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38-OH01-NERES-24/02-Bid Doc/Volume-III/"/>
    </mc:Choice>
  </mc:AlternateContent>
  <xr:revisionPtr revIDLastSave="103" documentId="13_ncr:1_{09E2ECAB-4D10-456F-AB1A-E48690B3CC31}" xr6:coauthVersionLast="47" xr6:coauthVersionMax="47" xr10:uidLastSave="{F66BD264-F2EB-4566-82EF-1CA17CD37EA5}"/>
  <workbookProtection workbookAlgorithmName="SHA-512" workbookHashValue="WuacVmCh0vV/kBxp0s5m8FmJNq4kOL75G6T85y1W82V/vFGALzFRkwRNZ2jTilsu6hLOCr/xzfGtMGzh6i3vkg==" workbookSaltValue="AADDrVNFMonEpm7jnc1aOw==" workbookSpinCount="100000" lockStructure="1"/>
  <bookViews>
    <workbookView xWindow="-120" yWindow="-120" windowWidth="29040" windowHeight="15720" tabRatio="711" firstSheet="1" activeTab="19" xr2:uid="{00000000-000D-0000-FFFF-FFFF00000000}"/>
  </bookViews>
  <sheets>
    <sheet name="Basic" sheetId="1" state="hidden" r:id="rId1"/>
    <sheet name="Cover" sheetId="2" r:id="rId2"/>
    <sheet name="Instructions" sheetId="3" state="hidden" r:id="rId3"/>
    <sheet name="Names of Bidder" sheetId="24" r:id="rId4"/>
    <sheet name="Sch-1" sheetId="5" r:id="rId5"/>
    <sheet name="Sch-2" sheetId="6" r:id="rId6"/>
    <sheet name="Sch-3" sheetId="7" r:id="rId7"/>
    <sheet name="Sch-4" sheetId="8" r:id="rId8"/>
    <sheet name="Sch-5" sheetId="9" r:id="rId9"/>
    <sheet name="Sch-5 after discount" sheetId="10" state="hidden" r:id="rId10"/>
    <sheet name="Sch-6 (Buyback)" sheetId="23" r:id="rId11"/>
    <sheet name="Sch-7" sheetId="11" r:id="rId12"/>
    <sheet name="Sch-6 After Discount" sheetId="12" state="hidden" r:id="rId13"/>
    <sheet name="Sch-7 (After Discount)" sheetId="13" r:id="rId14"/>
    <sheet name="Sch-8"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'Sch-1'!$A$18:$IV$67</definedName>
    <definedName name="_xlnm._FilterDatabase" localSheetId="5" hidden="1">'Sch-2'!$A$16:$AF$67</definedName>
    <definedName name="_xlnm._FilterDatabase" localSheetId="10" hidden="1">'Sch-6 (Buyback)'!$A$20:$IV$20</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'Sch-1'!$A$1:$N$76</definedName>
    <definedName name="_xlnm.Print_Area" localSheetId="5">'Sch-2'!$A$1:$J$73</definedName>
    <definedName name="_xlnm.Print_Area" localSheetId="6">'Sch-3'!$A$1:$P$58</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(Buyback)'!$A$1:$N$31</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'Sch-1'!$16:$72</definedName>
    <definedName name="Z_18EA11B4_BD82_47BF_99FA_7AB19BF74D0B_.wvu.FilterData" localSheetId="5" hidden="1">'Sch-2'!$A$16:$AF$70</definedName>
    <definedName name="Z_18EA11B4_BD82_47BF_99FA_7AB19BF74D0B_.wvu.FilterData" localSheetId="10" hidden="1">'Sch-6 (Buyback)'!$16:$23</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'Sch-1'!$A$1:$N$76</definedName>
    <definedName name="Z_18EA11B4_BD82_47BF_99FA_7AB19BF74D0B_.wvu.PrintArea" localSheetId="5" hidden="1">'Sch-2'!$A$1:$J$73</definedName>
    <definedName name="Z_18EA11B4_BD82_47BF_99FA_7AB19BF74D0B_.wvu.PrintArea" localSheetId="6" hidden="1">'Sch-3'!$A$1:$P$58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(Buyback)'!$A$1:$N$31</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'Sch-1'!$C$1:$C$72</definedName>
    <definedName name="Z_357C9841_BEC3_434B_AC63_C04FB4321BA3_.wvu.FilterData" localSheetId="5" hidden="1">'Sch-2'!$C$1:$C$75</definedName>
    <definedName name="Z_357C9841_BEC3_434B_AC63_C04FB4321BA3_.wvu.FilterData" localSheetId="6" hidden="1">'Sch-3'!$C$1:$C$60</definedName>
    <definedName name="Z_357C9841_BEC3_434B_AC63_C04FB4321BA3_.wvu.FilterData" localSheetId="10" hidden="1">'Sch-6 (Buyback)'!$C$1:$C$23</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'Sch-1'!$A$1:$N$76</definedName>
    <definedName name="Z_357C9841_BEC3_434B_AC63_C04FB4321BA3_.wvu.PrintArea" localSheetId="5" hidden="1">'Sch-2'!$A$1:$J$75</definedName>
    <definedName name="Z_357C9841_BEC3_434B_AC63_C04FB4321BA3_.wvu.PrintArea" localSheetId="6" hidden="1">'Sch-3'!$A$1:$P$60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(Buyback)'!$A$1:$N$31</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'Sch-1'!$C$1:$C$72</definedName>
    <definedName name="Z_3C00DDA0_7DDE_4169_A739_550DAF5DCF8D_.wvu.FilterData" localSheetId="5" hidden="1">'Sch-2'!$C$1:$C$75</definedName>
    <definedName name="Z_3C00DDA0_7DDE_4169_A739_550DAF5DCF8D_.wvu.FilterData" localSheetId="6" hidden="1">'Sch-3'!$C$1:$C$60</definedName>
    <definedName name="Z_3C00DDA0_7DDE_4169_A739_550DAF5DCF8D_.wvu.FilterData" localSheetId="10" hidden="1">'Sch-6 (Buyback)'!$C$1:$C$23</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'Sch-1'!$A$1:$N$76</definedName>
    <definedName name="Z_3C00DDA0_7DDE_4169_A739_550DAF5DCF8D_.wvu.PrintArea" localSheetId="5" hidden="1">'Sch-2'!$A$1:$J$75</definedName>
    <definedName name="Z_3C00DDA0_7DDE_4169_A739_550DAF5DCF8D_.wvu.PrintArea" localSheetId="6" hidden="1">'Sch-3'!$A$1:$P$60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(Buyback)'!$A$1:$N$31</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'Sch-1'!$C$1:$C$72</definedName>
    <definedName name="Z_63D51328_7CBC_4A1E_B96D_BAE91416501B_.wvu.FilterData" localSheetId="5" hidden="1">'Sch-2'!$C$1:$C$75</definedName>
    <definedName name="Z_63D51328_7CBC_4A1E_B96D_BAE91416501B_.wvu.FilterData" localSheetId="6" hidden="1">'Sch-3'!$C$1:$C$60</definedName>
    <definedName name="Z_63D51328_7CBC_4A1E_B96D_BAE91416501B_.wvu.FilterData" localSheetId="10" hidden="1">'Sch-6 (Buyback)'!$C$1:$C$23</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'Sch-1'!$A$1:$N$76</definedName>
    <definedName name="Z_63D51328_7CBC_4A1E_B96D_BAE91416501B_.wvu.PrintArea" localSheetId="5" hidden="1">'Sch-2'!$A$1:$J$75</definedName>
    <definedName name="Z_63D51328_7CBC_4A1E_B96D_BAE91416501B_.wvu.PrintArea" localSheetId="6" hidden="1">'Sch-3'!$A$1:$P$60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(Buyback)'!$A$1:$N$31</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'Sch-1'!$A$18:$IV$67</definedName>
    <definedName name="Z_889C3D82_0A24_4765_A688_A80A782F5056_.wvu.FilterData" localSheetId="5" hidden="1">'Sch-2'!$A$16:$AF$67</definedName>
    <definedName name="Z_889C3D82_0A24_4765_A688_A80A782F5056_.wvu.FilterData" localSheetId="10" hidden="1">'Sch-6 (Buyback)'!$A$20:$IV$20</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'Sch-1'!$A$1:$N$76</definedName>
    <definedName name="Z_889C3D82_0A24_4765_A688_A80A782F5056_.wvu.PrintArea" localSheetId="5" hidden="1">'Sch-2'!$A$1:$J$73</definedName>
    <definedName name="Z_889C3D82_0A24_4765_A688_A80A782F5056_.wvu.PrintArea" localSheetId="6" hidden="1">'Sch-3'!$A$1:$P$58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(Buyback)'!$A$1:$N$31</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'Sch-1'!$A$18:$IV$72</definedName>
    <definedName name="Z_89CB4E6A_722E_4E39_885D_E2A6D0D08321_.wvu.FilterData" localSheetId="5" hidden="1">'Sch-2'!$A$16:$AF$67</definedName>
    <definedName name="Z_89CB4E6A_722E_4E39_885D_E2A6D0D08321_.wvu.FilterData" localSheetId="10" hidden="1">'Sch-6 (Buyback)'!$A$20:$IV$23</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'Sch-1'!$A$1:$N$76</definedName>
    <definedName name="Z_89CB4E6A_722E_4E39_885D_E2A6D0D08321_.wvu.PrintArea" localSheetId="5" hidden="1">'Sch-2'!$A$1:$J$73</definedName>
    <definedName name="Z_89CB4E6A_722E_4E39_885D_E2A6D0D08321_.wvu.PrintArea" localSheetId="6" hidden="1">'Sch-3'!$A$1:$P$58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(Buyback)'!$A$1:$N$31</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'Sch-1'!$A$18:$IV$67</definedName>
    <definedName name="Z_8BA4A88A_5522_45F5_A82B_CD7725CE50B1_.wvu.FilterData" localSheetId="5" hidden="1">'Sch-2'!$A$16:$AF$67</definedName>
    <definedName name="Z_8BA4A88A_5522_45F5_A82B_CD7725CE50B1_.wvu.FilterData" localSheetId="10" hidden="1">'Sch-6 (Buyback)'!$A$20:$IV$20</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'Sch-1'!$A$1:$N$76</definedName>
    <definedName name="Z_8BA4A88A_5522_45F5_A82B_CD7725CE50B1_.wvu.PrintArea" localSheetId="5" hidden="1">'Sch-2'!$A$1:$J$73</definedName>
    <definedName name="Z_8BA4A88A_5522_45F5_A82B_CD7725CE50B1_.wvu.PrintArea" localSheetId="6" hidden="1">'Sch-3'!$A$1:$P$58</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(Buyback)'!$A$1:$N$31</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'Sch-1'!$16:$72</definedName>
    <definedName name="Z_915C64AD_BD67_44F0_9117_5B9D998BA799_.wvu.FilterData" localSheetId="5" hidden="1">'Sch-2'!$A$16:$AF$70</definedName>
    <definedName name="Z_915C64AD_BD67_44F0_9117_5B9D998BA799_.wvu.FilterData" localSheetId="10" hidden="1">'Sch-6 (Buyback)'!$16:$23</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'Sch-1'!$A$1:$N$76</definedName>
    <definedName name="Z_915C64AD_BD67_44F0_9117_5B9D998BA799_.wvu.PrintArea" localSheetId="5" hidden="1">'Sch-2'!$A$1:$J$73</definedName>
    <definedName name="Z_915C64AD_BD67_44F0_9117_5B9D998BA799_.wvu.PrintArea" localSheetId="6" hidden="1">'Sch-3'!$A$1:$P$58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(Buyback)'!$A$1:$N$31</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'Sch-1'!$16:$72</definedName>
    <definedName name="Z_99CA2F10_F926_46DC_8609_4EAE5B9F3585_.wvu.FilterData" localSheetId="5" hidden="1">'Sch-2'!$A$16:$AF$70</definedName>
    <definedName name="Z_99CA2F10_F926_46DC_8609_4EAE5B9F3585_.wvu.FilterData" localSheetId="6" hidden="1">'Sch-3'!$A$16:$AE$52</definedName>
    <definedName name="Z_99CA2F10_F926_46DC_8609_4EAE5B9F3585_.wvu.FilterData" localSheetId="10" hidden="1">'Sch-6 (Buyback)'!$16:$23</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'Sch-1'!$A$1:$N$76</definedName>
    <definedName name="Z_99CA2F10_F926_46DC_8609_4EAE5B9F3585_.wvu.PrintArea" localSheetId="5" hidden="1">'Sch-2'!$A$1:$J$73</definedName>
    <definedName name="Z_99CA2F10_F926_46DC_8609_4EAE5B9F3585_.wvu.PrintArea" localSheetId="6" hidden="1">'Sch-3'!$A$1:$P$58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(Buyback)'!$A$1:$N$31</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'Sch-1'!$16:$72</definedName>
    <definedName name="Z_A58DB4DF_40C7_4BEB_B85E_6BD6F54941CF_.wvu.FilterData" localSheetId="5" hidden="1">'Sch-2'!$A$16:$AF$70</definedName>
    <definedName name="Z_A58DB4DF_40C7_4BEB_B85E_6BD6F54941CF_.wvu.FilterData" localSheetId="10" hidden="1">'Sch-6 (Buyback)'!$16:$23</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'Sch-1'!$A$1:$N$76</definedName>
    <definedName name="Z_A58DB4DF_40C7_4BEB_B85E_6BD6F54941CF_.wvu.PrintArea" localSheetId="5" hidden="1">'Sch-2'!$A$1:$J$73</definedName>
    <definedName name="Z_A58DB4DF_40C7_4BEB_B85E_6BD6F54941CF_.wvu.PrintArea" localSheetId="6" hidden="1">'Sch-3'!$A$1:$P$58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(Buyback)'!$A$1:$N$31</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'Sch-1'!$C$1:$C$72</definedName>
    <definedName name="Z_B96E710B_6DD7_4DE1_95AB_C9EE060CD030_.wvu.FilterData" localSheetId="5" hidden="1">'Sch-2'!$C$1:$C$75</definedName>
    <definedName name="Z_B96E710B_6DD7_4DE1_95AB_C9EE060CD030_.wvu.FilterData" localSheetId="6" hidden="1">'Sch-3'!$C$1:$C$60</definedName>
    <definedName name="Z_B96E710B_6DD7_4DE1_95AB_C9EE060CD030_.wvu.FilterData" localSheetId="10" hidden="1">'Sch-6 (Buyback)'!$C$1:$C$23</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'Sch-1'!$A$1:$N$76</definedName>
    <definedName name="Z_B96E710B_6DD7_4DE1_95AB_C9EE060CD030_.wvu.PrintArea" localSheetId="5" hidden="1">'Sch-2'!$A$1:$J$75</definedName>
    <definedName name="Z_B96E710B_6DD7_4DE1_95AB_C9EE060CD030_.wvu.PrintArea" localSheetId="6" hidden="1">'Sch-3'!$A$1:$P$60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(Buyback)'!$A$1:$N$31</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'Sch-1'!$16:$72</definedName>
    <definedName name="Z_CCA37BAE_906F_43D5_9FD9_B13563E4B9D7_.wvu.FilterData" localSheetId="5" hidden="1">'Sch-2'!$A$16:$AF$70</definedName>
    <definedName name="Z_CCA37BAE_906F_43D5_9FD9_B13563E4B9D7_.wvu.FilterData" localSheetId="10" hidden="1">'Sch-6 (Buyback)'!$16:$23</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'Sch-1'!$A$1:$N$76</definedName>
    <definedName name="Z_CCA37BAE_906F_43D5_9FD9_B13563E4B9D7_.wvu.PrintArea" localSheetId="5" hidden="1">'Sch-2'!$A$1:$J$73</definedName>
    <definedName name="Z_CCA37BAE_906F_43D5_9FD9_B13563E4B9D7_.wvu.PrintArea" localSheetId="6" hidden="1">'Sch-3'!$A$1:$P$58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(Buyback)'!$A$1:$N$31</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 i="23" l="1"/>
  <c r="A17" i="23"/>
  <c r="T18" i="23"/>
  <c r="S18" i="23"/>
  <c r="Q18" i="23"/>
  <c r="N18" i="23"/>
  <c r="O18" i="23" s="1"/>
  <c r="V43" i="7"/>
  <c r="P43" i="7"/>
  <c r="R43" i="7" s="1"/>
  <c r="V42" i="7"/>
  <c r="P42" i="7"/>
  <c r="Q42" i="7" s="1"/>
  <c r="V41" i="7"/>
  <c r="P41" i="7"/>
  <c r="R41" i="7" s="1"/>
  <c r="V47" i="7"/>
  <c r="P47" i="7"/>
  <c r="Q47" i="7" s="1"/>
  <c r="V46" i="7"/>
  <c r="P46" i="7"/>
  <c r="Q46" i="7" s="1"/>
  <c r="V45" i="7"/>
  <c r="P45" i="7"/>
  <c r="R45" i="7" s="1"/>
  <c r="V44" i="7"/>
  <c r="P44" i="7"/>
  <c r="Q44" i="7" s="1"/>
  <c r="V40" i="7"/>
  <c r="P40" i="7"/>
  <c r="Q40" i="7" s="1"/>
  <c r="V39" i="7"/>
  <c r="P39" i="7"/>
  <c r="Q39" i="7" s="1"/>
  <c r="V38" i="7"/>
  <c r="P38" i="7"/>
  <c r="R38" i="7" s="1"/>
  <c r="V29" i="7"/>
  <c r="P29" i="7"/>
  <c r="Q29" i="7" s="1"/>
  <c r="V28" i="7"/>
  <c r="P28" i="7"/>
  <c r="Q28" i="7" s="1"/>
  <c r="V27" i="7"/>
  <c r="P27" i="7"/>
  <c r="R27" i="7" s="1"/>
  <c r="V26" i="7"/>
  <c r="P26" i="7"/>
  <c r="R26" i="7" s="1"/>
  <c r="V25" i="7"/>
  <c r="P25" i="7"/>
  <c r="R25" i="7" s="1"/>
  <c r="V24" i="7"/>
  <c r="P24" i="7"/>
  <c r="R24" i="7" s="1"/>
  <c r="V23" i="7"/>
  <c r="P23" i="7"/>
  <c r="Q23" i="7" s="1"/>
  <c r="V22" i="7"/>
  <c r="P22" i="7"/>
  <c r="R22" i="7" s="1"/>
  <c r="V21" i="7"/>
  <c r="P21" i="7"/>
  <c r="Q21" i="7" s="1"/>
  <c r="V20" i="7"/>
  <c r="P20" i="7"/>
  <c r="Q20" i="7" s="1"/>
  <c r="B49" i="6"/>
  <c r="J52" i="6"/>
  <c r="J51" i="6"/>
  <c r="J50" i="6"/>
  <c r="J48" i="6"/>
  <c r="J47" i="6"/>
  <c r="J46" i="6"/>
  <c r="J45" i="6"/>
  <c r="J44" i="6"/>
  <c r="J43" i="6"/>
  <c r="J42" i="6"/>
  <c r="J41" i="6"/>
  <c r="J40" i="6"/>
  <c r="J39" i="6"/>
  <c r="J38" i="6"/>
  <c r="J37" i="6"/>
  <c r="T52" i="5"/>
  <c r="N52" i="5"/>
  <c r="P52" i="5" s="1"/>
  <c r="T51" i="5"/>
  <c r="N51" i="5"/>
  <c r="O51" i="5" s="1"/>
  <c r="T50" i="5"/>
  <c r="N50" i="5"/>
  <c r="P50" i="5" s="1"/>
  <c r="T48" i="5"/>
  <c r="N48" i="5"/>
  <c r="O48" i="5" s="1"/>
  <c r="T47" i="5"/>
  <c r="N47" i="5"/>
  <c r="P47" i="5" s="1"/>
  <c r="T46" i="5"/>
  <c r="N46" i="5"/>
  <c r="P46" i="5" s="1"/>
  <c r="T45" i="5"/>
  <c r="N45" i="5"/>
  <c r="P45" i="5" s="1"/>
  <c r="T44" i="5"/>
  <c r="N44" i="5"/>
  <c r="P44" i="5" s="1"/>
  <c r="T43" i="5"/>
  <c r="N43" i="5"/>
  <c r="P43" i="5" s="1"/>
  <c r="T42" i="5"/>
  <c r="N42" i="5"/>
  <c r="P42" i="5" s="1"/>
  <c r="T41" i="5"/>
  <c r="N41" i="5"/>
  <c r="P41" i="5" s="1"/>
  <c r="T40" i="5"/>
  <c r="N40" i="5"/>
  <c r="P40" i="5" s="1"/>
  <c r="T39" i="5"/>
  <c r="N39" i="5"/>
  <c r="O39" i="5" s="1"/>
  <c r="T38" i="5"/>
  <c r="N38" i="5"/>
  <c r="O38" i="5" s="1"/>
  <c r="T37" i="5"/>
  <c r="N37" i="5"/>
  <c r="P37" i="5" s="1"/>
  <c r="B17" i="6"/>
  <c r="N22" i="23" l="1"/>
  <c r="D25" i="11" s="1"/>
  <c r="D30" i="11" s="1"/>
  <c r="R18" i="23"/>
  <c r="Q43" i="7"/>
  <c r="R42" i="7"/>
  <c r="Q41" i="7"/>
  <c r="Q38" i="7"/>
  <c r="R44" i="7"/>
  <c r="R46" i="7"/>
  <c r="R40" i="7"/>
  <c r="R47" i="7"/>
  <c r="R39" i="7"/>
  <c r="Q45" i="7"/>
  <c r="Q24" i="7"/>
  <c r="R29" i="7"/>
  <c r="Q22" i="7"/>
  <c r="R23" i="7"/>
  <c r="R21" i="7"/>
  <c r="R28" i="7"/>
  <c r="R20" i="7"/>
  <c r="Q27" i="7"/>
  <c r="Q25" i="7"/>
  <c r="Q26" i="7"/>
  <c r="O47" i="5"/>
  <c r="O43" i="5"/>
  <c r="O50" i="5"/>
  <c r="O46" i="5"/>
  <c r="P39" i="5"/>
  <c r="O41" i="5"/>
  <c r="O37" i="5"/>
  <c r="P48" i="5"/>
  <c r="O45" i="5"/>
  <c r="P51" i="5"/>
  <c r="P38" i="5"/>
  <c r="O40" i="5"/>
  <c r="O42" i="5"/>
  <c r="O44" i="5"/>
  <c r="O52" i="5"/>
  <c r="A8" i="5"/>
  <c r="A8" i="13"/>
  <c r="A8" i="11"/>
  <c r="A8" i="23"/>
  <c r="A8" i="9"/>
  <c r="A8" i="8"/>
  <c r="A8" i="7"/>
  <c r="A8" i="6"/>
  <c r="Z9" i="5"/>
  <c r="Z8" i="5"/>
  <c r="Z7" i="5"/>
  <c r="C11" i="5"/>
  <c r="B11" i="11" s="1"/>
  <c r="C12" i="5"/>
  <c r="C9" i="5"/>
  <c r="C10" i="5"/>
  <c r="A9" i="24"/>
  <c r="A10" i="24"/>
  <c r="C74" i="5"/>
  <c r="K75" i="5"/>
  <c r="C75" i="5"/>
  <c r="K74" i="5"/>
  <c r="A2" i="24"/>
  <c r="A1" i="24"/>
  <c r="G22" i="24"/>
  <c r="F22" i="24" s="1"/>
  <c r="A7" i="24"/>
  <c r="M6" i="24"/>
  <c r="J6" i="24"/>
  <c r="T19" i="5"/>
  <c r="T20" i="5"/>
  <c r="T21" i="5"/>
  <c r="T22" i="5"/>
  <c r="T23" i="5"/>
  <c r="T24" i="5"/>
  <c r="T25" i="5"/>
  <c r="T26" i="5"/>
  <c r="T27" i="5"/>
  <c r="T28" i="5"/>
  <c r="T29" i="5"/>
  <c r="T30" i="5"/>
  <c r="T31" i="5"/>
  <c r="T32" i="5"/>
  <c r="T33" i="5"/>
  <c r="T34" i="5"/>
  <c r="T35" i="5"/>
  <c r="T36" i="5"/>
  <c r="T53" i="5"/>
  <c r="T54" i="5"/>
  <c r="T55" i="5"/>
  <c r="T56" i="5"/>
  <c r="T57" i="5"/>
  <c r="T58" i="5"/>
  <c r="T59" i="5"/>
  <c r="T60" i="5"/>
  <c r="T61" i="5"/>
  <c r="T62" i="5"/>
  <c r="T63" i="5"/>
  <c r="T64" i="5"/>
  <c r="T65" i="5"/>
  <c r="T66" i="5"/>
  <c r="T67" i="5"/>
  <c r="P19" i="7"/>
  <c r="V19" i="7"/>
  <c r="T20" i="23"/>
  <c r="N20" i="23"/>
  <c r="P20" i="23" s="1"/>
  <c r="IV16" i="23"/>
  <c r="Z9" i="23"/>
  <c r="Z8" i="23"/>
  <c r="A1" i="23"/>
  <c r="V30" i="7"/>
  <c r="V31" i="7"/>
  <c r="V32" i="7"/>
  <c r="V33" i="7"/>
  <c r="V34" i="7"/>
  <c r="V36" i="7"/>
  <c r="V37" i="7"/>
  <c r="V48" i="7"/>
  <c r="V49" i="7"/>
  <c r="V50" i="7"/>
  <c r="P30" i="7"/>
  <c r="Q30" i="7" s="1"/>
  <c r="P31" i="7"/>
  <c r="R31" i="7" s="1"/>
  <c r="P32" i="7"/>
  <c r="Q32" i="7" s="1"/>
  <c r="P33" i="7"/>
  <c r="Q33" i="7" s="1"/>
  <c r="P34" i="7"/>
  <c r="Q34" i="7" s="1"/>
  <c r="P36" i="7"/>
  <c r="Q36" i="7" s="1"/>
  <c r="P37" i="7"/>
  <c r="Q37" i="7" s="1"/>
  <c r="P48" i="7"/>
  <c r="R48" i="7" s="1"/>
  <c r="P49" i="7"/>
  <c r="Q49" i="7" s="1"/>
  <c r="P50" i="7"/>
  <c r="Q50" i="7" s="1"/>
  <c r="B12" i="11" l="1"/>
  <c r="B12" i="13" s="1"/>
  <c r="C12" i="7"/>
  <c r="C12" i="23"/>
  <c r="B12" i="9"/>
  <c r="C12" i="8"/>
  <c r="C12" i="6"/>
  <c r="C11" i="8"/>
  <c r="C11" i="6"/>
  <c r="B11" i="13"/>
  <c r="B11" i="9"/>
  <c r="C11" i="7"/>
  <c r="C11" i="23"/>
  <c r="C10" i="23"/>
  <c r="C10" i="8"/>
  <c r="C10" i="6"/>
  <c r="B10" i="11"/>
  <c r="B10" i="13" s="1"/>
  <c r="B10" i="9"/>
  <c r="C10" i="7"/>
  <c r="B9" i="11"/>
  <c r="B9" i="13" s="1"/>
  <c r="B9" i="9"/>
  <c r="C9" i="8"/>
  <c r="C9" i="7"/>
  <c r="C9" i="6"/>
  <c r="C9" i="23"/>
  <c r="B22" i="9"/>
  <c r="C30" i="23"/>
  <c r="C73" i="6"/>
  <c r="C29" i="23"/>
  <c r="B21" i="9"/>
  <c r="F40" i="15" a="1"/>
  <c r="F40" i="15" s="1"/>
  <c r="D22" i="9"/>
  <c r="K30" i="23"/>
  <c r="K29" i="23"/>
  <c r="F39" i="15" a="1"/>
  <c r="F39" i="15" s="1"/>
  <c r="D21" i="9"/>
  <c r="Q19" i="7"/>
  <c r="R19" i="7"/>
  <c r="R34" i="7"/>
  <c r="O20" i="23"/>
  <c r="Z10" i="23"/>
  <c r="T22" i="23"/>
  <c r="P22" i="23"/>
  <c r="R49" i="7"/>
  <c r="Q48" i="7"/>
  <c r="Q31" i="7"/>
  <c r="R36" i="7"/>
  <c r="R32" i="7"/>
  <c r="R50" i="7"/>
  <c r="R37" i="7"/>
  <c r="R33" i="7"/>
  <c r="R30" i="7"/>
  <c r="D25" i="13" l="1"/>
  <c r="J59" i="6" l="1"/>
  <c r="J58" i="6"/>
  <c r="J57" i="6"/>
  <c r="J56" i="6"/>
  <c r="J55" i="6"/>
  <c r="J54" i="6"/>
  <c r="J53" i="6"/>
  <c r="J36" i="6"/>
  <c r="J35" i="6"/>
  <c r="J34" i="6"/>
  <c r="J33" i="6"/>
  <c r="J32" i="6"/>
  <c r="J31" i="6"/>
  <c r="J30" i="6"/>
  <c r="N67" i="5"/>
  <c r="N66" i="5"/>
  <c r="N65" i="5"/>
  <c r="N64" i="5"/>
  <c r="N63" i="5"/>
  <c r="N62" i="5"/>
  <c r="N61" i="5"/>
  <c r="N60" i="5"/>
  <c r="N59" i="5"/>
  <c r="N58" i="5"/>
  <c r="N57" i="5"/>
  <c r="N56" i="5"/>
  <c r="N55" i="5"/>
  <c r="N54" i="5"/>
  <c r="N53" i="5"/>
  <c r="N36" i="5"/>
  <c r="N35" i="5"/>
  <c r="N34" i="5"/>
  <c r="N33" i="5"/>
  <c r="N32" i="5"/>
  <c r="N31" i="5"/>
  <c r="N30" i="5"/>
  <c r="P67" i="5" l="1"/>
  <c r="O67" i="5"/>
  <c r="O66" i="5"/>
  <c r="P66" i="5"/>
  <c r="P65" i="5"/>
  <c r="O65" i="5"/>
  <c r="O64" i="5"/>
  <c r="P64" i="5"/>
  <c r="P63" i="5"/>
  <c r="O63" i="5"/>
  <c r="O62" i="5"/>
  <c r="P62" i="5"/>
  <c r="O61" i="5"/>
  <c r="P61" i="5"/>
  <c r="O60" i="5"/>
  <c r="P60" i="5"/>
  <c r="P59" i="5"/>
  <c r="O59" i="5"/>
  <c r="P58" i="5"/>
  <c r="O58" i="5"/>
  <c r="P57" i="5"/>
  <c r="O57" i="5"/>
  <c r="P56" i="5"/>
  <c r="O56" i="5"/>
  <c r="O55" i="5"/>
  <c r="P55" i="5"/>
  <c r="P54" i="5"/>
  <c r="O54" i="5"/>
  <c r="O53" i="5"/>
  <c r="P53" i="5"/>
  <c r="O36" i="5"/>
  <c r="P36" i="5"/>
  <c r="O35" i="5"/>
  <c r="P35" i="5"/>
  <c r="O34" i="5"/>
  <c r="P34" i="5"/>
  <c r="P33" i="5"/>
  <c r="O33" i="5"/>
  <c r="O32" i="5"/>
  <c r="P32" i="5"/>
  <c r="P31" i="5"/>
  <c r="O31" i="5"/>
  <c r="P30" i="5"/>
  <c r="O30" i="5"/>
  <c r="A17" i="7" l="1"/>
  <c r="V51" i="7" l="1"/>
  <c r="Q51" i="7"/>
  <c r="R5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6" i="19"/>
  <c r="F47"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D9" i="13"/>
  <c r="D10" i="13"/>
  <c r="D11" i="13"/>
  <c r="D12" i="13"/>
  <c r="A6" i="12"/>
  <c r="D7" i="12"/>
  <c r="D8" i="12"/>
  <c r="D9" i="12"/>
  <c r="D10" i="12"/>
  <c r="D11" i="12"/>
  <c r="D8" i="11"/>
  <c r="D9" i="11"/>
  <c r="D10" i="11"/>
  <c r="D11" i="11"/>
  <c r="D12" i="11"/>
  <c r="D8" i="10"/>
  <c r="B9" i="10"/>
  <c r="D9" i="10"/>
  <c r="B10" i="10"/>
  <c r="D10" i="10"/>
  <c r="B11" i="10"/>
  <c r="D11" i="10"/>
  <c r="B12" i="10"/>
  <c r="D12" i="10"/>
  <c r="K15" i="9"/>
  <c r="O15" i="9"/>
  <c r="K17" i="9"/>
  <c r="O17" i="9"/>
  <c r="I18" i="9"/>
  <c r="M18" i="9" s="1"/>
  <c r="K18" i="9"/>
  <c r="O18" i="9"/>
  <c r="B21" i="10"/>
  <c r="B33" i="11" s="1"/>
  <c r="B33" i="13" s="1"/>
  <c r="C21" i="14" s="1"/>
  <c r="C39" i="15" s="1"/>
  <c r="B46" i="19" s="1"/>
  <c r="B6" i="19" s="1"/>
  <c r="AG6" i="19" s="1"/>
  <c r="D21" i="10"/>
  <c r="D33" i="11" s="1"/>
  <c r="D33" i="13" s="1"/>
  <c r="J21" i="14" s="1"/>
  <c r="B22" i="10"/>
  <c r="B34" i="11" s="1"/>
  <c r="D22" i="10"/>
  <c r="D34" i="11" s="1"/>
  <c r="D34" i="13" s="1"/>
  <c r="J22" i="14" s="1"/>
  <c r="N8" i="8"/>
  <c r="N9" i="8"/>
  <c r="N10" i="8"/>
  <c r="N11" i="8"/>
  <c r="N12" i="8"/>
  <c r="M8" i="7"/>
  <c r="M9" i="7"/>
  <c r="M10" i="7"/>
  <c r="M11" i="7"/>
  <c r="M12" i="7"/>
  <c r="P18" i="7"/>
  <c r="A1" i="6"/>
  <c r="J18" i="6"/>
  <c r="J19" i="6"/>
  <c r="J20" i="6"/>
  <c r="J21" i="6"/>
  <c r="J22" i="6"/>
  <c r="J23" i="6"/>
  <c r="J24" i="6"/>
  <c r="J25" i="6"/>
  <c r="J26" i="6"/>
  <c r="J27" i="6"/>
  <c r="J28" i="6"/>
  <c r="J29" i="6"/>
  <c r="J60" i="6"/>
  <c r="J61" i="6"/>
  <c r="J62" i="6"/>
  <c r="J63" i="6"/>
  <c r="J64" i="6"/>
  <c r="J65" i="6"/>
  <c r="J66" i="6"/>
  <c r="J67" i="6"/>
  <c r="A1" i="5"/>
  <c r="B8" i="12"/>
  <c r="C10" i="14"/>
  <c r="B10" i="12"/>
  <c r="B11" i="12"/>
  <c r="IV16" i="5"/>
  <c r="N18" i="5"/>
  <c r="N19" i="5"/>
  <c r="N20" i="5"/>
  <c r="N21" i="5"/>
  <c r="N22" i="5"/>
  <c r="N23" i="5"/>
  <c r="N24" i="5"/>
  <c r="N25" i="5"/>
  <c r="N26" i="5"/>
  <c r="N27" i="5"/>
  <c r="N28" i="5"/>
  <c r="N29" i="5"/>
  <c r="N70" i="5"/>
  <c r="C72" i="6"/>
  <c r="O57" i="7"/>
  <c r="N22" i="8" s="1"/>
  <c r="C58" i="7"/>
  <c r="C22" i="8" s="1"/>
  <c r="O58" i="7"/>
  <c r="N23" i="8" s="1"/>
  <c r="B2" i="2"/>
  <c r="C15" i="19" s="1"/>
  <c r="B3" i="2"/>
  <c r="A1" i="7" s="1"/>
  <c r="P52" i="7" l="1"/>
  <c r="J8" i="15" s="1"/>
  <c r="J26" i="15" s="1"/>
  <c r="O21" i="5"/>
  <c r="P21" i="5"/>
  <c r="O22" i="5"/>
  <c r="P22" i="5"/>
  <c r="O23" i="5"/>
  <c r="P23" i="5"/>
  <c r="P24" i="5"/>
  <c r="O24" i="5"/>
  <c r="P25" i="5"/>
  <c r="O25" i="5"/>
  <c r="P26" i="5"/>
  <c r="O26" i="5"/>
  <c r="O27" i="5"/>
  <c r="P27" i="5"/>
  <c r="O28" i="5"/>
  <c r="P28" i="5"/>
  <c r="O29" i="5"/>
  <c r="P29" i="5"/>
  <c r="P20" i="5"/>
  <c r="O20" i="5"/>
  <c r="O19" i="5"/>
  <c r="P19" i="5"/>
  <c r="A7" i="5"/>
  <c r="Z7" i="23"/>
  <c r="A3" i="13"/>
  <c r="A3" i="23"/>
  <c r="V52" i="7"/>
  <c r="Q18" i="7"/>
  <c r="J69" i="6"/>
  <c r="J7" i="15" s="1"/>
  <c r="I25" i="15" s="1"/>
  <c r="O18" i="5"/>
  <c r="N69" i="5"/>
  <c r="T69" i="5"/>
  <c r="B9" i="12"/>
  <c r="Z10" i="5"/>
  <c r="A3" i="10"/>
  <c r="A3" i="12"/>
  <c r="C12" i="14"/>
  <c r="I73" i="6"/>
  <c r="A8" i="10"/>
  <c r="A3" i="7"/>
  <c r="A3" i="8"/>
  <c r="C12" i="15"/>
  <c r="A3" i="6"/>
  <c r="E16" i="17"/>
  <c r="F16" i="18"/>
  <c r="C11" i="14"/>
  <c r="R18" i="7"/>
  <c r="E16" i="16"/>
  <c r="A3" i="9"/>
  <c r="A3" i="11"/>
  <c r="A3" i="5"/>
  <c r="A1" i="13"/>
  <c r="A3" i="14"/>
  <c r="A64" i="14" s="1"/>
  <c r="A1" i="11"/>
  <c r="A2" i="15"/>
  <c r="C22" i="14"/>
  <c r="C40" i="15" s="1"/>
  <c r="B47" i="19" s="1"/>
  <c r="B34" i="13"/>
  <c r="C9" i="14"/>
  <c r="A1" i="10"/>
  <c r="A1" i="14"/>
  <c r="A62" i="14" s="1"/>
  <c r="I72" i="6"/>
  <c r="A1" i="9"/>
  <c r="A1" i="12"/>
  <c r="AG7" i="19"/>
  <c r="AG8" i="19" s="1"/>
  <c r="C57" i="7"/>
  <c r="C21" i="8" s="1"/>
  <c r="A1" i="19"/>
  <c r="P18" i="5"/>
  <c r="A1" i="8"/>
  <c r="AG9" i="19"/>
  <c r="A7" i="9" l="1"/>
  <c r="A7" i="23"/>
  <c r="R52" i="7"/>
  <c r="D17" i="9" s="1"/>
  <c r="P69" i="5"/>
  <c r="D15" i="9" s="1"/>
  <c r="A7" i="11"/>
  <c r="A7" i="10"/>
  <c r="B7" i="14"/>
  <c r="A7" i="8"/>
  <c r="A7" i="13"/>
  <c r="A7" i="6"/>
  <c r="A7" i="7"/>
  <c r="B41" i="19"/>
  <c r="B8" i="14"/>
  <c r="A7" i="12"/>
  <c r="I16" i="15"/>
  <c r="D17" i="11"/>
  <c r="E17" i="13" s="1"/>
  <c r="D19" i="11"/>
  <c r="J16" i="15"/>
  <c r="P62" i="7"/>
  <c r="N71" i="5"/>
  <c r="J6" i="15"/>
  <c r="D15" i="11"/>
  <c r="E15" i="13" s="1"/>
  <c r="E19" i="13" l="1"/>
  <c r="D19" i="9"/>
  <c r="D23" i="11" s="1"/>
  <c r="H16" i="15"/>
  <c r="J9" i="15"/>
  <c r="J15" i="15" s="1"/>
  <c r="H24" i="15"/>
  <c r="J31" i="15" l="1"/>
  <c r="J32" i="15" s="1"/>
  <c r="J35" i="15"/>
  <c r="J36" i="15" s="1"/>
  <c r="H15" i="15"/>
  <c r="H31" i="15" s="1"/>
  <c r="H32" i="15" s="1"/>
  <c r="I15" i="15"/>
  <c r="S41" i="7" l="1"/>
  <c r="T41" i="7" s="1"/>
  <c r="U41" i="7" s="1"/>
  <c r="S43" i="7"/>
  <c r="T43" i="7" s="1"/>
  <c r="U43" i="7" s="1"/>
  <c r="S42" i="7"/>
  <c r="T42" i="7" s="1"/>
  <c r="U42" i="7" s="1"/>
  <c r="S44" i="7"/>
  <c r="T44" i="7" s="1"/>
  <c r="U44" i="7" s="1"/>
  <c r="S45" i="7"/>
  <c r="T45" i="7" s="1"/>
  <c r="U45" i="7" s="1"/>
  <c r="S38" i="7"/>
  <c r="T38" i="7" s="1"/>
  <c r="U38" i="7" s="1"/>
  <c r="S39" i="7"/>
  <c r="T39" i="7" s="1"/>
  <c r="U39" i="7" s="1"/>
  <c r="S47" i="7"/>
  <c r="T47" i="7" s="1"/>
  <c r="U47" i="7" s="1"/>
  <c r="S40" i="7"/>
  <c r="T40" i="7" s="1"/>
  <c r="U40" i="7" s="1"/>
  <c r="S46" i="7"/>
  <c r="T46" i="7" s="1"/>
  <c r="U46" i="7" s="1"/>
  <c r="S19" i="7"/>
  <c r="T19" i="7" s="1"/>
  <c r="U19" i="7" s="1"/>
  <c r="S24" i="7"/>
  <c r="T24" i="7" s="1"/>
  <c r="U24" i="7" s="1"/>
  <c r="S29" i="7"/>
  <c r="T29" i="7" s="1"/>
  <c r="U29" i="7" s="1"/>
  <c r="S22" i="7"/>
  <c r="T22" i="7" s="1"/>
  <c r="U22" i="7" s="1"/>
  <c r="S27" i="7"/>
  <c r="T27" i="7" s="1"/>
  <c r="U27" i="7" s="1"/>
  <c r="S20" i="7"/>
  <c r="T20" i="7" s="1"/>
  <c r="U20" i="7" s="1"/>
  <c r="S23" i="7"/>
  <c r="T23" i="7" s="1"/>
  <c r="U23" i="7" s="1"/>
  <c r="S25" i="7"/>
  <c r="T25" i="7" s="1"/>
  <c r="U25" i="7" s="1"/>
  <c r="S28" i="7"/>
  <c r="T28" i="7" s="1"/>
  <c r="U28" i="7" s="1"/>
  <c r="S21" i="7"/>
  <c r="T21" i="7" s="1"/>
  <c r="U21" i="7" s="1"/>
  <c r="S26" i="7"/>
  <c r="T26" i="7" s="1"/>
  <c r="U26" i="7" s="1"/>
  <c r="S32" i="7"/>
  <c r="T32" i="7" s="1"/>
  <c r="U32" i="7" s="1"/>
  <c r="S50" i="7"/>
  <c r="T50" i="7" s="1"/>
  <c r="U50" i="7" s="1"/>
  <c r="S31" i="7"/>
  <c r="T31" i="7" s="1"/>
  <c r="U31" i="7" s="1"/>
  <c r="S37" i="7"/>
  <c r="T37" i="7" s="1"/>
  <c r="U37" i="7" s="1"/>
  <c r="S33" i="7"/>
  <c r="T33" i="7" s="1"/>
  <c r="U33" i="7" s="1"/>
  <c r="S49" i="7"/>
  <c r="T49" i="7" s="1"/>
  <c r="U49" i="7" s="1"/>
  <c r="S36" i="7"/>
  <c r="T36" i="7" s="1"/>
  <c r="U36" i="7" s="1"/>
  <c r="S34" i="7"/>
  <c r="T34" i="7" s="1"/>
  <c r="U34" i="7" s="1"/>
  <c r="S30" i="7"/>
  <c r="T30" i="7" s="1"/>
  <c r="U30" i="7" s="1"/>
  <c r="S48" i="7"/>
  <c r="T48" i="7" s="1"/>
  <c r="U48" i="7" s="1"/>
  <c r="S51" i="7"/>
  <c r="T51" i="7" s="1"/>
  <c r="U51" i="7" s="1"/>
  <c r="F19" i="13"/>
  <c r="D19" i="13" s="1"/>
  <c r="S18" i="7"/>
  <c r="T18" i="7" s="1"/>
  <c r="U18" i="7" s="1"/>
  <c r="I35" i="15"/>
  <c r="I36" i="15" s="1"/>
  <c r="F17" i="13" s="1"/>
  <c r="D17" i="13" s="1"/>
  <c r="I31" i="15"/>
  <c r="I32" i="15" s="1"/>
  <c r="H35" i="15"/>
  <c r="H36" i="15" s="1"/>
  <c r="Q46" i="5" l="1"/>
  <c r="R46" i="5" s="1"/>
  <c r="S46" i="5" s="1"/>
  <c r="Q52" i="5"/>
  <c r="R52" i="5" s="1"/>
  <c r="S52" i="5" s="1"/>
  <c r="Q44" i="5"/>
  <c r="R44" i="5" s="1"/>
  <c r="S44" i="5" s="1"/>
  <c r="Q50" i="5"/>
  <c r="R50" i="5" s="1"/>
  <c r="S50" i="5" s="1"/>
  <c r="Q37" i="5"/>
  <c r="R37" i="5" s="1"/>
  <c r="S37" i="5" s="1"/>
  <c r="Q47" i="5"/>
  <c r="R47" i="5" s="1"/>
  <c r="S47" i="5" s="1"/>
  <c r="Q42" i="5"/>
  <c r="R42" i="5" s="1"/>
  <c r="S42" i="5" s="1"/>
  <c r="Q41" i="5"/>
  <c r="R41" i="5" s="1"/>
  <c r="S41" i="5" s="1"/>
  <c r="Q40" i="5"/>
  <c r="R40" i="5" s="1"/>
  <c r="S40" i="5" s="1"/>
  <c r="Q45" i="5"/>
  <c r="R45" i="5" s="1"/>
  <c r="S45" i="5" s="1"/>
  <c r="Q51" i="5"/>
  <c r="R51" i="5" s="1"/>
  <c r="S51" i="5" s="1"/>
  <c r="Q38" i="5"/>
  <c r="R38" i="5" s="1"/>
  <c r="S38" i="5" s="1"/>
  <c r="Q48" i="5"/>
  <c r="R48" i="5" s="1"/>
  <c r="S48" i="5" s="1"/>
  <c r="Q39" i="5"/>
  <c r="R39" i="5" s="1"/>
  <c r="S39" i="5" s="1"/>
  <c r="Q43" i="5"/>
  <c r="R43" i="5" s="1"/>
  <c r="S43" i="5" s="1"/>
  <c r="Q20" i="5"/>
  <c r="R20" i="5" s="1"/>
  <c r="S20"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2" i="5"/>
  <c r="R32" i="5" s="1"/>
  <c r="S32" i="5" s="1"/>
  <c r="Q34" i="5"/>
  <c r="R34" i="5" s="1"/>
  <c r="S34" i="5" s="1"/>
  <c r="Q36" i="5"/>
  <c r="R36" i="5" s="1"/>
  <c r="S36" i="5" s="1"/>
  <c r="Q54" i="5"/>
  <c r="R54" i="5" s="1"/>
  <c r="S54" i="5" s="1"/>
  <c r="Q63" i="5"/>
  <c r="R63" i="5" s="1"/>
  <c r="S63" i="5" s="1"/>
  <c r="Q66" i="5"/>
  <c r="R66" i="5" s="1"/>
  <c r="S66" i="5" s="1"/>
  <c r="Q19" i="5"/>
  <c r="R19" i="5" s="1"/>
  <c r="S19" i="5" s="1"/>
  <c r="Q21" i="5"/>
  <c r="R21" i="5" s="1"/>
  <c r="S21" i="5" s="1"/>
  <c r="Q22" i="5"/>
  <c r="R22" i="5" s="1"/>
  <c r="S22" i="5" s="1"/>
  <c r="Q31" i="5"/>
  <c r="R31" i="5" s="1"/>
  <c r="S31" i="5" s="1"/>
  <c r="Q33" i="5"/>
  <c r="R33" i="5" s="1"/>
  <c r="S33" i="5" s="1"/>
  <c r="Q35" i="5"/>
  <c r="R35" i="5" s="1"/>
  <c r="S35" i="5" s="1"/>
  <c r="Q53" i="5"/>
  <c r="R53" i="5" s="1"/>
  <c r="S53" i="5" s="1"/>
  <c r="Q61" i="5"/>
  <c r="R61" i="5" s="1"/>
  <c r="S61" i="5" s="1"/>
  <c r="Q62" i="5"/>
  <c r="R62" i="5" s="1"/>
  <c r="S62" i="5" s="1"/>
  <c r="Q64" i="5"/>
  <c r="R64" i="5" s="1"/>
  <c r="S64" i="5" s="1"/>
  <c r="Q65" i="5"/>
  <c r="R65" i="5" s="1"/>
  <c r="S65" i="5" s="1"/>
  <c r="Q55" i="5"/>
  <c r="R55" i="5" s="1"/>
  <c r="S55" i="5" s="1"/>
  <c r="Q56" i="5"/>
  <c r="R56" i="5" s="1"/>
  <c r="S56" i="5" s="1"/>
  <c r="Q57" i="5"/>
  <c r="R57" i="5" s="1"/>
  <c r="S57" i="5" s="1"/>
  <c r="Q58" i="5"/>
  <c r="R58" i="5" s="1"/>
  <c r="S58" i="5" s="1"/>
  <c r="Q59" i="5"/>
  <c r="R59" i="5" s="1"/>
  <c r="S59" i="5" s="1"/>
  <c r="Q60" i="5"/>
  <c r="R60" i="5" s="1"/>
  <c r="S60" i="5" s="1"/>
  <c r="Q67" i="5"/>
  <c r="R67" i="5" s="1"/>
  <c r="S67" i="5" s="1"/>
  <c r="Q20" i="23"/>
  <c r="R20" i="23" s="1"/>
  <c r="U52" i="7"/>
  <c r="D17" i="10" s="1"/>
  <c r="F15" i="13"/>
  <c r="D15" i="13" s="1"/>
  <c r="Q18" i="5"/>
  <c r="R18" i="5" s="1"/>
  <c r="S20" i="23" l="1"/>
  <c r="S22" i="23" s="1"/>
  <c r="R22" i="23"/>
  <c r="S18" i="5"/>
  <c r="S69" i="5" s="1"/>
  <c r="D15" i="10" s="1"/>
  <c r="D19" i="10" s="1"/>
  <c r="D23" i="13" s="1"/>
  <c r="D30" i="13" s="1"/>
  <c r="R69"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<sst xmlns="http://schemas.openxmlformats.org/spreadsheetml/2006/main" count="1648" uniqueCount="555">
  <si>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</si>
  <si>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</si>
  <si>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</si>
  <si>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</si>
  <si>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</si>
  <si>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</si>
  <si>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</si>
  <si>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</si>
  <si>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</si>
  <si>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</si>
  <si>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</si>
  <si>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</si>
  <si>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</si>
  <si>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</si>
  <si>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</si>
  <si>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</si>
  <si>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</si>
  <si>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</si>
  <si>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</si>
  <si>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</si>
  <si>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</si>
  <si>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</si>
  <si>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</si>
  <si>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</si>
  <si>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</si>
  <si>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</si>
  <si>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</si>
  <si>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</si>
  <si>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</si>
  <si>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</si>
  <si>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</si>
  <si>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</si>
  <si>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</si>
  <si>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</si>
  <si>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</si>
  <si>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</si>
  <si>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</si>
  <si>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</si>
  <si>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</si>
  <si>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</si>
  <si>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</si>
  <si>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</si>
  <si>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</si>
  <si>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</si>
  <si>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</si>
  <si>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</si>
  <si>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</si>
  <si>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</si>
  <si>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</si>
  <si>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</si>
  <si>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</si>
  <si>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</si>
  <si>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</si>
  <si>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</si>
  <si>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</si>
  <si>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</si>
  <si>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</si>
  <si>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</si>
  <si>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</si>
  <si>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</si>
  <si>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</si>
  <si>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</si>
  <si>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</si>
  <si>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</si>
  <si>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</si>
  <si>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</si>
  <si>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</si>
  <si>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</si>
  <si>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</si>
  <si>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</si>
  <si>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</si>
  <si>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</si>
  <si>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</si>
  <si>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</si>
  <si>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</si>
  <si>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</si>
  <si>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</si>
  <si>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</si>
  <si>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</si>
  <si>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</si>
  <si>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</si>
  <si>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</si>
  <si>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</si>
  <si>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</si>
  <si>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</si>
  <si>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</si>
  <si>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</si>
  <si>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</si>
  <si>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</si>
  <si>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</si>
  <si>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</si>
  <si>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</si>
  <si>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</si>
  <si>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</si>
  <si>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</si>
  <si>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</si>
  <si>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</si>
  <si>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</si>
  <si>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</si>
  <si>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</si>
  <si>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</si>
  <si>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</si>
  <si>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</si>
  <si>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</si>
  <si>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</si>
  <si>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</si>
  <si>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</si>
  <si>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</si>
  <si>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</si>
  <si>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</si>
  <si>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</si>
  <si>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</si>
  <si>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</si>
  <si>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</si>
  <si>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</si>
  <si>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</si>
  <si>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</si>
  <si>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</si>
  <si>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</si>
  <si>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</si>
  <si>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</si>
  <si>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</si>
  <si>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</si>
  <si>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</si>
  <si>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</si>
  <si>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</si>
  <si>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</si>
  <si>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</si>
  <si>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</si>
  <si>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</si>
  <si>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</si>
  <si>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</si>
  <si>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</si>
  <si>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</si>
  <si>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</si>
  <si>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</si>
  <si>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</si>
  <si>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</si>
  <si>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</si>
  <si>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</si>
  <si>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</si>
  <si>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</si>
  <si>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</si>
  <si>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</si>
  <si>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</si>
  <si>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</si>
  <si>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</si>
  <si>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</si>
  <si>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</si>
  <si>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</si>
  <si>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</si>
  <si>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</si>
  <si>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</si>
  <si>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</si>
  <si>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</si>
  <si>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</si>
  <si>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</si>
  <si>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</si>
  <si>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</si>
  <si>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</si>
  <si>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</si>
  <si>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</si>
  <si>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</si>
  <si>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</si>
  <si>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</si>
  <si>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</si>
  <si>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</si>
  <si>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</si>
  <si>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</si>
  <si>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</si>
  <si>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</si>
  <si>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</si>
  <si>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</si>
  <si>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</si>
  <si>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</si>
  <si>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</si>
  <si>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</si>
  <si>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</si>
  <si>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</si>
  <si>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</si>
  <si>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</si>
  <si>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</si>
  <si>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</si>
  <si>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</si>
  <si>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</si>
  <si>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</si>
  <si>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</si>
  <si>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</si>
  <si>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</si>
  <si>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</si>
  <si>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</si>
  <si>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</si>
  <si>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</si>
  <si>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</si>
  <si>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</si>
  <si>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</si>
  <si>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</si>
  <si>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</si>
  <si>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</si>
  <si>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</si>
  <si>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</si>
  <si>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</si>
  <si>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</si>
  <si>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</si>
  <si>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</si>
  <si>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</si>
  <si>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</si>
  <si>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</si>
  <si>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</si>
  <si>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</si>
  <si>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</si>
  <si>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</si>
  <si>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</si>
  <si>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</si>
  <si>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</si>
  <si>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</si>
  <si>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</si>
  <si>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</si>
  <si>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</si>
  <si>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</si>
  <si>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</si>
  <si>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</si>
  <si>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</si>
  <si>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</si>
  <si>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</si>
  <si>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</si>
  <si>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</si>
  <si>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</si>
  <si>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</si>
  <si>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</si>
  <si>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</si>
  <si>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</si>
  <si>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</si>
  <si>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</si>
  <si>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</si>
  <si>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</si>
  <si>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</si>
  <si>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</si>
  <si>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</si>
  <si>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</si>
  <si>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</si>
  <si>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</si>
  <si>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</si>
  <si>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</si>
  <si>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</si>
  <si>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</si>
  <si>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</si>
  <si>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</si>
  <si>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</si>
  <si>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</si>
  <si>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</si>
  <si>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</si>
  <si>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</si>
  <si>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</si>
  <si>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</si>
  <si>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</si>
  <si>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</si>
  <si>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</si>
  <si>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</si>
  <si>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</si>
  <si>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</si>
  <si>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</si>
  <si>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</si>
  <si>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</si>
  <si>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</si>
  <si>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</si>
  <si>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</si>
  <si>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</si>
  <si>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</si>
  <si>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</si>
  <si>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</si>
  <si>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</si>
  <si>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</si>
  <si>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</si>
  <si>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</si>
  <si>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</si>
  <si>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</si>
  <si>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</si>
  <si>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</si>
  <si>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</si>
  <si>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</si>
  <si>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</si>
  <si>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</si>
  <si>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</si>
  <si>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</si>
  <si>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</si>
  <si>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</si>
  <si>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</si>
  <si>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</si>
  <si>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</si>
  <si>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</si>
  <si>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</si>
  <si>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</si>
  <si>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</si>
  <si>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</si>
  <si>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</si>
  <si>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</si>
  <si>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</si>
  <si>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</si>
  <si>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</si>
  <si>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</si>
  <si>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</si>
  <si>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</si>
  <si>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</si>
  <si>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</si>
  <si>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</si>
  <si>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</si>
  <si>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</si>
  <si>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</si>
  <si>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</si>
  <si>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</si>
  <si>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</si>
  <si>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</si>
  <si>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</si>
  <si>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</si>
  <si>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</si>
  <si>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</si>
  <si>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</si>
  <si>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</si>
  <si>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</si>
  <si>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</si>
  <si>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</si>
  <si>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</si>
  <si>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</si>
  <si>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</si>
  <si>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</si>
  <si>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</si>
  <si>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</si>
  <si>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</si>
  <si>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</si>
  <si>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</si>
  <si>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</si>
  <si>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</si>
  <si>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</si>
  <si>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</si>
  <si>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</si>
  <si>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</si>
  <si>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</si>
  <si>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</si>
  <si>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</si>
  <si>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</si>
  <si>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</si>
  <si>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</si>
  <si>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</si>
  <si>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</si>
  <si>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</si>
  <si>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</si>
  <si>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</si>
  <si>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</si>
  <si>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</si>
  <si>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</si>
  <si>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</si>
  <si>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</si>
  <si>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</si>
  <si>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</si>
  <si>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</si>
  <si>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</si>
  <si>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</si>
  <si>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</si>
  <si>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</si>
  <si>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</si>
  <si>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</si>
  <si>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</si>
  <si>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</si>
  <si>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</si>
  <si>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</si>
  <si>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</si>
  <si>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</si>
  <si>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</si>
  <si>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</si>
  <si>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</si>
  <si>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</si>
  <si>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</si>
  <si>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</si>
  <si>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</si>
  <si>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</si>
  <si>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</si>
  <si>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</si>
  <si>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</si>
  <si>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</si>
  <si>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</si>
  <si>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</si>
  <si>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</si>
  <si>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</si>
  <si>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</si>
  <si>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</si>
  <si>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</si>
  <si>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</si>
  <si>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</si>
  <si>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</si>
  <si>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</si>
  <si>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</si>
  <si>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</si>
  <si>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</si>
  <si>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</si>
  <si>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</si>
  <si>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</si>
  <si>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</si>
  <si>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</si>
  <si>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</si>
  <si>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</si>
  <si>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</si>
  <si>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</si>
  <si>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</si>
  <si>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</si>
  <si>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</si>
  <si>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</si>
  <si>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</si>
  <si>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</si>
  <si>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</si>
  <si>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</si>
  <si>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</si>
  <si>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</si>
  <si>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</si>
  <si>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</si>
  <si>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</si>
  <si>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</si>
  <si>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</si>
  <si>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</si>
  <si>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</si>
  <si>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</si>
  <si>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</si>
  <si>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</si>
  <si>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</si>
  <si>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</si>
  <si>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</si>
  <si>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</si>
  <si>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</si>
  <si>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</si>
  <si>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</si>
  <si>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</si>
  <si>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</si>
  <si>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</si>
  <si>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</si>
  <si>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</si>
  <si>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</si>
  <si>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</si>
  <si>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</si>
  <si>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</si>
  <si>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</si>
  <si>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</si>
  <si>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</si>
  <si>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</si>
  <si>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</si>
  <si>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</si>
  <si>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</si>
  <si>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</si>
  <si>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</si>
  <si>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</si>
  <si>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</si>
  <si>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</si>
  <si>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</si>
  <si>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</si>
  <si>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</si>
  <si>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</si>
  <si>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</si>
  <si>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</si>
  <si>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</si>
  <si>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</si>
  <si>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</si>
  <si>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</si>
  <si>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</si>
  <si>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</si>
  <si>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</si>
  <si>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</si>
  <si>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</si>
  <si>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</si>
  <si>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</si>
  <si>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</si>
  <si>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</si>
  <si>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</si>
  <si>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</si>
  <si>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Supply of Hexagonal Bolts &amp; Nuts fortowers including Step Bolts,SpringWashers etc.</t>
  </si>
  <si>
    <t>ESTABLISHMENT OF LABOUR CAMPS AS PER PROVISION UNDER FACILITIES TO BE INCORPORATED FOR LABOURERS IN TECHNICAL SPECIFICATION</t>
  </si>
  <si>
    <t xml:space="preserve">Unit Charges
(excluding GST)
</t>
  </si>
  <si>
    <t xml:space="preserve">Total Charges
(excluding GST)
</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</si>
  <si>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</si>
  <si>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</si>
  <si>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</si>
  <si>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</si>
  <si>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</si>
  <si>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</si>
  <si>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</si>
  <si>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</si>
  <si>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</si>
  <si>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</si>
  <si>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</si>
  <si>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</si>
  <si>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</si>
  <si>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</si>
  <si>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</si>
  <si>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Total Erection Charges (excluding GST)</t>
  </si>
  <si>
    <t>Unit Erection Charges (excluding GST)</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</si>
  <si>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</si>
  <si>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</si>
  <si>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</si>
  <si>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Reconductoring Package- OH03</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</si>
  <si>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</si>
  <si>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</si>
  <si>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</si>
  <si>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De-strunged ACSR Moose Conductor along with associated clamp fittings &amp; accessories</t>
  </si>
  <si>
    <t>Buy-back Charges  (Scrap value)</t>
  </si>
  <si>
    <t>CC/NT/W-COND/DOM/A10/26/08227</t>
  </si>
  <si>
    <t>OH01</t>
  </si>
  <si>
    <t>Reconductoring Package OH01 for (i) Reconductoring of Khandong (NEEPCO) – Halflong (POWERGRID) 132kV S/c Transmission Line and (ii) Reconductoring of Halflong (POWERGRID)– Jiribam (POWERGRID) 132kV S/c Transmission Line under North Eastern Region Expansion Scheme-XXIV (NERES-XXIV).</t>
  </si>
  <si>
    <t>ReCon 132kV S/C Kh (NEEPCO) - Hf (PG) R1</t>
  </si>
  <si>
    <t xml:space="preserve">ReCon 132 S/C Haf (PG) - Jiri (PG) R1   </t>
  </si>
  <si>
    <t xml:space="preserve">Conductor HTLS 600A                     </t>
  </si>
  <si>
    <t xml:space="preserve">Conductor Accessories HTLS 600A         </t>
  </si>
  <si>
    <t xml:space="preserve">Hardware Excl. Clamp                    </t>
  </si>
  <si>
    <t xml:space="preserve">Clamps for HTLS 600A Cond               </t>
  </si>
  <si>
    <t xml:space="preserve">Supply of Tower Accessories             </t>
  </si>
  <si>
    <t xml:space="preserve">Supply of CLR Insulators                </t>
  </si>
  <si>
    <t xml:space="preserve">Supply of Assorted tower members        </t>
  </si>
  <si>
    <t xml:space="preserve">Conductor HTLS 600A (Spare)             </t>
  </si>
  <si>
    <t xml:space="preserve">Conductor Access HTLS 600A (Spare)      </t>
  </si>
  <si>
    <t xml:space="preserve">Hardware Excl. Clamp (Spare)            </t>
  </si>
  <si>
    <t xml:space="preserve">Clamps for HTLS 600A Cond (Spare)       </t>
  </si>
  <si>
    <t xml:space="preserve">Supply of CLR Insulator (Spare)         </t>
  </si>
  <si>
    <t>HTLS CONDCUTOR FOR 132KV TL (600A)</t>
  </si>
  <si>
    <t>MID SPAN COMPRESSION JOINT FOR HTLS PANTHER SIZE COUNDUCTOR</t>
  </si>
  <si>
    <t>REPAIR SLEEVE FOR HTLS PANTHER SIZE COUNDUCTOR</t>
  </si>
  <si>
    <t>VIBRATION DAMPER FOR HTLS PANTHER SIZE COUNDUCTOR</t>
  </si>
  <si>
    <t>SINGLE I SUS STR-132KV PANTHER W/O SUS CLP</t>
  </si>
  <si>
    <t>SINGLE TEN STR-132KV PANTHER W/O TEN CLP</t>
  </si>
  <si>
    <t>DTS -132KV W/O TEN CLMP SINGLE PANTHER</t>
  </si>
  <si>
    <t>SUSPENSION CLAMP SUITABLE FOR HTLS PANTHER SIZE CONDUCTOR</t>
  </si>
  <si>
    <t>DEAD END TENSION CLAMP SUITABLE FOR HTLS PANTHER SIZE CONDUCTOR</t>
  </si>
  <si>
    <t>Number  Plate for 132kV</t>
  </si>
  <si>
    <t>Phase Plate (Set of three)</t>
  </si>
  <si>
    <t>Circuit Plate (Set of One)</t>
  </si>
  <si>
    <t>Supply of Anti-Climbing Devices ofBarbedWire Type</t>
  </si>
  <si>
    <t>DANGER  PLATE FOR 132 KV</t>
  </si>
  <si>
    <t>SUPPLY OF BIRD DIVERTER NON-LED TYPE</t>
  </si>
  <si>
    <t>SUPPLY OF BIRD DIVERTER LED TYPE</t>
  </si>
  <si>
    <t>70KN COMPOSITE INSULATOR FOR 132KV WITHLENGTH 1450MM</t>
  </si>
  <si>
    <t>Composite long rod Insulators for 132kV Transmission Line-90 KN (Length-1450 mm, Creepage-4495 mm)</t>
  </si>
  <si>
    <t xml:space="preserve">Profiling of Exsisting line             </t>
  </si>
  <si>
    <t xml:space="preserve">Stringing and Destrining                </t>
  </si>
  <si>
    <t xml:space="preserve">Establishment of Labour Camp            </t>
  </si>
  <si>
    <t xml:space="preserve">Fixing of assorted tower Members        </t>
  </si>
  <si>
    <t xml:space="preserve">Installation of tower accessories       </t>
  </si>
  <si>
    <t xml:space="preserve">CABLE BYPASS ARRANGEMENT                </t>
  </si>
  <si>
    <t>Installation of necessary hardware, hoisting of insulator Strings, Installing and Stringing of High capacity conductor includingfixing of conductor accessories. : 132 kV S/C Tower (Route Length)</t>
  </si>
  <si>
    <t>Installation of insulator strings complete with arcing horns and necessary hardware, installation and stringing of conductorincluding fixing of conductor accessories for 132 KV Single circuit towers with Single conductor  through Drone as per technicalspecification</t>
  </si>
  <si>
    <t>Destringing of existing 132kV S/C line excluding Earth wire/OPGW</t>
  </si>
  <si>
    <t>Fixing of missing Hexagonal Nuts and bolts in already erected towers including spring washers.</t>
  </si>
  <si>
    <t>Installation of tower accessories : Danger  Plate</t>
  </si>
  <si>
    <t>Installation of tower accessories: Number  Plate</t>
  </si>
  <si>
    <t>Installation of tower accessories: Phase Plate (Set of three)</t>
  </si>
  <si>
    <t>Installation of tower accessories: Anti-Climbing Devices</t>
  </si>
  <si>
    <t>CIRCUIT PLATE (SET OF 1) INSTALLATION</t>
  </si>
  <si>
    <t>Installation LED Type Bird Diverter</t>
  </si>
  <si>
    <t>Installation NON-LED Type Bird Diverter</t>
  </si>
  <si>
    <t>De-strunged ACSR Panther Conductor along with associated clamp fittings &amp;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</si>
</sst>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000_);_(* \(#,##0.000\);_(* &quot;-&quot;??_);_(@_)"/>
  </numFmts>
  <fonts count="10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
      <sz val="14"/>
      <name val="AngsanaUPC"/>
      <family val="1"/>
      <charset val="222"/>
    </font>
    <font>
      <sz val="11"/>
      <color indexed="8"/>
      <name val="Calibri"/>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252">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4" fillId="0" borderId="0"/>
    <xf numFmtId="164" fontId="6" fillId="0" borderId="0" applyFont="0" applyFill="0" applyBorder="0" applyAlignment="0" applyProtection="0"/>
    <xf numFmtId="9" fontId="11" fillId="0" borderId="0"/>
    <xf numFmtId="9" fontId="102" fillId="0" borderId="0"/>
    <xf numFmtId="9" fontId="11"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0" fontId="15" fillId="0" borderId="0" applyNumberFormat="0" applyFill="0" applyBorder="0" applyAlignment="0" applyProtection="0">
      <alignment vertical="top"/>
      <protection locked="0"/>
    </xf>
    <xf numFmtId="37" fontId="1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103" fillId="0" borderId="0"/>
    <xf numFmtId="0" fontId="6" fillId="0" borderId="0" applyNumberFormat="0" applyFont="0" applyFill="0" applyBorder="0" applyAlignment="0" applyProtection="0">
      <alignment vertical="top"/>
    </xf>
    <xf numFmtId="0" fontId="6" fillId="0" borderId="0"/>
    <xf numFmtId="0" fontId="4"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ill="0" applyBorder="0" applyAlignment="0" applyProtection="0"/>
    <xf numFmtId="9" fontId="6" fillId="0" borderId="0" applyFill="0" applyBorder="0" applyAlignment="0" applyProtection="0"/>
    <xf numFmtId="0" fontId="18" fillId="0" borderId="0" applyNumberFormat="0" applyFill="0" applyBorder="0" applyAlignment="0" applyProtection="0">
      <alignment vertical="top"/>
      <protection locked="0"/>
    </xf>
    <xf numFmtId="9" fontId="69" fillId="0" borderId="0" applyFont="0" applyFill="0" applyBorder="0" applyAlignment="0" applyProtection="0"/>
  </cellStyleXfs>
  <cellXfs count="9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Font="1" applyFill="1" applyBorder="1" applyAlignment="1" applyProtection="1">
      <alignment horizontal="right" vertical="center"/>
    </xf>
    <xf numFmtId="164" fontId="2" fillId="4" borderId="9" xfId="8" applyFont="1" applyFill="1" applyBorder="1" applyAlignment="1" applyProtection="1">
      <alignment horizontal="right" vertical="center"/>
    </xf>
    <xf numFmtId="164" fontId="2" fillId="5" borderId="28" xfId="8"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164" fontId="81" fillId="3" borderId="9" xfId="8" applyFont="1" applyFill="1" applyBorder="1" applyAlignment="1" applyProtection="1">
      <alignment horizontal="center" vertical="top" wrapText="1"/>
      <protection locked="0"/>
    </xf>
    <xf numFmtId="164"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164" fontId="81" fillId="0" borderId="0" xfId="8" applyFont="1" applyBorder="1" applyAlignment="1">
      <alignment horizontal="right" vertical="center"/>
    </xf>
    <xf numFmtId="164" fontId="86" fillId="0" borderId="0" xfId="8" applyFont="1" applyBorder="1" applyAlignment="1">
      <alignment horizontal="right" vertical="center"/>
    </xf>
    <xf numFmtId="164"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164"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164"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164"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164" fontId="100" fillId="3" borderId="9" xfId="8" applyFont="1" applyFill="1" applyBorder="1" applyAlignment="1" applyProtection="1">
      <alignment horizontal="center" vertical="top" wrapText="1"/>
      <protection locked="0"/>
    </xf>
    <xf numFmtId="164"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164" fontId="5" fillId="0" borderId="0" xfId="114" applyNumberFormat="1" applyFont="1" applyAlignment="1" applyProtection="1">
      <alignment vertical="top"/>
      <protection hidden="1"/>
    </xf>
    <xf numFmtId="9" fontId="100" fillId="0" borderId="9" xfId="251" applyFont="1" applyBorder="1" applyAlignment="1">
      <alignment horizontal="center" vertical="top" wrapText="1"/>
    </xf>
    <xf numFmtId="180" fontId="100" fillId="0" borderId="9" xfId="8" applyNumberFormat="1" applyFont="1" applyBorder="1" applyAlignment="1">
      <alignment horizontal="center" vertical="top"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97" fillId="0" borderId="0" xfId="0" applyFont="1" applyAlignment="1">
      <alignment horizontal="left" vertical="top"/>
    </xf>
    <xf numFmtId="0" fontId="97" fillId="0" borderId="0" xfId="0" applyFont="1" applyAlignment="1">
      <alignment horizontal="left" vertical="top" wrapText="1"/>
    </xf>
    <xf numFmtId="0" fontId="96" fillId="15" borderId="0" xfId="0" applyFont="1" applyFill="1" applyAlignment="1">
      <alignment horizontal="center"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0" fontId="2" fillId="0" borderId="0" xfId="115" applyFont="1" applyAlignment="1">
      <alignment horizontal="left"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10"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252">
    <cellStyle name="75" xfId="1" xr:uid="{00000000-0005-0000-0000-000000000000}"/>
    <cellStyle name="75 2" xfId="2" xr:uid="{00000000-0005-0000-0000-000001000000}"/>
    <cellStyle name="75 2 2" xfId="128" xr:uid="{7753AA4C-8BF3-4C94-9AA6-15B8A6408560}"/>
    <cellStyle name="75 3" xfId="129" xr:uid="{9287DAE0-88AD-407F-ACED-04EFD6E2A414}"/>
    <cellStyle name="75 4" xfId="130" xr:uid="{82AB071B-4221-4B48-AE8E-7B42D17B4AA9}"/>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1 2" xfId="131" xr:uid="{A1EE4D22-12B6-4568-8385-AB5E663BFADA}"/>
    <cellStyle name="Comma 12" xfId="27" xr:uid="{00000000-0005-0000-0000-00001A000000}"/>
    <cellStyle name="Comma 12 2" xfId="132" xr:uid="{BFCE8D41-1861-4F09-98BC-B46D8CB8C723}"/>
    <cellStyle name="Comma 13" xfId="28" xr:uid="{00000000-0005-0000-0000-00001B000000}"/>
    <cellStyle name="Comma 13 2" xfId="133" xr:uid="{26517EB7-FEF1-42BC-88C6-1613C05176C7}"/>
    <cellStyle name="Comma 14" xfId="29" xr:uid="{00000000-0005-0000-0000-00001C000000}"/>
    <cellStyle name="Comma 14 2" xfId="134" xr:uid="{B3D236F5-4B2B-4DB2-B9FA-FA7C302C755B}"/>
    <cellStyle name="Comma 15" xfId="30" xr:uid="{00000000-0005-0000-0000-00001D000000}"/>
    <cellStyle name="Comma 15 2" xfId="135" xr:uid="{BB2869B0-7E69-4F8B-B2CF-628D95593D0A}"/>
    <cellStyle name="Comma 16" xfId="31" xr:uid="{00000000-0005-0000-0000-00001E000000}"/>
    <cellStyle name="Comma 16 2" xfId="136" xr:uid="{796D45B0-0052-4409-9E5A-6C866A9B337C}"/>
    <cellStyle name="Comma 17" xfId="32" xr:uid="{00000000-0005-0000-0000-00001F000000}"/>
    <cellStyle name="Comma 17 2" xfId="137" xr:uid="{C5B2E5DC-4CEB-4331-AA68-3E447D4DBDEB}"/>
    <cellStyle name="Comma 18" xfId="33" xr:uid="{00000000-0005-0000-0000-000020000000}"/>
    <cellStyle name="Comma 18 2" xfId="138" xr:uid="{6E5343DD-EABE-4967-BCF8-DEB8EF2E69E6}"/>
    <cellStyle name="Comma 19" xfId="34" xr:uid="{00000000-0005-0000-0000-000021000000}"/>
    <cellStyle name="Comma 19 2" xfId="139" xr:uid="{86CCEAED-7B40-460E-AB09-944E40C95EB2}"/>
    <cellStyle name="Comma 2" xfId="35" xr:uid="{00000000-0005-0000-0000-000022000000}"/>
    <cellStyle name="Comma 2 2" xfId="140" xr:uid="{97D0DB4F-3F2E-496F-B38B-17D9C4531260}"/>
    <cellStyle name="Comma 20" xfId="36" xr:uid="{00000000-0005-0000-0000-000023000000}"/>
    <cellStyle name="Comma 20 2" xfId="141" xr:uid="{90809B72-0BCB-4E6E-81AF-85A333F33C50}"/>
    <cellStyle name="Comma 21" xfId="37" xr:uid="{00000000-0005-0000-0000-000024000000}"/>
    <cellStyle name="Comma 21 2" xfId="142" xr:uid="{59215CCF-341B-4696-B951-773E260EF5CA}"/>
    <cellStyle name="Comma 22" xfId="38" xr:uid="{00000000-0005-0000-0000-000025000000}"/>
    <cellStyle name="Comma 22 2" xfId="143" xr:uid="{FB6E8C25-80A4-49BD-B05D-19F0C6463CBA}"/>
    <cellStyle name="Comma 23" xfId="39" xr:uid="{00000000-0005-0000-0000-000026000000}"/>
    <cellStyle name="Comma 23 2" xfId="144" xr:uid="{3D8941A9-6DFB-41C1-9C55-AB7905DA5FC1}"/>
    <cellStyle name="Comma 24" xfId="40" xr:uid="{00000000-0005-0000-0000-000027000000}"/>
    <cellStyle name="Comma 24 2" xfId="145" xr:uid="{F5B74251-8181-49A4-B317-1BBBB720723E}"/>
    <cellStyle name="Comma 25" xfId="41" xr:uid="{00000000-0005-0000-0000-000028000000}"/>
    <cellStyle name="Comma 25 2" xfId="146" xr:uid="{16DE769C-F290-439A-B842-53F9C911473B}"/>
    <cellStyle name="Comma 26" xfId="42" xr:uid="{00000000-0005-0000-0000-000029000000}"/>
    <cellStyle name="Comma 26 2" xfId="147" xr:uid="{DBB4F5C1-B0CE-4B84-822B-116191DA4299}"/>
    <cellStyle name="Comma 27" xfId="43" xr:uid="{00000000-0005-0000-0000-00002A000000}"/>
    <cellStyle name="Comma 27 2" xfId="148" xr:uid="{BC727FBB-1081-4277-86DF-03B54591ACD1}"/>
    <cellStyle name="Comma 28" xfId="44" xr:uid="{00000000-0005-0000-0000-00002B000000}"/>
    <cellStyle name="Comma 28 2" xfId="149" xr:uid="{E31597F6-E40E-449F-8107-6AF71F0207FF}"/>
    <cellStyle name="Comma 29" xfId="150" xr:uid="{A28A8729-48C6-4B13-BDC0-673160EB1C13}"/>
    <cellStyle name="Comma 3" xfId="45" xr:uid="{00000000-0005-0000-0000-00002C000000}"/>
    <cellStyle name="Comma 3 2" xfId="46" xr:uid="{00000000-0005-0000-0000-00002D000000}"/>
    <cellStyle name="Comma 3 3" xfId="151" xr:uid="{753CD7B4-1738-45F1-88A8-78375CFFDFC6}"/>
    <cellStyle name="Comma 30" xfId="152" xr:uid="{FB10A820-1E0F-4973-9F39-DE82B0777A54}"/>
    <cellStyle name="Comma 31" xfId="153" xr:uid="{48783F10-2539-4EF5-AF60-09B8F110C2C4}"/>
    <cellStyle name="Comma 32" xfId="154" xr:uid="{B626055B-3845-4AED-981D-15657F76613C}"/>
    <cellStyle name="Comma 33" xfId="155" xr:uid="{9E3CDF81-2BC2-43D4-B9A6-DD0534972945}"/>
    <cellStyle name="Comma 34" xfId="156" xr:uid="{65DAADBF-FAD9-4C33-8BC3-81051CD84093}"/>
    <cellStyle name="Comma 35" xfId="157" xr:uid="{0C649153-DF7A-46EC-84D9-6B6C2CD761C1}"/>
    <cellStyle name="Comma 36" xfId="158" xr:uid="{A8F8EC51-0E56-4903-B5B9-7DB8880BF431}"/>
    <cellStyle name="Comma 37" xfId="159" xr:uid="{DC4667F3-9F25-4530-AF19-05DD0A446EF3}"/>
    <cellStyle name="Comma 38" xfId="160" xr:uid="{138A9733-18E8-43FC-A388-397957342C22}"/>
    <cellStyle name="Comma 39" xfId="161" xr:uid="{75CAE3E1-799D-4CC8-B5C5-3A15B5BC2CA8}"/>
    <cellStyle name="Comma 4" xfId="47" xr:uid="{00000000-0005-0000-0000-00002E000000}"/>
    <cellStyle name="Comma 4 2" xfId="162" xr:uid="{0CEB9010-7274-4056-8E4A-25058B59D688}"/>
    <cellStyle name="Comma 40" xfId="163" xr:uid="{FE47DC23-6CA8-42AE-B549-F68516E8E177}"/>
    <cellStyle name="Comma 41" xfId="164" xr:uid="{4DD7A27F-A6A0-42CC-B408-0DA13853F229}"/>
    <cellStyle name="Comma 42" xfId="165" xr:uid="{DBD78A81-380B-4CA6-A843-F72592E2505C}"/>
    <cellStyle name="Comma 43" xfId="166" xr:uid="{B995EC34-712F-4DD8-A4C9-53F31E677463}"/>
    <cellStyle name="Comma 44" xfId="127" xr:uid="{C2E5A830-896E-4389-9173-184AC02E0514}"/>
    <cellStyle name="Comma 5" xfId="48" xr:uid="{00000000-0005-0000-0000-00002F000000}"/>
    <cellStyle name="Comma 5 2" xfId="167" xr:uid="{E2C4B7A0-1EA1-4471-B3EA-586524D27DDF}"/>
    <cellStyle name="Comma 6" xfId="49" xr:uid="{00000000-0005-0000-0000-000030000000}"/>
    <cellStyle name="Comma 6 2" xfId="168" xr:uid="{1B6B0C59-F45F-4D2C-9596-704392BE4C01}"/>
    <cellStyle name="Comma 7" xfId="50" xr:uid="{00000000-0005-0000-0000-000031000000}"/>
    <cellStyle name="Comma 7 2" xfId="169" xr:uid="{190DBC0A-2AC1-46DF-A670-01482BE0EBC7}"/>
    <cellStyle name="Comma 8" xfId="51" xr:uid="{00000000-0005-0000-0000-000032000000}"/>
    <cellStyle name="Comma 8 2" xfId="170" xr:uid="{91C25A0D-6B60-4D74-8633-CEECD615BF10}"/>
    <cellStyle name="Comma 9" xfId="52" xr:uid="{00000000-0005-0000-0000-000033000000}"/>
    <cellStyle name="Comma 9 2" xfId="171" xr:uid="{F85FF939-9ED1-4606-8CC9-4BA5FA2FE270}"/>
    <cellStyle name="Formula" xfId="53" xr:uid="{00000000-0005-0000-0000-000034000000}"/>
    <cellStyle name="Formula 2" xfId="54" xr:uid="{00000000-0005-0000-0000-000035000000}"/>
    <cellStyle name="Formula 2 2" xfId="172" xr:uid="{DE4A8C4B-DED5-4C6B-817B-3EC7A46AC5FF}"/>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Hypertextový odkaz 2 2" xfId="173" xr:uid="{FA1AF586-509B-46C6-A4AC-A43293898DB7}"/>
    <cellStyle name="no dec" xfId="59" xr:uid="{00000000-0005-0000-0000-00003A000000}"/>
    <cellStyle name="no dec 2" xfId="60" xr:uid="{00000000-0005-0000-0000-00003B000000}"/>
    <cellStyle name="no dec 2 2" xfId="174" xr:uid="{94A9E860-4126-4367-9EE2-A1F92B15D4FF}"/>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 2" xfId="175" xr:uid="{96B0E6C7-7298-46FF-9B84-6E4BAC9395A4}"/>
    <cellStyle name="Normal 11" xfId="64" xr:uid="{00000000-0005-0000-0000-000040000000}"/>
    <cellStyle name="Normal 11 2" xfId="176" xr:uid="{536F6F89-1A23-4F2A-A3F0-968FC8DC8F8E}"/>
    <cellStyle name="Normal 12" xfId="65" xr:uid="{00000000-0005-0000-0000-000041000000}"/>
    <cellStyle name="Normal 12 2" xfId="177" xr:uid="{D64C4C4A-31D6-4CD1-AA2B-34ED7BC6926F}"/>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 3 2" xfId="179" xr:uid="{CB7EE130-5FF9-4AE5-9A1F-3CA4BBA895F1}"/>
    <cellStyle name="Normal 2 4" xfId="178" xr:uid="{41F7FEBB-0E10-4AB7-BF68-951EBFAC7BB6}"/>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2 2" xfId="180" xr:uid="{9DB94D2E-C316-48A2-99CD-565CD74D7D7D}"/>
    <cellStyle name="Normal 3 3" xfId="89" xr:uid="{00000000-0005-0000-0000-000059000000}"/>
    <cellStyle name="Normal 3 3 2" xfId="181" xr:uid="{8634A8A0-3058-4121-8D63-F3266A82C833}"/>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39" xfId="182" xr:uid="{33919876-E3B6-45E7-A77F-96BF91BC8028}"/>
    <cellStyle name="Normal 4" xfId="100" xr:uid="{00000000-0005-0000-0000-000064000000}"/>
    <cellStyle name="Normal 4 2" xfId="183" xr:uid="{1194E50A-742C-47CC-BCFB-3DC7C7ECF5E0}"/>
    <cellStyle name="Normal 4 3" xfId="184" xr:uid="{B2C8CF07-0FD9-494B-A1A7-3E863F25E540}"/>
    <cellStyle name="Normal 40" xfId="185" xr:uid="{C78719A9-9F6E-40ED-9CE8-9A96472A5C9F}"/>
    <cellStyle name="Normal 41" xfId="186" xr:uid="{98DF75DE-5D8E-4CDB-BBD7-71E70BF5D69F}"/>
    <cellStyle name="Normal 42" xfId="187" xr:uid="{61EEAF57-4187-44F0-8BB5-28BF7987005A}"/>
    <cellStyle name="Normal 43" xfId="188" xr:uid="{1D0E896A-6035-42B4-B084-AADEB19CAC69}"/>
    <cellStyle name="Normal 44" xfId="189" xr:uid="{3D71998D-3153-45EB-8BE5-39BAF81A8D0B}"/>
    <cellStyle name="Normal 45" xfId="190" xr:uid="{4E703421-25C7-4B84-869F-BB0C92C58485}"/>
    <cellStyle name="Normal 46" xfId="191" xr:uid="{55BB73AD-4E7E-4B27-B547-E9353332ACA6}"/>
    <cellStyle name="Normal 47" xfId="192" xr:uid="{C6154103-F7EA-46FC-8BF5-470007F9F6B6}"/>
    <cellStyle name="Normal 48" xfId="193" xr:uid="{06FDCC9A-D452-4557-A0D8-330A8B2D779C}"/>
    <cellStyle name="Normal 49" xfId="194" xr:uid="{3DD697D3-A621-4FBE-837C-2385DC24731F}"/>
    <cellStyle name="Normal 5" xfId="101" xr:uid="{00000000-0005-0000-0000-000065000000}"/>
    <cellStyle name="Normal 5 2" xfId="195" xr:uid="{54994BDA-ADB2-4BDC-848C-AA6EAD15BC0A}"/>
    <cellStyle name="Normal 50" xfId="196" xr:uid="{FB961426-3B0E-4DCC-A022-57D3486629D6}"/>
    <cellStyle name="Normal 51" xfId="197" xr:uid="{853204ED-1BD5-4896-AEC8-AF3ADA72DA48}"/>
    <cellStyle name="Normal 52" xfId="198" xr:uid="{435E1792-A8C7-46DD-94FD-91540E8614EB}"/>
    <cellStyle name="Normal 53" xfId="199" xr:uid="{051A3C27-BB97-4652-80C6-7F9A249A30A5}"/>
    <cellStyle name="Normal 54" xfId="200" xr:uid="{6323AC8D-84EC-4C41-85EF-5F3A688CAC1F}"/>
    <cellStyle name="Normal 55" xfId="201" xr:uid="{0E503CEE-87F4-4D8B-9473-B3FC674C0806}"/>
    <cellStyle name="Normal 56" xfId="202" xr:uid="{2ADEDE70-424A-4730-9E5C-74EBF6C4B3F2}"/>
    <cellStyle name="Normal 57" xfId="203" xr:uid="{4BD4A8DA-2716-4F25-94B9-E365FC714E9E}"/>
    <cellStyle name="Normal 58" xfId="204" xr:uid="{B1F72C61-041E-467F-9D7D-175B37EDBD4A}"/>
    <cellStyle name="Normal 59" xfId="205" xr:uid="{3F8D1C10-82D5-44AA-8395-8823CEA172A2}"/>
    <cellStyle name="Normal 6" xfId="102" xr:uid="{00000000-0005-0000-0000-000066000000}"/>
    <cellStyle name="Normal 6 2" xfId="206" xr:uid="{8F573C4F-D1A0-42B4-8B80-147F3D8EB20C}"/>
    <cellStyle name="Normal 60" xfId="207" xr:uid="{1416FADD-32FF-44ED-9C5C-19ABD9F8CCFE}"/>
    <cellStyle name="Normal 61" xfId="208" xr:uid="{8A231D52-A963-4F50-99FE-B74738461B1C}"/>
    <cellStyle name="Normal 62" xfId="209" xr:uid="{763CF08C-C8AC-40A3-9DA4-1CAE15623006}"/>
    <cellStyle name="Normal 63" xfId="210" xr:uid="{40EF54B1-13A2-4D0A-9089-524BF4D95E75}"/>
    <cellStyle name="Normal 64" xfId="211" xr:uid="{EAD22568-45E3-4CF7-9258-49EE4FB3CD40}"/>
    <cellStyle name="Normal 65" xfId="212" xr:uid="{0B0B1BF0-1887-4005-8E78-7FE9C5056FD3}"/>
    <cellStyle name="Normal 66" xfId="213" xr:uid="{7FC423C3-F7C0-4EF5-B9B7-C2C7C7CFCBAD}"/>
    <cellStyle name="Normal 67" xfId="214" xr:uid="{089365F6-9F69-4F07-B564-82039E1569B6}"/>
    <cellStyle name="Normal 68" xfId="215" xr:uid="{F9355C73-2807-4085-80E4-4D8A3AB129CF}"/>
    <cellStyle name="Normal 69" xfId="216" xr:uid="{7A1B04C6-185C-4CF6-B6EB-C992438C888F}"/>
    <cellStyle name="Normal 7" xfId="103" xr:uid="{00000000-0005-0000-0000-000067000000}"/>
    <cellStyle name="Normal 7 2" xfId="217" xr:uid="{4FFD939B-F4B1-4F1D-AED7-E023ED61E600}"/>
    <cellStyle name="Normal 70" xfId="218" xr:uid="{D4665435-C592-4B8E-B803-1FEBA2718D4C}"/>
    <cellStyle name="Normal 71" xfId="219" xr:uid="{DD40CEDC-F153-4582-8EE7-3F4A50FF5DA4}"/>
    <cellStyle name="Normal 72" xfId="220" xr:uid="{9F272A2B-EEF4-41F9-8EE0-F46065AB5C02}"/>
    <cellStyle name="Normal 73" xfId="221" xr:uid="{8D092922-490E-40E5-8E7B-90BDC1D13932}"/>
    <cellStyle name="Normal 74" xfId="222" xr:uid="{20401F73-0D80-4617-8999-C121F83C5C63}"/>
    <cellStyle name="Normal 75" xfId="223" xr:uid="{008D3A56-BC0F-4899-A7F4-E78DEFC9098E}"/>
    <cellStyle name="Normal 76" xfId="224" xr:uid="{EC03A526-503F-4099-8042-FD9E5AE297DE}"/>
    <cellStyle name="Normal 77" xfId="225" xr:uid="{DBF4141E-D4B0-4C7B-8BA8-7FB3AE9EBE8D}"/>
    <cellStyle name="Normal 78" xfId="226" xr:uid="{BA8E5860-F593-4A0D-BCBF-AFBDCABDB7D4}"/>
    <cellStyle name="Normal 79" xfId="227" xr:uid="{6EA4F309-4949-41DC-91BD-A5B51F76655D}"/>
    <cellStyle name="Normal 8" xfId="104" xr:uid="{00000000-0005-0000-0000-000068000000}"/>
    <cellStyle name="Normal 8 2" xfId="228" xr:uid="{6CE2C7C4-43B8-43D8-B3D3-F260A5F9FC18}"/>
    <cellStyle name="Normal 80" xfId="229" xr:uid="{FD8CA8BF-FF3A-4DAA-B9CB-23D480752B2B}"/>
    <cellStyle name="Normal 81" xfId="230" xr:uid="{7042E122-9181-4252-A6B1-854BA29E7B1E}"/>
    <cellStyle name="Normal 82" xfId="231" xr:uid="{C1A6C00D-9252-4EFC-849C-B152F098C5A0}"/>
    <cellStyle name="Normal 83" xfId="232" xr:uid="{F736CEB4-E574-463A-8F17-62AD849C3F54}"/>
    <cellStyle name="Normal 84" xfId="233" xr:uid="{D504622D-2C3A-49D1-8A4F-1D345DABD170}"/>
    <cellStyle name="Normal 85" xfId="234" xr:uid="{F548EE04-BCE5-4590-80A9-6874C17261CC}"/>
    <cellStyle name="Normal 86" xfId="235" xr:uid="{1B1392F5-EAAC-46E5-9A2E-658525865E84}"/>
    <cellStyle name="Normal 87" xfId="236" xr:uid="{78D7FCD1-D53C-40FE-91C0-72404DB3E3E6}"/>
    <cellStyle name="Normal 88" xfId="237" xr:uid="{A3C5AEEF-9140-4907-8171-D3551DC87C78}"/>
    <cellStyle name="Normal 89" xfId="238" xr:uid="{262323E4-DAF0-4577-9665-E9C69FE7F870}"/>
    <cellStyle name="Normal 9" xfId="105" xr:uid="{00000000-0005-0000-0000-000069000000}"/>
    <cellStyle name="Normal 9 2" xfId="239" xr:uid="{D388C7EA-1D6F-4AD2-ADF1-86E23D6F7774}"/>
    <cellStyle name="Normal 90" xfId="240" xr:uid="{7A85C566-D575-440B-9C52-812391ACDDD7}"/>
    <cellStyle name="Normal 91" xfId="241" xr:uid="{10E965A6-380D-445F-A5B3-33314F8D9156}"/>
    <cellStyle name="Normal 92" xfId="242" xr:uid="{26781685-9C42-4731-BC2F-6AFBFED6FA36}"/>
    <cellStyle name="Normal 93" xfId="243" xr:uid="{0ECA93E4-C732-45AC-8094-1886364B97ED}"/>
    <cellStyle name="Normal 94" xfId="244" xr:uid="{CB24E362-AFB1-43E8-A7D8-516C1805E45A}"/>
    <cellStyle name="Normal 95" xfId="245" xr:uid="{BD011ED5-AB50-46DD-8109-2361B2E550E2}"/>
    <cellStyle name="Normal 96" xfId="246" xr:uid="{96F7838D-CB09-4B90-80FA-7565C1399F3A}"/>
    <cellStyle name="Normal 97" xfId="247" xr:uid="{3BEB1974-79FB-4913-9A87-6D51416893B5}"/>
    <cellStyle name="Normal 98" xfId="126" xr:uid="{83FD5A2E-6689-44C3-BC52-C0ECF0DEF107}"/>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ercent" xfId="251" builtinId="5"/>
    <cellStyle name="Percent 2" xfId="248" xr:uid="{AB17F136-35C9-4961-89CA-08EC1A91C615}"/>
    <cellStyle name="Percent 2 2" xfId="249" xr:uid="{93DE6D96-D231-40E9-A916-E0E3A5EEA523}"/>
    <cellStyle name="Popis" xfId="122" xr:uid="{00000000-0005-0000-0000-00007A000000}"/>
    <cellStyle name="Sledovaný hypertextový odkaz" xfId="123" xr:uid="{00000000-0005-0000-0000-00007B000000}"/>
    <cellStyle name="Sledovaný hypertextový odkaz 2" xfId="124" xr:uid="{00000000-0005-0000-0000-00007C000000}"/>
    <cellStyle name="Sledovaný hypertextový odkaz 2 2" xfId="250" xr:uid="{B1D7350F-856A-46A7-96CD-473B6CB45424}"/>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twoCellAnchor>
    <xdr:from>
      <xdr:col>1</xdr:col>
      <xdr:colOff>38100</xdr:colOff>
      <xdr:row>10</xdr:row>
      <xdr:rowOff>123826</xdr:rowOff>
    </xdr:from>
    <xdr:to>
      <xdr:col>4</xdr:col>
      <xdr:colOff>766970</xdr:colOff>
      <xdr:row>13</xdr:row>
      <xdr:rowOff>180975</xdr:rowOff>
    </xdr:to>
    <xdr:pic>
      <xdr:nvPicPr>
        <xdr:cNvPr id="2" name="Picture 1">
          <a:extLst>
            <a:ext uri="{FF2B5EF4-FFF2-40B4-BE49-F238E27FC236}">
              <a16:creationId xmlns:a16="http://schemas.microsoft.com/office/drawing/2014/main" id="{2B7B90C2-B657-4A14-A3AF-F5CECFD1B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5325" y="3590926"/>
          <a:ext cx="7463045"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1343853"/>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69618" y="291353"/>
          <a:ext cx="0" cy="13861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825857"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2146" y="104775"/>
          <a:ext cx="441463" cy="83944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6.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drawing" Target="../drawings/drawing10.xml"/><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0" Type="http://schemas.openxmlformats.org/officeDocument/2006/relationships/printerSettings" Target="../printerSettings/printerSettings192.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78.75">
      <c r="A1" s="16" t="s">
        <v>38</v>
      </c>
      <c r="B1" s="558" t="s">
        <v>504</v>
      </c>
      <c r="C1" s="17"/>
      <c r="D1" s="17"/>
      <c r="E1" s="17"/>
      <c r="F1" s="17"/>
      <c r="G1" s="17"/>
      <c r="H1" s="17"/>
    </row>
    <row r="2" spans="1:9">
      <c r="B2" s="19"/>
      <c r="I2" s="18" t="s">
        <v>248</v>
      </c>
    </row>
    <row r="3" spans="1:9">
      <c r="A3" s="18" t="s">
        <v>39</v>
      </c>
      <c r="B3" s="352" t="s">
        <v>503</v>
      </c>
      <c r="I3" s="18" t="s">
        <v>249</v>
      </c>
    </row>
    <row r="5" spans="1:9">
      <c r="A5" s="18" t="s">
        <v>40</v>
      </c>
      <c r="B5" s="361" t="s">
        <v>502</v>
      </c>
      <c r="C5" s="17"/>
      <c r="D5" s="17"/>
      <c r="E5" s="17"/>
      <c r="F5" s="17"/>
      <c r="G5" s="17"/>
      <c r="H5" s="17"/>
    </row>
  </sheetData>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6"/>
      <c r="C1" s="767"/>
      <c r="D1" s="767"/>
      <c r="E1" s="768"/>
      <c r="F1" s="21"/>
      <c r="G1" s="556"/>
      <c r="H1" s="557"/>
      <c r="I1" s="22"/>
      <c r="J1" s="23"/>
    </row>
    <row r="2" spans="1:10" ht="75.75" customHeight="1">
      <c r="A2" s="769" t="s">
        <v>41</v>
      </c>
      <c r="B2" s="772"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C2" s="773"/>
      <c r="D2" s="773"/>
      <c r="E2" s="774"/>
      <c r="F2" s="769" t="s">
        <v>496</v>
      </c>
      <c r="G2" s="22"/>
      <c r="H2" s="22"/>
      <c r="I2" s="22"/>
      <c r="J2" s="23"/>
    </row>
    <row r="3" spans="1:10" ht="23.25" customHeight="1">
      <c r="A3" s="770"/>
      <c r="B3" s="775" t="str">
        <f>Basic!B5</f>
        <v>CC/NT/W-COND/DOM/A10/26/08227</v>
      </c>
      <c r="C3" s="776"/>
      <c r="D3" s="776"/>
      <c r="E3" s="777"/>
      <c r="F3" s="770"/>
      <c r="G3" s="22"/>
      <c r="H3" s="22"/>
      <c r="I3" s="22"/>
      <c r="J3" s="23"/>
    </row>
    <row r="4" spans="1:10" ht="39.950000000000003" customHeight="1">
      <c r="A4" s="770"/>
      <c r="B4" s="25">
        <v>1</v>
      </c>
      <c r="C4" s="778" t="s">
        <v>480</v>
      </c>
      <c r="D4" s="778"/>
      <c r="E4" s="779"/>
      <c r="F4" s="770"/>
      <c r="G4" s="26"/>
      <c r="H4" s="27" t="s">
        <v>42</v>
      </c>
      <c r="I4" s="22"/>
      <c r="J4" s="23"/>
    </row>
    <row r="5" spans="1:10" ht="30" customHeight="1">
      <c r="A5" s="770"/>
      <c r="B5" s="25">
        <v>2</v>
      </c>
      <c r="C5" s="778" t="s">
        <v>479</v>
      </c>
      <c r="D5" s="778"/>
      <c r="E5" s="779"/>
      <c r="F5" s="770"/>
      <c r="G5" s="22"/>
      <c r="H5" s="22"/>
      <c r="I5" s="22"/>
      <c r="J5" s="23"/>
    </row>
    <row r="6" spans="1:10" s="28" customFormat="1" ht="30" customHeight="1">
      <c r="A6" s="770"/>
      <c r="B6" s="25">
        <v>3</v>
      </c>
      <c r="C6" s="778" t="s">
        <v>43</v>
      </c>
      <c r="D6" s="778"/>
      <c r="E6" s="779"/>
      <c r="F6" s="770"/>
      <c r="G6" s="22"/>
      <c r="H6" s="22"/>
      <c r="I6" s="22"/>
      <c r="J6" s="22"/>
    </row>
    <row r="7" spans="1:10" ht="52.5" hidden="1" customHeight="1">
      <c r="A7" s="770"/>
      <c r="B7" s="25">
        <v>4</v>
      </c>
      <c r="C7" s="778" t="s">
        <v>44</v>
      </c>
      <c r="D7" s="778"/>
      <c r="E7" s="779"/>
      <c r="F7" s="770"/>
      <c r="G7" s="22"/>
      <c r="H7" s="22"/>
      <c r="I7" s="22"/>
      <c r="J7" s="23"/>
    </row>
    <row r="8" spans="1:10" ht="9.75" customHeight="1">
      <c r="A8" s="770"/>
      <c r="B8" s="29"/>
      <c r="C8" s="30"/>
      <c r="D8" s="30"/>
      <c r="E8" s="31"/>
      <c r="F8" s="770"/>
      <c r="G8" s="22"/>
      <c r="H8" s="22"/>
      <c r="I8" s="22"/>
      <c r="J8" s="23"/>
    </row>
    <row r="9" spans="1:10" ht="23.25" customHeight="1">
      <c r="A9" s="770"/>
      <c r="B9" s="780"/>
      <c r="C9" s="781"/>
      <c r="D9" s="781"/>
      <c r="E9" s="782"/>
      <c r="F9" s="770"/>
      <c r="G9" s="22"/>
      <c r="H9" s="22"/>
      <c r="I9" s="22"/>
      <c r="J9" s="23"/>
    </row>
    <row r="10" spans="1:10" ht="10.5" customHeight="1">
      <c r="A10" s="770"/>
      <c r="B10" s="32"/>
      <c r="C10" s="33"/>
      <c r="D10" s="33"/>
      <c r="E10" s="34"/>
      <c r="F10" s="770"/>
      <c r="G10" s="22"/>
      <c r="H10" s="22"/>
      <c r="I10" s="22"/>
      <c r="J10" s="23"/>
    </row>
    <row r="11" spans="1:10" ht="24" customHeight="1">
      <c r="A11" s="770"/>
      <c r="B11" s="783"/>
      <c r="C11" s="784"/>
      <c r="D11" s="784"/>
      <c r="E11" s="35"/>
      <c r="F11" s="770"/>
    </row>
    <row r="12" spans="1:10" ht="15.95" customHeight="1">
      <c r="A12" s="771"/>
      <c r="B12" s="785"/>
      <c r="C12" s="786"/>
      <c r="D12" s="786"/>
      <c r="E12" s="36"/>
      <c r="F12" s="771"/>
      <c r="G12" s="22"/>
      <c r="H12" s="22"/>
      <c r="I12" s="22"/>
      <c r="J12" s="23"/>
    </row>
    <row r="13" spans="1:10" ht="24" customHeight="1">
      <c r="A13" s="760"/>
      <c r="B13" s="761"/>
      <c r="C13" s="762"/>
      <c r="D13" s="762"/>
      <c r="E13" s="35"/>
      <c r="F13" s="763"/>
      <c r="G13" s="37"/>
      <c r="H13" s="37"/>
      <c r="I13" s="37"/>
      <c r="J13" s="37"/>
    </row>
    <row r="14" spans="1:10" ht="15.95" customHeight="1">
      <c r="A14" s="760"/>
      <c r="B14" s="764"/>
      <c r="C14" s="765"/>
      <c r="D14" s="765"/>
      <c r="E14" s="38"/>
      <c r="F14" s="763"/>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C7X9OAQukf0zwMXbHCU36OOz3NPpAZk3gCHCHjFnocreylwjthwYMdBnRpsGkqeWjmW0p2mOsRJQTqoUXk6Abw==" saltValue="uJghpwtiqDhtRuFLdvKl5A==" spinCount="100000" sheet="1" objects="1" scenario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8" t="s">
        <v>325</v>
      </c>
      <c r="B1" s="788"/>
      <c r="C1" s="788"/>
      <c r="D1" s="41"/>
      <c r="E1" s="42"/>
      <c r="F1" s="42"/>
      <c r="G1" s="42"/>
      <c r="H1" s="42"/>
      <c r="I1" s="42"/>
      <c r="J1" s="42"/>
      <c r="K1" s="42"/>
    </row>
    <row r="2" spans="1:11" ht="18" customHeight="1">
      <c r="D2" s="17"/>
      <c r="E2" s="46"/>
      <c r="F2" s="46"/>
      <c r="G2" s="46"/>
      <c r="H2" s="46"/>
      <c r="I2" s="46"/>
      <c r="J2" s="46"/>
      <c r="K2" s="46"/>
    </row>
    <row r="3" spans="1:11" ht="18" customHeight="1">
      <c r="A3" s="47" t="s">
        <v>45</v>
      </c>
      <c r="B3" s="45" t="s">
        <v>46</v>
      </c>
      <c r="D3" s="48"/>
      <c r="E3" s="49"/>
      <c r="F3" s="49"/>
      <c r="G3" s="49"/>
      <c r="H3" s="49"/>
      <c r="I3" s="49"/>
      <c r="J3" s="49"/>
      <c r="K3" s="49"/>
    </row>
    <row r="4" spans="1:11" ht="18" customHeight="1">
      <c r="B4" s="50" t="s">
        <v>47</v>
      </c>
      <c r="C4" s="51" t="s">
        <v>48</v>
      </c>
      <c r="D4" s="48"/>
      <c r="E4" s="49"/>
      <c r="F4" s="49"/>
      <c r="G4" s="49"/>
      <c r="H4" s="49"/>
      <c r="I4" s="49"/>
      <c r="J4" s="49"/>
      <c r="K4" s="49"/>
    </row>
    <row r="5" spans="1:11" ht="38.1" customHeight="1">
      <c r="B5" s="50" t="s">
        <v>49</v>
      </c>
      <c r="C5" s="51" t="s">
        <v>50</v>
      </c>
      <c r="D5" s="48"/>
      <c r="E5" s="49"/>
      <c r="F5" s="49"/>
      <c r="G5" s="49"/>
      <c r="H5" s="49"/>
      <c r="I5" s="49"/>
      <c r="J5" s="49"/>
      <c r="K5" s="49"/>
    </row>
    <row r="6" spans="1:11" ht="18" customHeight="1">
      <c r="B6" s="50" t="s">
        <v>51</v>
      </c>
      <c r="C6" s="51" t="s">
        <v>52</v>
      </c>
      <c r="D6" s="48"/>
      <c r="E6" s="49"/>
      <c r="F6" s="49"/>
      <c r="G6" s="49"/>
      <c r="H6" s="49"/>
      <c r="I6" s="49"/>
      <c r="J6" s="49"/>
      <c r="K6" s="49"/>
    </row>
    <row r="7" spans="1:11" ht="18" customHeight="1">
      <c r="B7" s="50" t="s">
        <v>53</v>
      </c>
      <c r="C7" s="51" t="s">
        <v>54</v>
      </c>
      <c r="D7" s="48"/>
      <c r="E7" s="49"/>
      <c r="F7" s="49"/>
      <c r="G7" s="49"/>
      <c r="H7" s="49"/>
      <c r="I7" s="49"/>
      <c r="J7" s="49"/>
      <c r="K7" s="49"/>
    </row>
    <row r="8" spans="1:11" ht="18" customHeight="1">
      <c r="B8" s="50" t="s">
        <v>55</v>
      </c>
      <c r="C8" s="51" t="s">
        <v>56</v>
      </c>
      <c r="D8" s="48"/>
      <c r="E8" s="49"/>
      <c r="F8" s="49"/>
      <c r="G8" s="49"/>
      <c r="H8" s="49"/>
      <c r="I8" s="49"/>
      <c r="J8" s="49"/>
      <c r="K8" s="49"/>
    </row>
    <row r="9" spans="1:11" ht="18" customHeight="1">
      <c r="B9" s="50" t="s">
        <v>57</v>
      </c>
      <c r="C9" s="51" t="s">
        <v>58</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59</v>
      </c>
      <c r="B11" s="45" t="s">
        <v>60</v>
      </c>
      <c r="D11" s="48"/>
      <c r="E11" s="49"/>
      <c r="F11" s="49"/>
      <c r="G11" s="49"/>
      <c r="H11" s="49"/>
      <c r="I11" s="49"/>
      <c r="J11" s="49"/>
      <c r="K11" s="49"/>
    </row>
    <row r="12" spans="1:11" ht="18" customHeight="1">
      <c r="B12" s="787" t="s">
        <v>61</v>
      </c>
      <c r="C12" s="787"/>
      <c r="D12" s="52"/>
      <c r="E12" s="49"/>
      <c r="F12" s="49"/>
      <c r="G12" s="49"/>
      <c r="H12" s="49"/>
      <c r="I12" s="49"/>
      <c r="J12" s="49"/>
      <c r="K12" s="49"/>
    </row>
    <row r="13" spans="1:11" ht="18" customHeight="1">
      <c r="B13" s="53"/>
      <c r="C13" s="51" t="s">
        <v>62</v>
      </c>
      <c r="D13" s="48"/>
      <c r="E13" s="49"/>
      <c r="F13" s="49"/>
      <c r="G13" s="49"/>
      <c r="H13" s="49"/>
      <c r="I13" s="49"/>
      <c r="J13" s="49"/>
      <c r="K13" s="49"/>
    </row>
    <row r="14" spans="1:11" ht="18" customHeight="1">
      <c r="B14" s="787" t="s">
        <v>63</v>
      </c>
      <c r="C14" s="787"/>
      <c r="D14" s="52"/>
      <c r="E14" s="49"/>
      <c r="F14" s="49"/>
      <c r="G14" s="49"/>
      <c r="H14" s="49"/>
      <c r="I14" s="49"/>
      <c r="J14" s="49"/>
      <c r="K14" s="49"/>
    </row>
    <row r="15" spans="1:11" ht="38.1" customHeight="1">
      <c r="B15" s="54" t="s">
        <v>64</v>
      </c>
      <c r="C15" s="51" t="s">
        <v>65</v>
      </c>
      <c r="D15" s="48"/>
      <c r="E15" s="49"/>
      <c r="F15" s="49"/>
      <c r="G15" s="49"/>
      <c r="H15" s="49"/>
      <c r="I15" s="49"/>
      <c r="J15" s="49"/>
      <c r="K15" s="49"/>
    </row>
    <row r="16" spans="1:11" ht="36" customHeight="1">
      <c r="B16" s="54" t="s">
        <v>64</v>
      </c>
      <c r="C16" s="51" t="s">
        <v>66</v>
      </c>
      <c r="D16" s="48"/>
      <c r="E16" s="49"/>
      <c r="F16" s="49"/>
      <c r="G16" s="49"/>
      <c r="H16" s="49"/>
      <c r="I16" s="49"/>
      <c r="J16" s="49"/>
      <c r="K16" s="49"/>
    </row>
    <row r="17" spans="2:11" ht="42" customHeight="1">
      <c r="B17" s="54" t="s">
        <v>64</v>
      </c>
      <c r="C17" s="51" t="s">
        <v>67</v>
      </c>
      <c r="D17" s="48"/>
      <c r="E17" s="49"/>
      <c r="F17" s="49"/>
      <c r="G17" s="49"/>
      <c r="H17" s="49"/>
      <c r="I17" s="49"/>
      <c r="J17" s="49"/>
      <c r="K17" s="49"/>
    </row>
    <row r="18" spans="2:11" ht="18" customHeight="1">
      <c r="B18" s="54" t="s">
        <v>64</v>
      </c>
      <c r="C18" s="51" t="s">
        <v>68</v>
      </c>
      <c r="D18" s="48"/>
      <c r="E18" s="49"/>
      <c r="F18" s="49"/>
      <c r="G18" s="49"/>
      <c r="H18" s="49"/>
      <c r="I18" s="49"/>
      <c r="J18" s="49"/>
      <c r="K18" s="49"/>
    </row>
    <row r="19" spans="2:11" ht="18" customHeight="1">
      <c r="B19" s="54" t="s">
        <v>64</v>
      </c>
      <c r="C19" s="55" t="s">
        <v>69</v>
      </c>
      <c r="D19" s="48"/>
      <c r="E19" s="49"/>
      <c r="F19" s="49"/>
      <c r="G19" s="49"/>
      <c r="H19" s="49"/>
      <c r="I19" s="49"/>
      <c r="J19" s="49"/>
      <c r="K19" s="49"/>
    </row>
    <row r="20" spans="2:11" ht="18" customHeight="1">
      <c r="B20" s="54" t="s">
        <v>64</v>
      </c>
      <c r="C20" s="51" t="s">
        <v>70</v>
      </c>
      <c r="D20" s="48"/>
      <c r="E20" s="49"/>
      <c r="F20" s="49"/>
      <c r="G20" s="49"/>
      <c r="H20" s="49"/>
      <c r="I20" s="49"/>
      <c r="J20" s="49"/>
      <c r="K20" s="49"/>
    </row>
    <row r="21" spans="2:11" ht="18" customHeight="1">
      <c r="B21" s="787" t="s">
        <v>71</v>
      </c>
      <c r="C21" s="787"/>
      <c r="D21" s="52"/>
      <c r="E21" s="49"/>
      <c r="F21" s="49"/>
      <c r="G21" s="49"/>
      <c r="H21" s="49"/>
      <c r="I21" s="49"/>
      <c r="J21" s="49"/>
      <c r="K21" s="49"/>
    </row>
    <row r="22" spans="2:11" ht="54" customHeight="1">
      <c r="B22" s="54" t="s">
        <v>64</v>
      </c>
      <c r="C22" s="51" t="s">
        <v>72</v>
      </c>
      <c r="D22" s="48"/>
      <c r="E22" s="49"/>
      <c r="F22" s="49"/>
      <c r="G22" s="49"/>
      <c r="H22" s="49"/>
      <c r="I22" s="49"/>
      <c r="J22" s="49"/>
      <c r="K22" s="49"/>
    </row>
    <row r="23" spans="2:11" ht="54" customHeight="1">
      <c r="B23" s="54" t="s">
        <v>64</v>
      </c>
      <c r="C23" s="51" t="s">
        <v>73</v>
      </c>
      <c r="D23" s="48"/>
      <c r="E23" s="49"/>
      <c r="F23" s="49"/>
      <c r="G23" s="49"/>
      <c r="H23" s="49"/>
      <c r="I23" s="49"/>
      <c r="J23" s="49"/>
      <c r="K23" s="49"/>
    </row>
    <row r="24" spans="2:11" ht="57.6" customHeight="1">
      <c r="B24" s="54" t="s">
        <v>64</v>
      </c>
      <c r="C24" s="51" t="s">
        <v>74</v>
      </c>
      <c r="D24" s="48"/>
      <c r="E24" s="49"/>
      <c r="F24" s="49"/>
      <c r="G24" s="49"/>
      <c r="H24" s="49"/>
      <c r="I24" s="49"/>
      <c r="J24" s="49"/>
      <c r="K24" s="49"/>
    </row>
    <row r="25" spans="2:11" ht="18" customHeight="1">
      <c r="B25" s="54" t="s">
        <v>64</v>
      </c>
      <c r="C25" s="51" t="s">
        <v>75</v>
      </c>
      <c r="D25" s="48"/>
      <c r="E25" s="49"/>
      <c r="F25" s="49"/>
      <c r="G25" s="49"/>
      <c r="H25" s="49"/>
      <c r="I25" s="49"/>
      <c r="J25" s="49"/>
      <c r="K25" s="49"/>
    </row>
    <row r="26" spans="2:11" ht="38.1" customHeight="1">
      <c r="B26" s="54" t="s">
        <v>64</v>
      </c>
      <c r="C26" s="51" t="s">
        <v>76</v>
      </c>
      <c r="D26" s="48"/>
      <c r="E26" s="49"/>
      <c r="F26" s="49"/>
      <c r="G26" s="49"/>
      <c r="H26" s="49"/>
      <c r="I26" s="49"/>
      <c r="J26" s="49"/>
      <c r="K26" s="49"/>
    </row>
    <row r="27" spans="2:11" ht="18" customHeight="1">
      <c r="B27" s="787" t="s">
        <v>77</v>
      </c>
      <c r="C27" s="787"/>
      <c r="D27" s="52"/>
      <c r="E27" s="49"/>
      <c r="F27" s="49"/>
      <c r="G27" s="49"/>
      <c r="H27" s="49"/>
      <c r="I27" s="49"/>
      <c r="J27" s="49"/>
      <c r="K27" s="49"/>
    </row>
    <row r="28" spans="2:11" ht="54" customHeight="1">
      <c r="B28" s="54" t="s">
        <v>64</v>
      </c>
      <c r="C28" s="51" t="s">
        <v>72</v>
      </c>
      <c r="D28" s="48"/>
      <c r="E28" s="49"/>
      <c r="F28" s="49"/>
      <c r="G28" s="49"/>
      <c r="H28" s="49"/>
      <c r="I28" s="49"/>
      <c r="J28" s="49"/>
      <c r="K28" s="49"/>
    </row>
    <row r="29" spans="2:11" ht="18" customHeight="1">
      <c r="B29" s="54" t="s">
        <v>64</v>
      </c>
      <c r="C29" s="51" t="s">
        <v>75</v>
      </c>
      <c r="D29" s="48"/>
      <c r="E29" s="49"/>
      <c r="F29" s="49"/>
      <c r="G29" s="49"/>
      <c r="H29" s="49"/>
      <c r="I29" s="49"/>
      <c r="J29" s="49"/>
      <c r="K29" s="49"/>
    </row>
    <row r="30" spans="2:11" ht="18" customHeight="1">
      <c r="B30" s="787" t="s">
        <v>78</v>
      </c>
      <c r="C30" s="787"/>
      <c r="D30" s="52"/>
    </row>
    <row r="31" spans="2:11" ht="54" customHeight="1">
      <c r="B31" s="54" t="s">
        <v>64</v>
      </c>
      <c r="C31" s="51" t="s">
        <v>72</v>
      </c>
      <c r="D31" s="48"/>
      <c r="E31" s="49"/>
      <c r="F31" s="49"/>
      <c r="G31" s="49"/>
      <c r="H31" s="49"/>
      <c r="I31" s="49"/>
      <c r="J31" s="49"/>
      <c r="K31" s="49"/>
    </row>
    <row r="32" spans="2:11" ht="18" customHeight="1">
      <c r="B32" s="54" t="s">
        <v>64</v>
      </c>
      <c r="C32" s="51" t="s">
        <v>75</v>
      </c>
      <c r="D32" s="48"/>
    </row>
    <row r="33" spans="2:11" ht="18" customHeight="1">
      <c r="B33" s="787" t="s">
        <v>79</v>
      </c>
      <c r="C33" s="787"/>
      <c r="D33" s="52"/>
    </row>
    <row r="34" spans="2:11" ht="18" customHeight="1">
      <c r="B34" s="54" t="s">
        <v>64</v>
      </c>
      <c r="C34" s="51" t="s">
        <v>80</v>
      </c>
      <c r="D34" s="48"/>
    </row>
    <row r="35" spans="2:11" ht="18" customHeight="1">
      <c r="B35" s="787" t="s">
        <v>81</v>
      </c>
      <c r="C35" s="787"/>
      <c r="D35" s="52"/>
    </row>
    <row r="36" spans="2:11" ht="66.599999999999994" customHeight="1">
      <c r="B36" s="54" t="s">
        <v>64</v>
      </c>
      <c r="C36" s="51" t="s">
        <v>82</v>
      </c>
      <c r="D36" s="48"/>
      <c r="E36" s="49"/>
      <c r="F36" s="49"/>
      <c r="G36" s="49"/>
      <c r="H36" s="49"/>
      <c r="I36" s="49"/>
      <c r="J36" s="49"/>
      <c r="K36" s="49"/>
    </row>
    <row r="37" spans="2:11" ht="146.1" customHeight="1">
      <c r="B37" s="54" t="s">
        <v>64</v>
      </c>
      <c r="C37" s="51" t="s">
        <v>83</v>
      </c>
      <c r="D37" s="48"/>
      <c r="E37" s="49"/>
      <c r="F37" s="49"/>
      <c r="G37" s="49"/>
      <c r="H37" s="49"/>
      <c r="I37" s="49"/>
      <c r="J37" s="49"/>
      <c r="K37" s="49"/>
    </row>
    <row r="38" spans="2:11" ht="164.1" customHeight="1">
      <c r="B38" s="54" t="s">
        <v>64</v>
      </c>
      <c r="C38" s="51" t="s">
        <v>84</v>
      </c>
      <c r="D38" s="48"/>
      <c r="E38" s="49"/>
      <c r="F38" s="49"/>
      <c r="G38" s="49"/>
      <c r="H38" s="49"/>
      <c r="I38" s="49"/>
      <c r="J38" s="49"/>
      <c r="K38" s="49"/>
    </row>
    <row r="39" spans="2:11" ht="75.95" customHeight="1">
      <c r="B39" s="54" t="s">
        <v>64</v>
      </c>
      <c r="C39" s="51" t="s">
        <v>85</v>
      </c>
      <c r="D39" s="48"/>
      <c r="E39" s="49"/>
      <c r="F39" s="49"/>
      <c r="G39" s="49"/>
      <c r="H39" s="49"/>
      <c r="I39" s="49"/>
      <c r="J39" s="49"/>
      <c r="K39" s="49"/>
    </row>
    <row r="40" spans="2:11" ht="38.1" customHeight="1">
      <c r="B40" s="54" t="s">
        <v>64</v>
      </c>
      <c r="C40" s="51" t="s">
        <v>86</v>
      </c>
    </row>
    <row r="41" spans="2:11" ht="18" customHeight="1">
      <c r="B41" s="787" t="s">
        <v>87</v>
      </c>
      <c r="C41" s="787"/>
    </row>
    <row r="42" spans="2:11" ht="38.1" customHeight="1">
      <c r="B42" s="54" t="s">
        <v>64</v>
      </c>
      <c r="C42" s="51" t="s">
        <v>88</v>
      </c>
    </row>
    <row r="43" spans="2:11" ht="18" customHeight="1">
      <c r="B43" s="54" t="s">
        <v>64</v>
      </c>
      <c r="C43" s="56" t="s">
        <v>89</v>
      </c>
    </row>
    <row r="44" spans="2:11" ht="18" customHeight="1">
      <c r="B44" s="787" t="s">
        <v>90</v>
      </c>
      <c r="C44" s="787"/>
    </row>
    <row r="45" spans="2:11" ht="38.1" customHeight="1">
      <c r="B45" s="54" t="s">
        <v>64</v>
      </c>
      <c r="C45" s="51" t="s">
        <v>91</v>
      </c>
    </row>
    <row r="46" spans="2:11" ht="18" customHeight="1">
      <c r="B46" s="54" t="s">
        <v>64</v>
      </c>
      <c r="C46" s="56" t="s">
        <v>89</v>
      </c>
    </row>
    <row r="47" spans="2:11" ht="18" customHeight="1">
      <c r="B47" s="787" t="s">
        <v>92</v>
      </c>
      <c r="C47" s="787" t="s">
        <v>93</v>
      </c>
    </row>
    <row r="48" spans="2:11" ht="48" customHeight="1">
      <c r="B48" s="54" t="s">
        <v>64</v>
      </c>
      <c r="C48" s="51" t="s">
        <v>94</v>
      </c>
    </row>
    <row r="49" spans="1:11" ht="18" customHeight="1">
      <c r="B49" s="54" t="s">
        <v>64</v>
      </c>
      <c r="C49" s="56" t="s">
        <v>89</v>
      </c>
    </row>
    <row r="50" spans="1:11" ht="18" customHeight="1">
      <c r="B50" s="787" t="s">
        <v>95</v>
      </c>
      <c r="C50" s="787"/>
    </row>
    <row r="51" spans="1:11" ht="38.1" customHeight="1">
      <c r="B51" s="54" t="s">
        <v>64</v>
      </c>
      <c r="C51" s="51" t="s">
        <v>96</v>
      </c>
    </row>
    <row r="52" spans="1:11" ht="38.1" customHeight="1">
      <c r="B52" s="54" t="s">
        <v>64</v>
      </c>
      <c r="C52" s="51" t="s">
        <v>97</v>
      </c>
    </row>
    <row r="53" spans="1:11" ht="18" customHeight="1">
      <c r="B53" s="787" t="s">
        <v>98</v>
      </c>
      <c r="C53" s="787"/>
    </row>
    <row r="54" spans="1:11" ht="18" customHeight="1">
      <c r="B54" s="54" t="s">
        <v>64</v>
      </c>
      <c r="C54" s="57" t="s">
        <v>99</v>
      </c>
    </row>
    <row r="55" spans="1:11" ht="18" customHeight="1">
      <c r="B55" s="54" t="s">
        <v>64</v>
      </c>
      <c r="C55" s="57" t="s">
        <v>100</v>
      </c>
    </row>
    <row r="56" spans="1:11" ht="18" customHeight="1">
      <c r="B56" s="787" t="s">
        <v>101</v>
      </c>
      <c r="C56" s="787"/>
    </row>
    <row r="57" spans="1:11" ht="18" customHeight="1">
      <c r="B57" s="54" t="s">
        <v>64</v>
      </c>
      <c r="C57" s="51" t="s">
        <v>102</v>
      </c>
      <c r="D57" s="48"/>
      <c r="E57" s="49"/>
      <c r="F57" s="49"/>
      <c r="G57" s="49"/>
      <c r="H57" s="49"/>
      <c r="I57" s="49"/>
      <c r="J57" s="49"/>
      <c r="K57" s="49"/>
    </row>
    <row r="58" spans="1:11" ht="18" customHeight="1">
      <c r="B58" s="54" t="s">
        <v>64</v>
      </c>
      <c r="C58" s="51" t="s">
        <v>103</v>
      </c>
      <c r="D58" s="48"/>
      <c r="E58" s="49"/>
      <c r="F58" s="49"/>
      <c r="G58" s="49"/>
      <c r="H58" s="49"/>
      <c r="I58" s="49"/>
      <c r="J58" s="49"/>
      <c r="K58" s="49"/>
    </row>
    <row r="59" spans="1:11" ht="36" customHeight="1">
      <c r="B59" s="54" t="s">
        <v>64</v>
      </c>
      <c r="C59" s="51" t="s">
        <v>104</v>
      </c>
      <c r="D59" s="48"/>
      <c r="E59" s="49"/>
      <c r="F59" s="49"/>
      <c r="G59" s="49"/>
      <c r="H59" s="49"/>
      <c r="I59" s="49"/>
      <c r="J59" s="49"/>
      <c r="K59" s="49"/>
    </row>
    <row r="60" spans="1:11" ht="18" customHeight="1">
      <c r="B60" s="54" t="s">
        <v>64</v>
      </c>
      <c r="C60" s="51" t="s">
        <v>105</v>
      </c>
      <c r="D60" s="48"/>
      <c r="E60" s="49"/>
      <c r="F60" s="49"/>
      <c r="G60" s="49"/>
      <c r="H60" s="49"/>
      <c r="I60" s="49"/>
      <c r="J60" s="49"/>
      <c r="K60" s="49"/>
    </row>
    <row r="61" spans="1:11" ht="18" customHeight="1">
      <c r="A61" s="45"/>
      <c r="C61" s="58"/>
    </row>
    <row r="62" spans="1:11" ht="18" customHeight="1">
      <c r="A62" s="791"/>
      <c r="B62" s="791"/>
      <c r="C62" s="791"/>
      <c r="D62" s="59"/>
    </row>
    <row r="63" spans="1:11" ht="18" customHeight="1">
      <c r="A63" s="789" t="s">
        <v>106</v>
      </c>
      <c r="B63" s="789"/>
      <c r="C63" s="789"/>
      <c r="D63" s="59"/>
    </row>
    <row r="64" spans="1:11" ht="36" customHeight="1">
      <c r="A64" s="790" t="s">
        <v>107</v>
      </c>
      <c r="B64" s="790"/>
      <c r="C64" s="79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E22" sqref="E22"/>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86.25" customHeight="1">
      <c r="A1" s="795"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B1" s="795"/>
      <c r="C1" s="795"/>
      <c r="D1" s="795"/>
      <c r="E1" s="795"/>
      <c r="F1" s="795"/>
      <c r="G1" s="423"/>
      <c r="H1" s="423"/>
      <c r="I1" s="423"/>
      <c r="J1" s="423"/>
      <c r="K1" s="423"/>
      <c r="M1" s="424"/>
      <c r="N1" s="424"/>
      <c r="O1" s="424"/>
    </row>
    <row r="2" spans="1:15" ht="23.25" customHeight="1">
      <c r="A2" s="796" t="str">
        <f>Basic!B5</f>
        <v>CC/NT/W-COND/DOM/A10/26/08227</v>
      </c>
      <c r="B2" s="796"/>
      <c r="C2" s="796"/>
      <c r="D2" s="796"/>
      <c r="E2" s="796"/>
      <c r="F2" s="796"/>
      <c r="G2" s="422"/>
      <c r="H2" s="422"/>
      <c r="I2" s="422"/>
      <c r="J2" s="422"/>
      <c r="K2" s="422"/>
      <c r="M2" s="425" t="s">
        <v>108</v>
      </c>
      <c r="N2" s="426">
        <v>1</v>
      </c>
      <c r="O2" s="427"/>
    </row>
    <row r="3" spans="1:15" ht="12" customHeight="1">
      <c r="A3" s="428"/>
      <c r="B3" s="428"/>
      <c r="C3" s="428"/>
      <c r="D3" s="428"/>
      <c r="E3" s="422"/>
      <c r="F3" s="422"/>
      <c r="G3" s="422"/>
      <c r="H3" s="422"/>
      <c r="I3" s="422"/>
      <c r="J3" s="422"/>
      <c r="K3" s="422"/>
      <c r="M3" s="425" t="s">
        <v>109</v>
      </c>
      <c r="N3" s="426" t="s">
        <v>110</v>
      </c>
      <c r="O3" s="427"/>
    </row>
    <row r="4" spans="1:15" ht="20.100000000000001" customHeight="1">
      <c r="A4" s="797" t="s">
        <v>111</v>
      </c>
      <c r="B4" s="797"/>
      <c r="C4" s="797"/>
      <c r="D4" s="797"/>
      <c r="E4" s="797"/>
      <c r="F4" s="797"/>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798" t="s">
        <v>328</v>
      </c>
      <c r="B6" s="798"/>
      <c r="C6" s="799" t="s">
        <v>108</v>
      </c>
      <c r="D6" s="799"/>
      <c r="E6" s="799"/>
      <c r="F6" s="799"/>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800" t="s">
        <v>110</v>
      </c>
      <c r="D7" s="801"/>
      <c r="E7" s="801"/>
      <c r="F7" s="802"/>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92"/>
      <c r="D9" s="793"/>
      <c r="E9" s="793"/>
      <c r="F9" s="794"/>
    </row>
    <row r="10" spans="1:15" ht="20.100000000000001" customHeight="1">
      <c r="A10" s="437" t="str">
        <f>IF(C6= "Sole Bidder", "Address of Sole Bidder", "Address of Lead Partner")</f>
        <v>Address of Sole Bidder</v>
      </c>
      <c r="B10" s="438"/>
      <c r="C10" s="792"/>
      <c r="D10" s="793"/>
      <c r="E10" s="793"/>
      <c r="F10" s="794"/>
    </row>
    <row r="11" spans="1:15" ht="20.100000000000001" customHeight="1">
      <c r="A11" s="439"/>
      <c r="B11" s="440"/>
      <c r="C11" s="792"/>
      <c r="D11" s="793"/>
      <c r="E11" s="793"/>
      <c r="F11" s="794"/>
    </row>
    <row r="12" spans="1:15" ht="20.100000000000001" customHeight="1">
      <c r="A12" s="441"/>
      <c r="B12" s="442"/>
      <c r="C12" s="792"/>
      <c r="D12" s="793"/>
      <c r="E12" s="793"/>
      <c r="F12" s="794"/>
    </row>
    <row r="13" spans="1:15" ht="21.75" customHeight="1"/>
    <row r="14" spans="1:15" ht="20.100000000000001" customHeight="1">
      <c r="A14" s="435" t="s">
        <v>112</v>
      </c>
      <c r="B14" s="436"/>
      <c r="C14" s="792"/>
      <c r="D14" s="793"/>
      <c r="E14" s="793"/>
      <c r="F14" s="794"/>
    </row>
    <row r="15" spans="1:15" ht="20.100000000000001" customHeight="1">
      <c r="A15" s="437" t="s">
        <v>113</v>
      </c>
      <c r="B15" s="438"/>
      <c r="C15" s="792">
        <v>32</v>
      </c>
      <c r="D15" s="793"/>
      <c r="E15" s="793"/>
      <c r="F15" s="794"/>
    </row>
    <row r="16" spans="1:15" ht="20.100000000000001" customHeight="1">
      <c r="A16" s="439"/>
      <c r="B16" s="440"/>
      <c r="C16" s="792"/>
      <c r="D16" s="793"/>
      <c r="E16" s="793"/>
      <c r="F16" s="794"/>
    </row>
    <row r="17" spans="1:7" ht="20.100000000000001" customHeight="1">
      <c r="A17" s="441"/>
      <c r="B17" s="442"/>
      <c r="C17" s="792"/>
      <c r="D17" s="793"/>
      <c r="E17" s="793"/>
      <c r="F17" s="794"/>
    </row>
    <row r="18" spans="1:7" ht="20.100000000000001" customHeight="1"/>
    <row r="19" spans="1:7" ht="21" customHeight="1">
      <c r="A19" s="443" t="s">
        <v>114</v>
      </c>
      <c r="B19" s="444"/>
      <c r="C19" s="803"/>
      <c r="D19" s="804"/>
      <c r="E19" s="804"/>
      <c r="F19" s="805"/>
    </row>
    <row r="20" spans="1:7" ht="21" customHeight="1">
      <c r="A20" s="443" t="s">
        <v>115</v>
      </c>
      <c r="B20" s="444"/>
      <c r="C20" s="792"/>
      <c r="D20" s="806"/>
      <c r="E20" s="806"/>
      <c r="F20" s="807"/>
    </row>
    <row r="21" spans="1:7" ht="21" customHeight="1">
      <c r="A21" s="445"/>
      <c r="B21" s="445"/>
      <c r="C21" s="445"/>
    </row>
    <row r="22" spans="1:7" s="422" customFormat="1" ht="21" customHeight="1">
      <c r="A22" s="443" t="s">
        <v>116</v>
      </c>
      <c r="B22" s="444"/>
      <c r="C22" s="446"/>
      <c r="D22" s="448"/>
      <c r="E22" s="446"/>
      <c r="F22" s="447" t="str">
        <f>IF(C22&gt;G22, "Invalid Date !", "")</f>
        <v/>
      </c>
      <c r="G22" s="424">
        <f>IF(D22="Feb",28,IF(OR(D22="Apr", D22="Jun", D22="Sep", D22="Nov"),30,31))</f>
        <v>31</v>
      </c>
    </row>
    <row r="23" spans="1:7" ht="21" customHeight="1">
      <c r="A23" s="443" t="s">
        <v>117</v>
      </c>
      <c r="B23" s="444"/>
      <c r="C23" s="792"/>
      <c r="D23" s="806"/>
      <c r="E23" s="806"/>
      <c r="F23" s="807"/>
    </row>
    <row r="24" spans="1:7">
      <c r="D24" s="425"/>
    </row>
  </sheetData>
  <sheetProtection algorithmName="SHA-512" hashValue="TthD602NsC+8GPsh0abkw9942tcj2mt2hjC6FTKoRC22UOipEJBSPCbh7lKb7wwTEL8JjbYmhmbiR2PWD52Lyw==" saltValue="G64S5xkpNPbdnjMRGlAQoQ==" spinCount="100000" sheet="1" objects="1" scenarios="1"/>
  <mergeCells count="17">
    <mergeCell ref="C16:F16"/>
    <mergeCell ref="C17:F17"/>
    <mergeCell ref="C19:F19"/>
    <mergeCell ref="C20:F20"/>
    <mergeCell ref="C23:F23"/>
    <mergeCell ref="C15:F15"/>
    <mergeCell ref="A1:F1"/>
    <mergeCell ref="A2:F2"/>
    <mergeCell ref="A4:F4"/>
    <mergeCell ref="A6:B6"/>
    <mergeCell ref="C6:F6"/>
    <mergeCell ref="C7:F7"/>
    <mergeCell ref="C9:F9"/>
    <mergeCell ref="C10:F10"/>
    <mergeCell ref="C11:F11"/>
    <mergeCell ref="C12:F12"/>
    <mergeCell ref="C14:F14"/>
  </mergeCells>
  <conditionalFormatting sqref="A14:B17">
    <cfRule type="expression" dxfId="7" priority="2" stopIfTrue="1">
      <formula>$M$6&lt;2</formula>
    </cfRule>
  </conditionalFormatting>
  <conditionalFormatting sqref="A7:F7">
    <cfRule type="expression" dxfId="6" priority="3"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1"/>
  <headerFooter alignWithMargins="0">
    <oddHeader>&amp;C&amp;"Calibri"&amp;12&amp;KFF0000 DATA CLASSIFICATION : RESTRICTED&amp;1#_x000D_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08"/>
  <sheetViews>
    <sheetView view="pageBreakPreview" topLeftCell="A51" zoomScale="85" zoomScaleNormal="92" zoomScaleSheetLayoutView="85" workbookViewId="0">
      <selection activeCell="A17" sqref="A17:A67"/>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17.5703125" style="563" customWidth="1"/>
    <col min="10" max="10" width="119.5703125" style="604" customWidth="1"/>
    <col min="11" max="11" width="7.140625" style="563" customWidth="1"/>
    <col min="12" max="12" width="12"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CC/NT/W-COND/DOM/A10/26/08227</v>
      </c>
      <c r="B1" s="560"/>
      <c r="C1" s="560"/>
      <c r="D1" s="561"/>
      <c r="E1" s="560"/>
      <c r="F1" s="560"/>
      <c r="G1" s="560"/>
      <c r="H1" s="560"/>
      <c r="I1" s="560"/>
      <c r="J1" s="562"/>
      <c r="K1" s="560"/>
      <c r="L1" s="560"/>
      <c r="M1" s="560"/>
      <c r="N1" s="560" t="s">
        <v>452</v>
      </c>
    </row>
    <row r="2" spans="1:256">
      <c r="A2" s="564"/>
      <c r="B2" s="564"/>
      <c r="C2" s="564"/>
      <c r="D2" s="562"/>
      <c r="E2" s="564"/>
      <c r="F2" s="564"/>
      <c r="G2" s="564"/>
      <c r="H2" s="564"/>
      <c r="I2" s="564"/>
      <c r="J2" s="562"/>
      <c r="K2" s="564"/>
      <c r="L2" s="564"/>
      <c r="M2" s="564"/>
      <c r="N2" s="564"/>
    </row>
    <row r="3" spans="1:256" ht="49.15" customHeight="1">
      <c r="A3" s="75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756"/>
      <c r="C3" s="756"/>
      <c r="D3" s="756"/>
      <c r="E3" s="756"/>
      <c r="F3" s="756"/>
      <c r="G3" s="756"/>
      <c r="H3" s="756"/>
      <c r="I3" s="756"/>
      <c r="J3" s="756"/>
      <c r="K3" s="756"/>
      <c r="L3" s="756"/>
      <c r="M3" s="756"/>
      <c r="N3" s="756"/>
    </row>
    <row r="4" spans="1:256">
      <c r="A4" s="757" t="s">
        <v>0</v>
      </c>
      <c r="B4" s="757"/>
      <c r="C4" s="757"/>
      <c r="D4" s="757"/>
      <c r="E4" s="757"/>
      <c r="F4" s="757"/>
      <c r="G4" s="757"/>
      <c r="H4" s="757"/>
      <c r="I4" s="757"/>
      <c r="J4" s="757"/>
      <c r="K4" s="757"/>
      <c r="L4" s="757"/>
      <c r="M4" s="757"/>
      <c r="N4" s="757"/>
    </row>
    <row r="5" spans="1:256" ht="27" customHeight="1">
      <c r="A5" s="565"/>
      <c r="B5" s="565"/>
      <c r="C5" s="565"/>
      <c r="D5" s="565"/>
      <c r="E5" s="565"/>
      <c r="F5" s="565"/>
      <c r="G5" s="565"/>
      <c r="H5" s="565"/>
      <c r="I5" s="565"/>
      <c r="J5" s="565"/>
      <c r="K5" s="565"/>
      <c r="L5" s="565"/>
      <c r="M5" s="565"/>
      <c r="N5" s="565"/>
    </row>
    <row r="6" spans="1:256" ht="23.25" customHeight="1">
      <c r="A6" s="758" t="s">
        <v>327</v>
      </c>
      <c r="B6" s="758"/>
      <c r="C6" s="564"/>
      <c r="D6" s="562"/>
      <c r="E6" s="564"/>
      <c r="F6" s="564"/>
      <c r="G6" s="564"/>
      <c r="H6" s="564"/>
      <c r="I6" s="564"/>
      <c r="J6" s="562"/>
      <c r="K6" s="564"/>
      <c r="L6" s="564"/>
      <c r="M6" s="564"/>
      <c r="N6" s="564"/>
    </row>
    <row r="7" spans="1:256" ht="24" customHeight="1">
      <c r="A7" s="753">
        <f>IF(Z7=1,Z8,"JOINT VENTURE OF "&amp;Z8&amp;" &amp; "&amp;Z9)</f>
        <v>0</v>
      </c>
      <c r="B7" s="753"/>
      <c r="C7" s="753"/>
      <c r="D7" s="753"/>
      <c r="E7" s="753"/>
      <c r="F7" s="753"/>
      <c r="G7" s="753"/>
      <c r="H7" s="753"/>
      <c r="I7" s="753"/>
      <c r="J7" s="567"/>
      <c r="K7" s="568" t="s">
        <v>1</v>
      </c>
      <c r="L7" s="569"/>
      <c r="N7" s="564"/>
      <c r="Z7" s="563">
        <f>'Names of Bidder'!J6</f>
        <v>1</v>
      </c>
    </row>
    <row r="8" spans="1:256" ht="24" customHeight="1">
      <c r="A8" s="759" t="str">
        <f>"Bidder’s Name and Address  (" &amp; MID('Names of Bidder'!A9,9, 20) &amp; ") :"</f>
        <v>Bidder’s Name and Address  (Sole Bidder) :</v>
      </c>
      <c r="B8" s="759"/>
      <c r="C8" s="759"/>
      <c r="D8" s="759"/>
      <c r="E8" s="759"/>
      <c r="F8" s="759"/>
      <c r="G8" s="759"/>
      <c r="H8" s="570"/>
      <c r="I8" s="570"/>
      <c r="J8" s="570"/>
      <c r="K8" s="571" t="s">
        <v>2</v>
      </c>
      <c r="L8" s="570"/>
      <c r="N8" s="564"/>
      <c r="U8" s="572"/>
      <c r="Z8" s="755">
        <f>'Names of Bidder'!C9</f>
        <v>0</v>
      </c>
      <c r="AA8" s="755"/>
      <c r="AB8" s="755"/>
      <c r="AC8" s="755"/>
      <c r="AD8" s="755"/>
      <c r="AE8" s="755"/>
      <c r="AF8" s="755"/>
      <c r="AG8" s="755"/>
      <c r="AH8" s="755"/>
      <c r="AI8" s="755"/>
      <c r="AJ8" s="755"/>
      <c r="AK8" s="755"/>
      <c r="AL8" s="755"/>
    </row>
    <row r="9" spans="1:256" ht="24" customHeight="1">
      <c r="A9" s="566" t="s">
        <v>12</v>
      </c>
      <c r="B9" s="569"/>
      <c r="C9" s="752" t="str">
        <f xml:space="preserve"> IF('Names of Bidder'!C9=0, "",'Names of Bidder'!C9)</f>
        <v/>
      </c>
      <c r="D9" s="752"/>
      <c r="E9" s="752"/>
      <c r="F9" s="752"/>
      <c r="G9" s="752"/>
      <c r="H9" s="574"/>
      <c r="I9" s="574"/>
      <c r="J9" s="567"/>
      <c r="K9" s="571" t="s">
        <v>3</v>
      </c>
      <c r="N9" s="564"/>
      <c r="U9" s="572"/>
      <c r="Z9" s="755">
        <f>'Names of Bidder'!C14</f>
        <v>0</v>
      </c>
      <c r="AA9" s="755"/>
      <c r="AB9" s="755"/>
      <c r="AC9" s="755"/>
      <c r="AD9" s="755"/>
      <c r="AE9" s="755"/>
      <c r="AF9" s="755"/>
      <c r="AG9" s="755"/>
      <c r="AH9" s="755"/>
      <c r="AI9" s="755"/>
      <c r="AJ9" s="755"/>
      <c r="AK9" s="755"/>
      <c r="AL9" s="755"/>
    </row>
    <row r="10" spans="1:256" ht="24" customHeight="1">
      <c r="A10" s="566" t="s">
        <v>11</v>
      </c>
      <c r="B10" s="569"/>
      <c r="C10" s="752" t="str">
        <f xml:space="preserve"> IF('Names of Bidder'!C10=0, "",'Names of Bidder'!C10)</f>
        <v/>
      </c>
      <c r="D10" s="752"/>
      <c r="E10" s="752"/>
      <c r="F10" s="752"/>
      <c r="G10" s="752"/>
      <c r="H10" s="574"/>
      <c r="I10" s="574"/>
      <c r="J10" s="567"/>
      <c r="K10" s="571" t="s">
        <v>4</v>
      </c>
      <c r="N10" s="564"/>
      <c r="Z10" s="755" t="str">
        <f>"JOINT VENTURE OF "&amp;Z8&amp;" &amp; "&amp;Z9</f>
        <v>JOINT VENTURE OF 0 &amp; 0</v>
      </c>
      <c r="AA10" s="755"/>
      <c r="AB10" s="755"/>
      <c r="AC10" s="755"/>
      <c r="AD10" s="755"/>
      <c r="AE10" s="755"/>
      <c r="AF10" s="755"/>
      <c r="AG10" s="755"/>
      <c r="AH10" s="755"/>
      <c r="AI10" s="755"/>
      <c r="AJ10" s="755"/>
      <c r="AK10" s="755"/>
      <c r="AL10" s="755"/>
    </row>
    <row r="11" spans="1:256" ht="24" customHeight="1">
      <c r="A11" s="574"/>
      <c r="B11" s="574"/>
      <c r="C11" s="752" t="str">
        <f xml:space="preserve"> IF('Names of Bidder'!C11=0, "",'Names of Bidder'!C11)</f>
        <v/>
      </c>
      <c r="D11" s="752"/>
      <c r="E11" s="752"/>
      <c r="F11" s="752"/>
      <c r="G11" s="752"/>
      <c r="H11" s="574"/>
      <c r="I11" s="574"/>
      <c r="J11" s="567"/>
      <c r="K11" s="571" t="s">
        <v>5</v>
      </c>
      <c r="N11" s="564"/>
    </row>
    <row r="12" spans="1:256" ht="24" customHeight="1">
      <c r="A12" s="574"/>
      <c r="B12" s="574"/>
      <c r="C12" s="752" t="str">
        <f xml:space="preserve"> IF('Names of Bidder'!C12=0, "",'Names of Bidder'!C12)</f>
        <v/>
      </c>
      <c r="D12" s="752"/>
      <c r="E12" s="752"/>
      <c r="F12" s="752"/>
      <c r="G12" s="752"/>
      <c r="H12" s="574"/>
      <c r="I12" s="574"/>
      <c r="J12" s="567"/>
      <c r="K12" s="571" t="s">
        <v>6</v>
      </c>
      <c r="N12" s="564"/>
    </row>
    <row r="13" spans="1:256" s="576" customFormat="1" ht="26.25" customHeight="1">
      <c r="A13" s="754" t="s">
        <v>289</v>
      </c>
      <c r="B13" s="754"/>
      <c r="C13" s="754"/>
      <c r="D13" s="754"/>
      <c r="E13" s="754"/>
      <c r="F13" s="754"/>
      <c r="G13" s="754"/>
      <c r="H13" s="754"/>
      <c r="I13" s="754"/>
      <c r="J13" s="754"/>
      <c r="K13" s="754"/>
      <c r="L13" s="754"/>
      <c r="M13" s="754"/>
      <c r="N13" s="754"/>
    </row>
    <row r="14" spans="1:256" ht="15.75" customHeight="1">
      <c r="A14" s="564"/>
      <c r="B14" s="564"/>
      <c r="C14" s="564"/>
      <c r="D14" s="562"/>
      <c r="E14" s="564"/>
      <c r="F14" s="564"/>
      <c r="G14" s="564"/>
      <c r="H14" s="564"/>
      <c r="I14" s="564"/>
      <c r="J14" s="562"/>
      <c r="K14" s="751" t="s">
        <v>332</v>
      </c>
      <c r="L14" s="751"/>
      <c r="M14" s="751"/>
      <c r="N14" s="751"/>
    </row>
    <row r="15" spans="1:256" ht="122.25" customHeight="1">
      <c r="A15" s="577" t="s">
        <v>7</v>
      </c>
      <c r="B15" s="577" t="s">
        <v>250</v>
      </c>
      <c r="C15" s="577" t="s">
        <v>262</v>
      </c>
      <c r="D15" s="577" t="s">
        <v>264</v>
      </c>
      <c r="E15" s="577" t="s">
        <v>13</v>
      </c>
      <c r="F15" s="577" t="s">
        <v>290</v>
      </c>
      <c r="G15" s="577" t="s">
        <v>293</v>
      </c>
      <c r="H15" s="577" t="s">
        <v>296</v>
      </c>
      <c r="I15" s="577" t="s">
        <v>294</v>
      </c>
      <c r="J15" s="577" t="s">
        <v>8</v>
      </c>
      <c r="K15" s="578" t="s">
        <v>9</v>
      </c>
      <c r="L15" s="578" t="s">
        <v>10</v>
      </c>
      <c r="M15" s="577" t="s">
        <v>331</v>
      </c>
      <c r="N15" s="577" t="s">
        <v>330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329</v>
      </c>
      <c r="IV16" s="581">
        <f>SUM(A16:IU16)</f>
        <v>91</v>
      </c>
    </row>
    <row r="17" spans="1:24" s="581" customFormat="1" ht="18.75">
      <c r="A17" s="582" t="s">
        <v>45</v>
      </c>
      <c r="B17" s="583" t="s">
        <v>505</v>
      </c>
      <c r="C17" s="583"/>
      <c r="D17" s="583"/>
      <c r="E17" s="584"/>
      <c r="F17" s="584"/>
      <c r="G17" s="584"/>
      <c r="H17" s="584"/>
      <c r="I17" s="584"/>
      <c r="J17" s="584"/>
      <c r="K17" s="584"/>
      <c r="L17" s="584"/>
      <c r="M17" s="584"/>
      <c r="N17" s="584"/>
      <c r="X17"/>
    </row>
    <row r="18" spans="1:24">
      <c r="A18" s="585">
        <v>1</v>
      </c>
      <c r="B18" s="586">
        <v>7000033546</v>
      </c>
      <c r="C18" s="586">
        <v>10</v>
      </c>
      <c r="D18" s="586" t="s">
        <v>507</v>
      </c>
      <c r="E18" s="586">
        <v>1000075706</v>
      </c>
      <c r="F18" s="586">
        <v>76141000</v>
      </c>
      <c r="G18" s="587"/>
      <c r="H18" s="586">
        <v>18</v>
      </c>
      <c r="I18" s="588"/>
      <c r="J18" s="589" t="s">
        <v>519</v>
      </c>
      <c r="K18" s="586" t="s">
        <v>464</v>
      </c>
      <c r="L18" s="586">
        <v>191</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X18"/>
    </row>
    <row r="19" spans="1:24" ht="31.5">
      <c r="A19" s="585">
        <v>2</v>
      </c>
      <c r="B19" s="586">
        <v>7000033546</v>
      </c>
      <c r="C19" s="586">
        <v>20</v>
      </c>
      <c r="D19" s="586" t="s">
        <v>508</v>
      </c>
      <c r="E19" s="586">
        <v>1000033694</v>
      </c>
      <c r="F19" s="586">
        <v>76169990</v>
      </c>
      <c r="G19" s="587"/>
      <c r="H19" s="586">
        <v>18</v>
      </c>
      <c r="I19" s="588"/>
      <c r="J19" s="589" t="s">
        <v>520</v>
      </c>
      <c r="K19" s="586" t="s">
        <v>466</v>
      </c>
      <c r="L19" s="586">
        <v>92</v>
      </c>
      <c r="M19" s="590"/>
      <c r="N19" s="591" t="str">
        <f t="shared" ref="N19:N29" si="0">IF(M19=0, "INCLUDED", IF(ISERROR(M19*L19), M19, M19*L19))</f>
        <v>INCLUDED</v>
      </c>
      <c r="O19" s="592">
        <f t="shared" ref="O19:O67" si="1">IF(N19="Included",0,N19)</f>
        <v>0</v>
      </c>
      <c r="P19" s="592">
        <f t="shared" ref="P19:P67" si="2">IF( I19="",H19*(IF(N19="Included",0,N19))/100,I19*(IF(N19="Included",0,N19)))</f>
        <v>0</v>
      </c>
      <c r="Q19" s="593">
        <f>Discount!$H$36</f>
        <v>0</v>
      </c>
      <c r="R19" s="593">
        <f t="shared" ref="R19:R67" si="3">Q19*O19</f>
        <v>0</v>
      </c>
      <c r="S19" s="593">
        <f t="shared" ref="S19:S67" si="4">IF(I19="",H19*R19/100,I19*R19)</f>
        <v>0</v>
      </c>
      <c r="T19" s="594">
        <f t="shared" ref="T19:T67" si="5">M19*L19</f>
        <v>0</v>
      </c>
      <c r="X19"/>
    </row>
    <row r="20" spans="1:24" ht="31.5">
      <c r="A20" s="585">
        <v>3</v>
      </c>
      <c r="B20" s="586">
        <v>7000033546</v>
      </c>
      <c r="C20" s="586">
        <v>30</v>
      </c>
      <c r="D20" s="586" t="s">
        <v>508</v>
      </c>
      <c r="E20" s="586">
        <v>1000033695</v>
      </c>
      <c r="F20" s="586">
        <v>76169990</v>
      </c>
      <c r="G20" s="587"/>
      <c r="H20" s="586">
        <v>18</v>
      </c>
      <c r="I20" s="588"/>
      <c r="J20" s="589" t="s">
        <v>521</v>
      </c>
      <c r="K20" s="586" t="s">
        <v>466</v>
      </c>
      <c r="L20" s="586">
        <v>30</v>
      </c>
      <c r="M20" s="590"/>
      <c r="N20" s="591" t="str">
        <f t="shared" si="0"/>
        <v>INCLUDED</v>
      </c>
      <c r="O20" s="592">
        <f t="shared" si="1"/>
        <v>0</v>
      </c>
      <c r="P20" s="592">
        <f t="shared" si="2"/>
        <v>0</v>
      </c>
      <c r="Q20" s="593">
        <f>Discount!$H$36</f>
        <v>0</v>
      </c>
      <c r="R20" s="593">
        <f t="shared" si="3"/>
        <v>0</v>
      </c>
      <c r="S20" s="593">
        <f t="shared" si="4"/>
        <v>0</v>
      </c>
      <c r="T20" s="594">
        <f t="shared" si="5"/>
        <v>0</v>
      </c>
      <c r="X20"/>
    </row>
    <row r="21" spans="1:24" ht="31.5">
      <c r="A21" s="585">
        <v>4</v>
      </c>
      <c r="B21" s="586">
        <v>7000033546</v>
      </c>
      <c r="C21" s="586">
        <v>40</v>
      </c>
      <c r="D21" s="586" t="s">
        <v>508</v>
      </c>
      <c r="E21" s="586">
        <v>1000033696</v>
      </c>
      <c r="F21" s="586">
        <v>73082011</v>
      </c>
      <c r="G21" s="587"/>
      <c r="H21" s="586">
        <v>18</v>
      </c>
      <c r="I21" s="588"/>
      <c r="J21" s="589" t="s">
        <v>522</v>
      </c>
      <c r="K21" s="586" t="s">
        <v>466</v>
      </c>
      <c r="L21" s="586">
        <v>1884</v>
      </c>
      <c r="M21" s="590"/>
      <c r="N21" s="591" t="str">
        <f t="shared" si="0"/>
        <v>INCLUDED</v>
      </c>
      <c r="O21" s="592">
        <f t="shared" si="1"/>
        <v>0</v>
      </c>
      <c r="P21" s="592">
        <f t="shared" si="2"/>
        <v>0</v>
      </c>
      <c r="Q21" s="593">
        <f>Discount!$H$36</f>
        <v>0</v>
      </c>
      <c r="R21" s="593">
        <f t="shared" si="3"/>
        <v>0</v>
      </c>
      <c r="S21" s="593">
        <f t="shared" si="4"/>
        <v>0</v>
      </c>
      <c r="T21" s="594">
        <f t="shared" si="5"/>
        <v>0</v>
      </c>
      <c r="X21"/>
    </row>
    <row r="22" spans="1:24">
      <c r="A22" s="585">
        <v>5</v>
      </c>
      <c r="B22" s="586">
        <v>7000033546</v>
      </c>
      <c r="C22" s="586">
        <v>50</v>
      </c>
      <c r="D22" s="586" t="s">
        <v>509</v>
      </c>
      <c r="E22" s="586">
        <v>1000053284</v>
      </c>
      <c r="F22" s="586">
        <v>73082011</v>
      </c>
      <c r="G22" s="587"/>
      <c r="H22" s="586">
        <v>18</v>
      </c>
      <c r="I22" s="588"/>
      <c r="J22" s="589" t="s">
        <v>523</v>
      </c>
      <c r="K22" s="586" t="s">
        <v>466</v>
      </c>
      <c r="L22" s="586">
        <v>192</v>
      </c>
      <c r="M22" s="590"/>
      <c r="N22" s="591" t="str">
        <f t="shared" si="0"/>
        <v>INCLUDED</v>
      </c>
      <c r="O22" s="592">
        <f t="shared" si="1"/>
        <v>0</v>
      </c>
      <c r="P22" s="592">
        <f t="shared" si="2"/>
        <v>0</v>
      </c>
      <c r="Q22" s="593">
        <f>Discount!$H$36</f>
        <v>0</v>
      </c>
      <c r="R22" s="593">
        <f t="shared" si="3"/>
        <v>0</v>
      </c>
      <c r="S22" s="593">
        <f t="shared" si="4"/>
        <v>0</v>
      </c>
      <c r="T22" s="594">
        <f t="shared" si="5"/>
        <v>0</v>
      </c>
      <c r="X22"/>
    </row>
    <row r="23" spans="1:24">
      <c r="A23" s="585">
        <v>6</v>
      </c>
      <c r="B23" s="586">
        <v>7000033546</v>
      </c>
      <c r="C23" s="586">
        <v>60</v>
      </c>
      <c r="D23" s="586" t="s">
        <v>509</v>
      </c>
      <c r="E23" s="586">
        <v>1000053285</v>
      </c>
      <c r="F23" s="586">
        <v>73082011</v>
      </c>
      <c r="G23" s="587"/>
      <c r="H23" s="586">
        <v>18</v>
      </c>
      <c r="I23" s="588"/>
      <c r="J23" s="589" t="s">
        <v>524</v>
      </c>
      <c r="K23" s="586" t="s">
        <v>466</v>
      </c>
      <c r="L23" s="586">
        <v>666</v>
      </c>
      <c r="M23" s="590"/>
      <c r="N23" s="591" t="str">
        <f t="shared" si="0"/>
        <v>INCLUDED</v>
      </c>
      <c r="O23" s="592">
        <f t="shared" si="1"/>
        <v>0</v>
      </c>
      <c r="P23" s="592">
        <f t="shared" si="2"/>
        <v>0</v>
      </c>
      <c r="Q23" s="593">
        <f>Discount!$H$36</f>
        <v>0</v>
      </c>
      <c r="R23" s="593">
        <f t="shared" si="3"/>
        <v>0</v>
      </c>
      <c r="S23" s="593">
        <f t="shared" si="4"/>
        <v>0</v>
      </c>
      <c r="T23" s="594">
        <f t="shared" si="5"/>
        <v>0</v>
      </c>
      <c r="X23"/>
    </row>
    <row r="24" spans="1:24">
      <c r="A24" s="585">
        <v>7</v>
      </c>
      <c r="B24" s="586">
        <v>7000033546</v>
      </c>
      <c r="C24" s="586">
        <v>70</v>
      </c>
      <c r="D24" s="586" t="s">
        <v>509</v>
      </c>
      <c r="E24" s="586">
        <v>1000053244</v>
      </c>
      <c r="F24" s="586">
        <v>73082011</v>
      </c>
      <c r="G24" s="587"/>
      <c r="H24" s="586">
        <v>18</v>
      </c>
      <c r="I24" s="588"/>
      <c r="J24" s="589" t="s">
        <v>525</v>
      </c>
      <c r="K24" s="586" t="s">
        <v>466</v>
      </c>
      <c r="L24" s="586">
        <v>84</v>
      </c>
      <c r="M24" s="590"/>
      <c r="N24" s="591" t="str">
        <f t="shared" si="0"/>
        <v>INCLUDED</v>
      </c>
      <c r="O24" s="592">
        <f t="shared" si="1"/>
        <v>0</v>
      </c>
      <c r="P24" s="592">
        <f t="shared" si="2"/>
        <v>0</v>
      </c>
      <c r="Q24" s="593">
        <f>Discount!$H$36</f>
        <v>0</v>
      </c>
      <c r="R24" s="593">
        <f t="shared" si="3"/>
        <v>0</v>
      </c>
      <c r="S24" s="593">
        <f t="shared" si="4"/>
        <v>0</v>
      </c>
      <c r="T24" s="594">
        <f t="shared" si="5"/>
        <v>0</v>
      </c>
      <c r="X24"/>
    </row>
    <row r="25" spans="1:24" ht="31.5">
      <c r="A25" s="585">
        <v>8</v>
      </c>
      <c r="B25" s="586">
        <v>7000033546</v>
      </c>
      <c r="C25" s="586">
        <v>80</v>
      </c>
      <c r="D25" s="586" t="s">
        <v>510</v>
      </c>
      <c r="E25" s="586">
        <v>1000033677</v>
      </c>
      <c r="F25" s="586">
        <v>73082011</v>
      </c>
      <c r="G25" s="587"/>
      <c r="H25" s="586">
        <v>18</v>
      </c>
      <c r="I25" s="588"/>
      <c r="J25" s="589" t="s">
        <v>526</v>
      </c>
      <c r="K25" s="586" t="s">
        <v>466</v>
      </c>
      <c r="L25" s="586">
        <v>192</v>
      </c>
      <c r="M25" s="590"/>
      <c r="N25" s="591" t="str">
        <f t="shared" si="0"/>
        <v>INCLUDED</v>
      </c>
      <c r="O25" s="592">
        <f t="shared" si="1"/>
        <v>0</v>
      </c>
      <c r="P25" s="592">
        <f t="shared" si="2"/>
        <v>0</v>
      </c>
      <c r="Q25" s="593">
        <f>Discount!$H$36</f>
        <v>0</v>
      </c>
      <c r="R25" s="593">
        <f t="shared" si="3"/>
        <v>0</v>
      </c>
      <c r="S25" s="593">
        <f t="shared" si="4"/>
        <v>0</v>
      </c>
      <c r="T25" s="594">
        <f t="shared" si="5"/>
        <v>0</v>
      </c>
      <c r="X25"/>
    </row>
    <row r="26" spans="1:24" ht="31.5">
      <c r="A26" s="585">
        <v>9</v>
      </c>
      <c r="B26" s="586">
        <v>7000033546</v>
      </c>
      <c r="C26" s="586">
        <v>90</v>
      </c>
      <c r="D26" s="586" t="s">
        <v>510</v>
      </c>
      <c r="E26" s="586">
        <v>1000033674</v>
      </c>
      <c r="F26" s="586">
        <v>73082011</v>
      </c>
      <c r="G26" s="587"/>
      <c r="H26" s="586">
        <v>18</v>
      </c>
      <c r="I26" s="588"/>
      <c r="J26" s="589" t="s">
        <v>527</v>
      </c>
      <c r="K26" s="586" t="s">
        <v>466</v>
      </c>
      <c r="L26" s="586">
        <v>750</v>
      </c>
      <c r="M26" s="590"/>
      <c r="N26" s="591" t="str">
        <f t="shared" si="0"/>
        <v>INCLUDED</v>
      </c>
      <c r="O26" s="592">
        <f t="shared" si="1"/>
        <v>0</v>
      </c>
      <c r="P26" s="592">
        <f t="shared" si="2"/>
        <v>0</v>
      </c>
      <c r="Q26" s="593">
        <f>Discount!$H$36</f>
        <v>0</v>
      </c>
      <c r="R26" s="593">
        <f t="shared" si="3"/>
        <v>0</v>
      </c>
      <c r="S26" s="593">
        <f t="shared" si="4"/>
        <v>0</v>
      </c>
      <c r="T26" s="594">
        <f t="shared" si="5"/>
        <v>0</v>
      </c>
      <c r="X26"/>
    </row>
    <row r="27" spans="1:24" ht="31.5">
      <c r="A27" s="585">
        <v>10</v>
      </c>
      <c r="B27" s="586">
        <v>7000033546</v>
      </c>
      <c r="C27" s="586">
        <v>100</v>
      </c>
      <c r="D27" s="586" t="s">
        <v>511</v>
      </c>
      <c r="E27" s="586">
        <v>1000015969</v>
      </c>
      <c r="F27" s="586">
        <v>73082011</v>
      </c>
      <c r="G27" s="587"/>
      <c r="H27" s="586">
        <v>18</v>
      </c>
      <c r="I27" s="588"/>
      <c r="J27" s="589" t="s">
        <v>528</v>
      </c>
      <c r="K27" s="586" t="s">
        <v>463</v>
      </c>
      <c r="L27" s="586">
        <v>189</v>
      </c>
      <c r="M27" s="590"/>
      <c r="N27" s="591" t="str">
        <f t="shared" si="0"/>
        <v>INCLUDED</v>
      </c>
      <c r="O27" s="592">
        <f t="shared" si="1"/>
        <v>0</v>
      </c>
      <c r="P27" s="592">
        <f t="shared" si="2"/>
        <v>0</v>
      </c>
      <c r="Q27" s="593">
        <f>Discount!$H$36</f>
        <v>0</v>
      </c>
      <c r="R27" s="593">
        <f t="shared" si="3"/>
        <v>0</v>
      </c>
      <c r="S27" s="593">
        <f t="shared" si="4"/>
        <v>0</v>
      </c>
      <c r="T27" s="594">
        <f t="shared" si="5"/>
        <v>0</v>
      </c>
      <c r="X27"/>
    </row>
    <row r="28" spans="1:24" ht="31.5">
      <c r="A28" s="585">
        <v>11</v>
      </c>
      <c r="B28" s="586">
        <v>7000033546</v>
      </c>
      <c r="C28" s="586">
        <v>110</v>
      </c>
      <c r="D28" s="586" t="s">
        <v>511</v>
      </c>
      <c r="E28" s="586">
        <v>1000017508</v>
      </c>
      <c r="F28" s="586">
        <v>73082011</v>
      </c>
      <c r="G28" s="587"/>
      <c r="H28" s="586">
        <v>18</v>
      </c>
      <c r="I28" s="588"/>
      <c r="J28" s="589" t="s">
        <v>529</v>
      </c>
      <c r="K28" s="586" t="s">
        <v>466</v>
      </c>
      <c r="L28" s="586">
        <v>189</v>
      </c>
      <c r="M28" s="590"/>
      <c r="N28" s="591" t="str">
        <f t="shared" si="0"/>
        <v>INCLUDED</v>
      </c>
      <c r="O28" s="592">
        <f t="shared" si="1"/>
        <v>0</v>
      </c>
      <c r="P28" s="592">
        <f t="shared" si="2"/>
        <v>0</v>
      </c>
      <c r="Q28" s="593">
        <f>Discount!$H$36</f>
        <v>0</v>
      </c>
      <c r="R28" s="593">
        <f t="shared" si="3"/>
        <v>0</v>
      </c>
      <c r="S28" s="593">
        <f t="shared" si="4"/>
        <v>0</v>
      </c>
      <c r="T28" s="594">
        <f t="shared" si="5"/>
        <v>0</v>
      </c>
      <c r="X28"/>
    </row>
    <row r="29" spans="1:24" ht="31.5">
      <c r="A29" s="585">
        <v>12</v>
      </c>
      <c r="B29" s="586">
        <v>7000033546</v>
      </c>
      <c r="C29" s="586">
        <v>120</v>
      </c>
      <c r="D29" s="586" t="s">
        <v>511</v>
      </c>
      <c r="E29" s="586">
        <v>1000027433</v>
      </c>
      <c r="F29" s="586">
        <v>73082011</v>
      </c>
      <c r="G29" s="587"/>
      <c r="H29" s="586">
        <v>18</v>
      </c>
      <c r="I29" s="588"/>
      <c r="J29" s="589" t="s">
        <v>530</v>
      </c>
      <c r="K29" s="586" t="s">
        <v>463</v>
      </c>
      <c r="L29" s="586">
        <v>189</v>
      </c>
      <c r="M29" s="590"/>
      <c r="N29" s="591" t="str">
        <f t="shared" si="0"/>
        <v>INCLUDED</v>
      </c>
      <c r="O29" s="592">
        <f t="shared" si="1"/>
        <v>0</v>
      </c>
      <c r="P29" s="592">
        <f t="shared" si="2"/>
        <v>0</v>
      </c>
      <c r="Q29" s="593">
        <f>Discount!$H$36</f>
        <v>0</v>
      </c>
      <c r="R29" s="593">
        <f t="shared" si="3"/>
        <v>0</v>
      </c>
      <c r="S29" s="593">
        <f t="shared" si="4"/>
        <v>0</v>
      </c>
      <c r="T29" s="594">
        <f t="shared" si="5"/>
        <v>0</v>
      </c>
      <c r="X29"/>
    </row>
    <row r="30" spans="1:24" ht="31.5">
      <c r="A30" s="585">
        <v>13</v>
      </c>
      <c r="B30" s="586">
        <v>7000033546</v>
      </c>
      <c r="C30" s="586">
        <v>130</v>
      </c>
      <c r="D30" s="586" t="s">
        <v>511</v>
      </c>
      <c r="E30" s="586">
        <v>1000006779</v>
      </c>
      <c r="F30" s="586">
        <v>73082011</v>
      </c>
      <c r="G30" s="587"/>
      <c r="H30" s="586">
        <v>18</v>
      </c>
      <c r="I30" s="588"/>
      <c r="J30" s="589" t="s">
        <v>531</v>
      </c>
      <c r="K30" s="586" t="s">
        <v>466</v>
      </c>
      <c r="L30" s="586">
        <v>65</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c r="X30"/>
    </row>
    <row r="31" spans="1:24" ht="31.5">
      <c r="A31" s="585">
        <v>14</v>
      </c>
      <c r="B31" s="586">
        <v>7000033546</v>
      </c>
      <c r="C31" s="586">
        <v>140</v>
      </c>
      <c r="D31" s="586" t="s">
        <v>511</v>
      </c>
      <c r="E31" s="586">
        <v>1000032562</v>
      </c>
      <c r="F31" s="586">
        <v>73082011</v>
      </c>
      <c r="G31" s="587"/>
      <c r="H31" s="586">
        <v>18</v>
      </c>
      <c r="I31" s="588"/>
      <c r="J31" s="589" t="s">
        <v>532</v>
      </c>
      <c r="K31" s="586" t="s">
        <v>463</v>
      </c>
      <c r="L31" s="586">
        <v>189</v>
      </c>
      <c r="M31" s="590"/>
      <c r="N31" s="591" t="str">
        <f t="shared" ref="N31:N59" si="6">IF(M31=0, "INCLUDED", IF(ISERROR(M31*L31), M31, M31*L31))</f>
        <v>INCLUDED</v>
      </c>
      <c r="O31" s="592">
        <f t="shared" si="1"/>
        <v>0</v>
      </c>
      <c r="P31" s="592">
        <f t="shared" si="2"/>
        <v>0</v>
      </c>
      <c r="Q31" s="593">
        <f>Discount!$H$36</f>
        <v>0</v>
      </c>
      <c r="R31" s="593">
        <f t="shared" si="3"/>
        <v>0</v>
      </c>
      <c r="S31" s="593">
        <f t="shared" si="4"/>
        <v>0</v>
      </c>
      <c r="T31" s="594">
        <f t="shared" si="5"/>
        <v>0</v>
      </c>
      <c r="X31"/>
    </row>
    <row r="32" spans="1:24" ht="31.5">
      <c r="A32" s="585">
        <v>15</v>
      </c>
      <c r="B32" s="586">
        <v>7000033546</v>
      </c>
      <c r="C32" s="586">
        <v>150</v>
      </c>
      <c r="D32" s="586" t="s">
        <v>511</v>
      </c>
      <c r="E32" s="586">
        <v>1000078224</v>
      </c>
      <c r="F32" s="586">
        <v>73082011</v>
      </c>
      <c r="G32" s="587"/>
      <c r="H32" s="586">
        <v>18</v>
      </c>
      <c r="I32" s="588"/>
      <c r="J32" s="589" t="s">
        <v>533</v>
      </c>
      <c r="K32" s="586" t="s">
        <v>463</v>
      </c>
      <c r="L32" s="586">
        <v>1720</v>
      </c>
      <c r="M32" s="590"/>
      <c r="N32" s="591" t="str">
        <f t="shared" si="6"/>
        <v>INCLUDED</v>
      </c>
      <c r="O32" s="592">
        <f t="shared" si="1"/>
        <v>0</v>
      </c>
      <c r="P32" s="592">
        <f t="shared" si="2"/>
        <v>0</v>
      </c>
      <c r="Q32" s="593">
        <f>Discount!$H$36</f>
        <v>0</v>
      </c>
      <c r="R32" s="593">
        <f t="shared" si="3"/>
        <v>0</v>
      </c>
      <c r="S32" s="593">
        <f t="shared" si="4"/>
        <v>0</v>
      </c>
      <c r="T32" s="594">
        <f t="shared" si="5"/>
        <v>0</v>
      </c>
      <c r="X32"/>
    </row>
    <row r="33" spans="1:24" ht="31.5">
      <c r="A33" s="585">
        <v>16</v>
      </c>
      <c r="B33" s="586">
        <v>7000033546</v>
      </c>
      <c r="C33" s="586">
        <v>160</v>
      </c>
      <c r="D33" s="586" t="s">
        <v>511</v>
      </c>
      <c r="E33" s="586">
        <v>1000078225</v>
      </c>
      <c r="F33" s="586">
        <v>73082011</v>
      </c>
      <c r="G33" s="587"/>
      <c r="H33" s="586">
        <v>18</v>
      </c>
      <c r="I33" s="588"/>
      <c r="J33" s="589" t="s">
        <v>534</v>
      </c>
      <c r="K33" s="586" t="s">
        <v>463</v>
      </c>
      <c r="L33" s="586">
        <v>430</v>
      </c>
      <c r="M33" s="590"/>
      <c r="N33" s="591" t="str">
        <f t="shared" si="6"/>
        <v>INCLUDED</v>
      </c>
      <c r="O33" s="592">
        <f t="shared" si="1"/>
        <v>0</v>
      </c>
      <c r="P33" s="592">
        <f t="shared" si="2"/>
        <v>0</v>
      </c>
      <c r="Q33" s="593">
        <f>Discount!$H$36</f>
        <v>0</v>
      </c>
      <c r="R33" s="593">
        <f t="shared" si="3"/>
        <v>0</v>
      </c>
      <c r="S33" s="593">
        <f t="shared" si="4"/>
        <v>0</v>
      </c>
      <c r="T33" s="594">
        <f t="shared" si="5"/>
        <v>0</v>
      </c>
      <c r="X33"/>
    </row>
    <row r="34" spans="1:24" ht="19.5" customHeight="1">
      <c r="A34" s="585">
        <v>17</v>
      </c>
      <c r="B34" s="586">
        <v>7000033546</v>
      </c>
      <c r="C34" s="586">
        <v>170</v>
      </c>
      <c r="D34" s="586" t="s">
        <v>512</v>
      </c>
      <c r="E34" s="586">
        <v>1000033770</v>
      </c>
      <c r="F34" s="586">
        <v>85469090</v>
      </c>
      <c r="G34" s="587"/>
      <c r="H34" s="586">
        <v>18</v>
      </c>
      <c r="I34" s="588"/>
      <c r="J34" s="589" t="s">
        <v>535</v>
      </c>
      <c r="K34" s="586" t="s">
        <v>466</v>
      </c>
      <c r="L34" s="586">
        <v>10</v>
      </c>
      <c r="M34" s="590"/>
      <c r="N34" s="591" t="str">
        <f t="shared" si="6"/>
        <v>INCLUDED</v>
      </c>
      <c r="O34" s="592">
        <f t="shared" si="1"/>
        <v>0</v>
      </c>
      <c r="P34" s="592">
        <f t="shared" si="2"/>
        <v>0</v>
      </c>
      <c r="Q34" s="593">
        <f>Discount!$H$36</f>
        <v>0</v>
      </c>
      <c r="R34" s="593">
        <f t="shared" si="3"/>
        <v>0</v>
      </c>
      <c r="S34" s="593">
        <f t="shared" si="4"/>
        <v>0</v>
      </c>
      <c r="T34" s="594">
        <f t="shared" si="5"/>
        <v>0</v>
      </c>
      <c r="X34"/>
    </row>
    <row r="35" spans="1:24" ht="21.75" customHeight="1">
      <c r="A35" s="585">
        <v>18</v>
      </c>
      <c r="B35" s="586">
        <v>7000033546</v>
      </c>
      <c r="C35" s="586">
        <v>180</v>
      </c>
      <c r="D35" s="586" t="s">
        <v>512</v>
      </c>
      <c r="E35" s="586">
        <v>1000009321</v>
      </c>
      <c r="F35" s="586">
        <v>85469090</v>
      </c>
      <c r="G35" s="587"/>
      <c r="H35" s="586">
        <v>18</v>
      </c>
      <c r="I35" s="588"/>
      <c r="J35" s="589" t="s">
        <v>536</v>
      </c>
      <c r="K35" s="586" t="s">
        <v>463</v>
      </c>
      <c r="L35" s="586">
        <v>10</v>
      </c>
      <c r="M35" s="590"/>
      <c r="N35" s="591" t="str">
        <f t="shared" si="6"/>
        <v>INCLUDED</v>
      </c>
      <c r="O35" s="592">
        <f t="shared" si="1"/>
        <v>0</v>
      </c>
      <c r="P35" s="592">
        <f t="shared" si="2"/>
        <v>0</v>
      </c>
      <c r="Q35" s="593">
        <f>Discount!$H$36</f>
        <v>0</v>
      </c>
      <c r="R35" s="593">
        <f t="shared" si="3"/>
        <v>0</v>
      </c>
      <c r="S35" s="593">
        <f t="shared" si="4"/>
        <v>0</v>
      </c>
      <c r="T35" s="594">
        <f t="shared" si="5"/>
        <v>0</v>
      </c>
      <c r="X35"/>
    </row>
    <row r="36" spans="1:24" ht="31.5">
      <c r="A36" s="585">
        <v>19</v>
      </c>
      <c r="B36" s="586">
        <v>7000033546</v>
      </c>
      <c r="C36" s="586">
        <v>190</v>
      </c>
      <c r="D36" s="586" t="s">
        <v>513</v>
      </c>
      <c r="E36" s="586">
        <v>1000064592</v>
      </c>
      <c r="F36" s="586">
        <v>73082011</v>
      </c>
      <c r="G36" s="587"/>
      <c r="H36" s="586">
        <v>18</v>
      </c>
      <c r="I36" s="588"/>
      <c r="J36" s="589" t="s">
        <v>468</v>
      </c>
      <c r="K36" s="586" t="s">
        <v>467</v>
      </c>
      <c r="L36" s="586">
        <v>2</v>
      </c>
      <c r="M36" s="590"/>
      <c r="N36" s="591" t="str">
        <f t="shared" si="6"/>
        <v>INCLUDED</v>
      </c>
      <c r="O36" s="592">
        <f t="shared" si="1"/>
        <v>0</v>
      </c>
      <c r="P36" s="592">
        <f t="shared" si="2"/>
        <v>0</v>
      </c>
      <c r="Q36" s="593">
        <f>Discount!$H$36</f>
        <v>0</v>
      </c>
      <c r="R36" s="593">
        <f t="shared" si="3"/>
        <v>0</v>
      </c>
      <c r="S36" s="593">
        <f t="shared" si="4"/>
        <v>0</v>
      </c>
      <c r="T36" s="594">
        <f t="shared" si="5"/>
        <v>0</v>
      </c>
      <c r="X36"/>
    </row>
    <row r="37" spans="1:24" ht="31.5">
      <c r="A37" s="585">
        <v>20</v>
      </c>
      <c r="B37" s="586">
        <v>7000033546</v>
      </c>
      <c r="C37" s="586">
        <v>200</v>
      </c>
      <c r="D37" s="586" t="s">
        <v>513</v>
      </c>
      <c r="E37" s="586">
        <v>1000013472</v>
      </c>
      <c r="F37" s="586">
        <v>73181500</v>
      </c>
      <c r="G37" s="587"/>
      <c r="H37" s="586">
        <v>18</v>
      </c>
      <c r="I37" s="588"/>
      <c r="J37" s="589" t="s">
        <v>472</v>
      </c>
      <c r="K37" s="586" t="s">
        <v>467</v>
      </c>
      <c r="L37" s="586">
        <v>1.0509999999999999</v>
      </c>
      <c r="M37" s="590"/>
      <c r="N37" s="591" t="str">
        <f t="shared" ref="N37:N43" si="7">IF(M37=0, "INCLUDED", IF(ISERROR(M37*L37), M37, M37*L37))</f>
        <v>INCLUDED</v>
      </c>
      <c r="O37" s="592">
        <f t="shared" ref="O37:O52" si="8">IF(N37="Included",0,N37)</f>
        <v>0</v>
      </c>
      <c r="P37" s="592">
        <f t="shared" ref="P37:P52" si="9">IF( I37="",H37*(IF(N37="Included",0,N37))/100,I37*(IF(N37="Included",0,N37)))</f>
        <v>0</v>
      </c>
      <c r="Q37" s="593">
        <f>Discount!$H$36</f>
        <v>0</v>
      </c>
      <c r="R37" s="593">
        <f t="shared" ref="R37:R52" si="10">Q37*O37</f>
        <v>0</v>
      </c>
      <c r="S37" s="593">
        <f t="shared" ref="S37:S52" si="11">IF(I37="",H37*R37/100,I37*R37)</f>
        <v>0</v>
      </c>
      <c r="T37" s="594">
        <f t="shared" ref="T37:T52" si="12">M37*L37</f>
        <v>0</v>
      </c>
      <c r="X37"/>
    </row>
    <row r="38" spans="1:24" ht="31.5">
      <c r="A38" s="585">
        <v>21</v>
      </c>
      <c r="B38" s="586">
        <v>7000033546</v>
      </c>
      <c r="C38" s="586">
        <v>210</v>
      </c>
      <c r="D38" s="586" t="s">
        <v>514</v>
      </c>
      <c r="E38" s="586">
        <v>1000075706</v>
      </c>
      <c r="F38" s="586">
        <v>76141000</v>
      </c>
      <c r="G38" s="587"/>
      <c r="H38" s="586">
        <v>18</v>
      </c>
      <c r="I38" s="588"/>
      <c r="J38" s="589" t="s">
        <v>519</v>
      </c>
      <c r="K38" s="586" t="s">
        <v>464</v>
      </c>
      <c r="L38" s="586">
        <v>50</v>
      </c>
      <c r="M38" s="590"/>
      <c r="N38" s="591" t="str">
        <f t="shared" si="7"/>
        <v>INCLUDED</v>
      </c>
      <c r="O38" s="592">
        <f t="shared" si="8"/>
        <v>0</v>
      </c>
      <c r="P38" s="592">
        <f t="shared" si="9"/>
        <v>0</v>
      </c>
      <c r="Q38" s="593">
        <f>Discount!$H$36</f>
        <v>0</v>
      </c>
      <c r="R38" s="593">
        <f t="shared" si="10"/>
        <v>0</v>
      </c>
      <c r="S38" s="593">
        <f t="shared" si="11"/>
        <v>0</v>
      </c>
      <c r="T38" s="594">
        <f t="shared" si="12"/>
        <v>0</v>
      </c>
      <c r="X38"/>
    </row>
    <row r="39" spans="1:24" ht="31.5">
      <c r="A39" s="585">
        <v>22</v>
      </c>
      <c r="B39" s="586">
        <v>7000033546</v>
      </c>
      <c r="C39" s="586">
        <v>220</v>
      </c>
      <c r="D39" s="586" t="s">
        <v>515</v>
      </c>
      <c r="E39" s="586">
        <v>1000033694</v>
      </c>
      <c r="F39" s="586">
        <v>76169990</v>
      </c>
      <c r="G39" s="587"/>
      <c r="H39" s="586">
        <v>18</v>
      </c>
      <c r="I39" s="588"/>
      <c r="J39" s="589" t="s">
        <v>520</v>
      </c>
      <c r="K39" s="586" t="s">
        <v>466</v>
      </c>
      <c r="L39" s="586">
        <v>6</v>
      </c>
      <c r="M39" s="590"/>
      <c r="N39" s="591" t="str">
        <f t="shared" si="7"/>
        <v>INCLUDED</v>
      </c>
      <c r="O39" s="592">
        <f t="shared" si="8"/>
        <v>0</v>
      </c>
      <c r="P39" s="592">
        <f t="shared" si="9"/>
        <v>0</v>
      </c>
      <c r="Q39" s="593">
        <f>Discount!$H$36</f>
        <v>0</v>
      </c>
      <c r="R39" s="593">
        <f t="shared" si="10"/>
        <v>0</v>
      </c>
      <c r="S39" s="593">
        <f t="shared" si="11"/>
        <v>0</v>
      </c>
      <c r="T39" s="594">
        <f t="shared" si="12"/>
        <v>0</v>
      </c>
      <c r="X39"/>
    </row>
    <row r="40" spans="1:24" ht="31.5">
      <c r="A40" s="585">
        <v>23</v>
      </c>
      <c r="B40" s="586">
        <v>7000033546</v>
      </c>
      <c r="C40" s="586">
        <v>230</v>
      </c>
      <c r="D40" s="586" t="s">
        <v>515</v>
      </c>
      <c r="E40" s="586">
        <v>1000033695</v>
      </c>
      <c r="F40" s="586">
        <v>76169990</v>
      </c>
      <c r="G40" s="587"/>
      <c r="H40" s="586">
        <v>18</v>
      </c>
      <c r="I40" s="588"/>
      <c r="J40" s="589" t="s">
        <v>521</v>
      </c>
      <c r="K40" s="586" t="s">
        <v>466</v>
      </c>
      <c r="L40" s="586">
        <v>5</v>
      </c>
      <c r="M40" s="590"/>
      <c r="N40" s="591" t="str">
        <f t="shared" si="7"/>
        <v>INCLUDED</v>
      </c>
      <c r="O40" s="592">
        <f t="shared" si="8"/>
        <v>0</v>
      </c>
      <c r="P40" s="592">
        <f t="shared" si="9"/>
        <v>0</v>
      </c>
      <c r="Q40" s="593">
        <f>Discount!$H$36</f>
        <v>0</v>
      </c>
      <c r="R40" s="593">
        <f t="shared" si="10"/>
        <v>0</v>
      </c>
      <c r="S40" s="593">
        <f t="shared" si="11"/>
        <v>0</v>
      </c>
      <c r="T40" s="594">
        <f t="shared" si="12"/>
        <v>0</v>
      </c>
      <c r="X40"/>
    </row>
    <row r="41" spans="1:24" ht="31.5">
      <c r="A41" s="585">
        <v>24</v>
      </c>
      <c r="B41" s="586">
        <v>7000033546</v>
      </c>
      <c r="C41" s="586">
        <v>240</v>
      </c>
      <c r="D41" s="586" t="s">
        <v>515</v>
      </c>
      <c r="E41" s="586">
        <v>1000033696</v>
      </c>
      <c r="F41" s="586">
        <v>73082011</v>
      </c>
      <c r="G41" s="587"/>
      <c r="H41" s="586">
        <v>18</v>
      </c>
      <c r="I41" s="588"/>
      <c r="J41" s="589" t="s">
        <v>522</v>
      </c>
      <c r="K41" s="586" t="s">
        <v>466</v>
      </c>
      <c r="L41" s="586">
        <v>98</v>
      </c>
      <c r="M41" s="590"/>
      <c r="N41" s="591" t="str">
        <f t="shared" si="7"/>
        <v>INCLUDED</v>
      </c>
      <c r="O41" s="592">
        <f t="shared" si="8"/>
        <v>0</v>
      </c>
      <c r="P41" s="592">
        <f t="shared" si="9"/>
        <v>0</v>
      </c>
      <c r="Q41" s="593">
        <f>Discount!$H$36</f>
        <v>0</v>
      </c>
      <c r="R41" s="593">
        <f t="shared" si="10"/>
        <v>0</v>
      </c>
      <c r="S41" s="593">
        <f t="shared" si="11"/>
        <v>0</v>
      </c>
      <c r="T41" s="594">
        <f t="shared" si="12"/>
        <v>0</v>
      </c>
      <c r="X41"/>
    </row>
    <row r="42" spans="1:24" ht="31.5">
      <c r="A42" s="585">
        <v>25</v>
      </c>
      <c r="B42" s="586">
        <v>7000033546</v>
      </c>
      <c r="C42" s="586">
        <v>250</v>
      </c>
      <c r="D42" s="586" t="s">
        <v>516</v>
      </c>
      <c r="E42" s="586">
        <v>1000053284</v>
      </c>
      <c r="F42" s="586">
        <v>73082011</v>
      </c>
      <c r="G42" s="587"/>
      <c r="H42" s="586">
        <v>18</v>
      </c>
      <c r="I42" s="588"/>
      <c r="J42" s="589" t="s">
        <v>523</v>
      </c>
      <c r="K42" s="586" t="s">
        <v>466</v>
      </c>
      <c r="L42" s="586">
        <v>11</v>
      </c>
      <c r="M42" s="590"/>
      <c r="N42" s="591" t="str">
        <f t="shared" si="7"/>
        <v>INCLUDED</v>
      </c>
      <c r="O42" s="592">
        <f t="shared" si="8"/>
        <v>0</v>
      </c>
      <c r="P42" s="592">
        <f t="shared" si="9"/>
        <v>0</v>
      </c>
      <c r="Q42" s="593">
        <f>Discount!$H$36</f>
        <v>0</v>
      </c>
      <c r="R42" s="593">
        <f t="shared" si="10"/>
        <v>0</v>
      </c>
      <c r="S42" s="593">
        <f t="shared" si="11"/>
        <v>0</v>
      </c>
      <c r="T42" s="594">
        <f t="shared" si="12"/>
        <v>0</v>
      </c>
      <c r="X42"/>
    </row>
    <row r="43" spans="1:24" ht="31.5">
      <c r="A43" s="585">
        <v>26</v>
      </c>
      <c r="B43" s="586">
        <v>7000033546</v>
      </c>
      <c r="C43" s="586">
        <v>260</v>
      </c>
      <c r="D43" s="586" t="s">
        <v>516</v>
      </c>
      <c r="E43" s="586">
        <v>1000053285</v>
      </c>
      <c r="F43" s="586">
        <v>73082011</v>
      </c>
      <c r="G43" s="587"/>
      <c r="H43" s="586">
        <v>18</v>
      </c>
      <c r="I43" s="588"/>
      <c r="J43" s="589" t="s">
        <v>524</v>
      </c>
      <c r="K43" s="586" t="s">
        <v>466</v>
      </c>
      <c r="L43" s="586">
        <v>32</v>
      </c>
      <c r="M43" s="590"/>
      <c r="N43" s="591" t="str">
        <f t="shared" si="7"/>
        <v>INCLUDED</v>
      </c>
      <c r="O43" s="592">
        <f t="shared" si="8"/>
        <v>0</v>
      </c>
      <c r="P43" s="592">
        <f t="shared" si="9"/>
        <v>0</v>
      </c>
      <c r="Q43" s="593">
        <f>Discount!$H$36</f>
        <v>0</v>
      </c>
      <c r="R43" s="593">
        <f t="shared" si="10"/>
        <v>0</v>
      </c>
      <c r="S43" s="593">
        <f t="shared" si="11"/>
        <v>0</v>
      </c>
      <c r="T43" s="594">
        <f t="shared" si="12"/>
        <v>0</v>
      </c>
      <c r="X43"/>
    </row>
    <row r="44" spans="1:24" ht="31.5">
      <c r="A44" s="585">
        <v>27</v>
      </c>
      <c r="B44" s="586">
        <v>7000033546</v>
      </c>
      <c r="C44" s="586">
        <v>270</v>
      </c>
      <c r="D44" s="586" t="s">
        <v>516</v>
      </c>
      <c r="E44" s="586">
        <v>1000053244</v>
      </c>
      <c r="F44" s="586">
        <v>73082011</v>
      </c>
      <c r="G44" s="587"/>
      <c r="H44" s="586">
        <v>18</v>
      </c>
      <c r="I44" s="588"/>
      <c r="J44" s="589" t="s">
        <v>525</v>
      </c>
      <c r="K44" s="586" t="s">
        <v>466</v>
      </c>
      <c r="L44" s="586">
        <v>5</v>
      </c>
      <c r="M44" s="590"/>
      <c r="N44" s="591" t="str">
        <f>IF(M44=0, "INCLUDED", IF(ISERROR(M44*L44), M44, M44*L44))</f>
        <v>INCLUDED</v>
      </c>
      <c r="O44" s="592">
        <f t="shared" si="8"/>
        <v>0</v>
      </c>
      <c r="P44" s="592">
        <f t="shared" si="9"/>
        <v>0</v>
      </c>
      <c r="Q44" s="593">
        <f>Discount!$H$36</f>
        <v>0</v>
      </c>
      <c r="R44" s="593">
        <f t="shared" si="10"/>
        <v>0</v>
      </c>
      <c r="S44" s="593">
        <f t="shared" si="11"/>
        <v>0</v>
      </c>
      <c r="T44" s="594">
        <f t="shared" si="12"/>
        <v>0</v>
      </c>
      <c r="X44"/>
    </row>
    <row r="45" spans="1:24" ht="31.5">
      <c r="A45" s="585">
        <v>28</v>
      </c>
      <c r="B45" s="586">
        <v>7000033546</v>
      </c>
      <c r="C45" s="586">
        <v>280</v>
      </c>
      <c r="D45" s="586" t="s">
        <v>517</v>
      </c>
      <c r="E45" s="586">
        <v>1000033677</v>
      </c>
      <c r="F45" s="586">
        <v>73082011</v>
      </c>
      <c r="G45" s="587"/>
      <c r="H45" s="586">
        <v>18</v>
      </c>
      <c r="I45" s="588"/>
      <c r="J45" s="589" t="s">
        <v>526</v>
      </c>
      <c r="K45" s="586" t="s">
        <v>466</v>
      </c>
      <c r="L45" s="586">
        <v>8</v>
      </c>
      <c r="M45" s="590"/>
      <c r="N45" s="591" t="str">
        <f t="shared" ref="N45:N52" si="13">IF(M45=0, "INCLUDED", IF(ISERROR(M45*L45), M45, M45*L45))</f>
        <v>INCLUDED</v>
      </c>
      <c r="O45" s="592">
        <f t="shared" si="8"/>
        <v>0</v>
      </c>
      <c r="P45" s="592">
        <f t="shared" si="9"/>
        <v>0</v>
      </c>
      <c r="Q45" s="593">
        <f>Discount!$H$36</f>
        <v>0</v>
      </c>
      <c r="R45" s="593">
        <f t="shared" si="10"/>
        <v>0</v>
      </c>
      <c r="S45" s="593">
        <f t="shared" si="11"/>
        <v>0</v>
      </c>
      <c r="T45" s="594">
        <f t="shared" si="12"/>
        <v>0</v>
      </c>
      <c r="X45"/>
    </row>
    <row r="46" spans="1:24" ht="31.5">
      <c r="A46" s="585">
        <v>29</v>
      </c>
      <c r="B46" s="586">
        <v>7000033546</v>
      </c>
      <c r="C46" s="586">
        <v>290</v>
      </c>
      <c r="D46" s="586" t="s">
        <v>517</v>
      </c>
      <c r="E46" s="586">
        <v>1000033674</v>
      </c>
      <c r="F46" s="586">
        <v>73082011</v>
      </c>
      <c r="G46" s="587"/>
      <c r="H46" s="586">
        <v>18</v>
      </c>
      <c r="I46" s="588"/>
      <c r="J46" s="589" t="s">
        <v>527</v>
      </c>
      <c r="K46" s="586" t="s">
        <v>466</v>
      </c>
      <c r="L46" s="586">
        <v>24</v>
      </c>
      <c r="M46" s="590"/>
      <c r="N46" s="591" t="str">
        <f t="shared" si="13"/>
        <v>INCLUDED</v>
      </c>
      <c r="O46" s="592">
        <f t="shared" si="8"/>
        <v>0</v>
      </c>
      <c r="P46" s="592">
        <f t="shared" si="9"/>
        <v>0</v>
      </c>
      <c r="Q46" s="593">
        <f>Discount!$H$36</f>
        <v>0</v>
      </c>
      <c r="R46" s="593">
        <f t="shared" si="10"/>
        <v>0</v>
      </c>
      <c r="S46" s="593">
        <f t="shared" si="11"/>
        <v>0</v>
      </c>
      <c r="T46" s="594">
        <f t="shared" si="12"/>
        <v>0</v>
      </c>
      <c r="X46"/>
    </row>
    <row r="47" spans="1:24" ht="31.5">
      <c r="A47" s="585">
        <v>30</v>
      </c>
      <c r="B47" s="586">
        <v>7000033546</v>
      </c>
      <c r="C47" s="586">
        <v>300</v>
      </c>
      <c r="D47" s="586" t="s">
        <v>518</v>
      </c>
      <c r="E47" s="586">
        <v>1000009321</v>
      </c>
      <c r="F47" s="586">
        <v>85469090</v>
      </c>
      <c r="G47" s="587"/>
      <c r="H47" s="586">
        <v>18</v>
      </c>
      <c r="I47" s="588"/>
      <c r="J47" s="589" t="s">
        <v>536</v>
      </c>
      <c r="K47" s="586" t="s">
        <v>463</v>
      </c>
      <c r="L47" s="586">
        <v>50</v>
      </c>
      <c r="M47" s="590"/>
      <c r="N47" s="591" t="str">
        <f t="shared" si="13"/>
        <v>INCLUDED</v>
      </c>
      <c r="O47" s="592">
        <f t="shared" si="8"/>
        <v>0</v>
      </c>
      <c r="P47" s="592">
        <f t="shared" si="9"/>
        <v>0</v>
      </c>
      <c r="Q47" s="593">
        <f>Discount!$H$36</f>
        <v>0</v>
      </c>
      <c r="R47" s="593">
        <f t="shared" si="10"/>
        <v>0</v>
      </c>
      <c r="S47" s="593">
        <f t="shared" si="11"/>
        <v>0</v>
      </c>
      <c r="T47" s="594">
        <f t="shared" si="12"/>
        <v>0</v>
      </c>
      <c r="X47"/>
    </row>
    <row r="48" spans="1:24" ht="31.5">
      <c r="A48" s="585">
        <v>31</v>
      </c>
      <c r="B48" s="586">
        <v>7000033546</v>
      </c>
      <c r="C48" s="586">
        <v>310</v>
      </c>
      <c r="D48" s="586" t="s">
        <v>518</v>
      </c>
      <c r="E48" s="586">
        <v>1000033770</v>
      </c>
      <c r="F48" s="586">
        <v>85469090</v>
      </c>
      <c r="G48" s="587"/>
      <c r="H48" s="586">
        <v>18</v>
      </c>
      <c r="I48" s="588"/>
      <c r="J48" s="589" t="s">
        <v>535</v>
      </c>
      <c r="K48" s="586" t="s">
        <v>466</v>
      </c>
      <c r="L48" s="586">
        <v>8</v>
      </c>
      <c r="M48" s="590"/>
      <c r="N48" s="591" t="str">
        <f t="shared" si="13"/>
        <v>INCLUDED</v>
      </c>
      <c r="O48" s="592">
        <f t="shared" si="8"/>
        <v>0</v>
      </c>
      <c r="P48" s="592">
        <f t="shared" si="9"/>
        <v>0</v>
      </c>
      <c r="Q48" s="593">
        <f>Discount!$H$36</f>
        <v>0</v>
      </c>
      <c r="R48" s="593">
        <f t="shared" si="10"/>
        <v>0</v>
      </c>
      <c r="S48" s="593">
        <f t="shared" si="11"/>
        <v>0</v>
      </c>
      <c r="T48" s="594">
        <f t="shared" si="12"/>
        <v>0</v>
      </c>
      <c r="X48"/>
    </row>
    <row r="49" spans="1:24" s="581" customFormat="1" ht="18.75">
      <c r="A49" s="582" t="s">
        <v>59</v>
      </c>
      <c r="B49" s="583" t="s">
        <v>506</v>
      </c>
      <c r="C49" s="583"/>
      <c r="D49" s="583"/>
      <c r="E49" s="584"/>
      <c r="F49" s="584"/>
      <c r="G49" s="584"/>
      <c r="H49" s="584"/>
      <c r="I49" s="584"/>
      <c r="J49" s="584"/>
      <c r="K49" s="584"/>
      <c r="L49" s="584"/>
      <c r="M49" s="584"/>
      <c r="N49" s="584"/>
      <c r="X49"/>
    </row>
    <row r="50" spans="1:24" ht="20.25" customHeight="1">
      <c r="A50" s="585">
        <v>32</v>
      </c>
      <c r="B50" s="586">
        <v>7000033546</v>
      </c>
      <c r="C50" s="586">
        <v>380</v>
      </c>
      <c r="D50" s="586" t="s">
        <v>507</v>
      </c>
      <c r="E50" s="586">
        <v>1000075706</v>
      </c>
      <c r="F50" s="586">
        <v>76141000</v>
      </c>
      <c r="G50" s="587"/>
      <c r="H50" s="586">
        <v>18</v>
      </c>
      <c r="I50" s="588"/>
      <c r="J50" s="589" t="s">
        <v>519</v>
      </c>
      <c r="K50" s="586" t="s">
        <v>464</v>
      </c>
      <c r="L50" s="586">
        <v>306.77499999999998</v>
      </c>
      <c r="M50" s="590"/>
      <c r="N50" s="591" t="str">
        <f t="shared" si="13"/>
        <v>INCLUDED</v>
      </c>
      <c r="O50" s="592">
        <f t="shared" si="8"/>
        <v>0</v>
      </c>
      <c r="P50" s="592">
        <f t="shared" si="9"/>
        <v>0</v>
      </c>
      <c r="Q50" s="593">
        <f>Discount!$H$36</f>
        <v>0</v>
      </c>
      <c r="R50" s="593">
        <f t="shared" si="10"/>
        <v>0</v>
      </c>
      <c r="S50" s="593">
        <f t="shared" si="11"/>
        <v>0</v>
      </c>
      <c r="T50" s="594">
        <f t="shared" si="12"/>
        <v>0</v>
      </c>
      <c r="X50"/>
    </row>
    <row r="51" spans="1:24" ht="31.5">
      <c r="A51" s="585">
        <v>33</v>
      </c>
      <c r="B51" s="586">
        <v>7000033546</v>
      </c>
      <c r="C51" s="586">
        <v>390</v>
      </c>
      <c r="D51" s="586" t="s">
        <v>508</v>
      </c>
      <c r="E51" s="586">
        <v>1000033694</v>
      </c>
      <c r="F51" s="586">
        <v>76169990</v>
      </c>
      <c r="G51" s="587"/>
      <c r="H51" s="586">
        <v>18</v>
      </c>
      <c r="I51" s="588"/>
      <c r="J51" s="589" t="s">
        <v>520</v>
      </c>
      <c r="K51" s="586" t="s">
        <v>466</v>
      </c>
      <c r="L51" s="586">
        <v>147</v>
      </c>
      <c r="M51" s="590"/>
      <c r="N51" s="591" t="str">
        <f t="shared" si="13"/>
        <v>INCLUDED</v>
      </c>
      <c r="O51" s="592">
        <f t="shared" si="8"/>
        <v>0</v>
      </c>
      <c r="P51" s="592">
        <f t="shared" si="9"/>
        <v>0</v>
      </c>
      <c r="Q51" s="593">
        <f>Discount!$H$36</f>
        <v>0</v>
      </c>
      <c r="R51" s="593">
        <f t="shared" si="10"/>
        <v>0</v>
      </c>
      <c r="S51" s="593">
        <f t="shared" si="11"/>
        <v>0</v>
      </c>
      <c r="T51" s="594">
        <f t="shared" si="12"/>
        <v>0</v>
      </c>
      <c r="X51"/>
    </row>
    <row r="52" spans="1:24" ht="31.5">
      <c r="A52" s="585">
        <v>34</v>
      </c>
      <c r="B52" s="586">
        <v>7000033546</v>
      </c>
      <c r="C52" s="586">
        <v>400</v>
      </c>
      <c r="D52" s="586" t="s">
        <v>508</v>
      </c>
      <c r="E52" s="586">
        <v>1000033695</v>
      </c>
      <c r="F52" s="586">
        <v>76169990</v>
      </c>
      <c r="G52" s="587"/>
      <c r="H52" s="586">
        <v>18</v>
      </c>
      <c r="I52" s="588"/>
      <c r="J52" s="589" t="s">
        <v>521</v>
      </c>
      <c r="K52" s="586" t="s">
        <v>466</v>
      </c>
      <c r="L52" s="586">
        <v>45</v>
      </c>
      <c r="M52" s="590"/>
      <c r="N52" s="591" t="str">
        <f t="shared" si="13"/>
        <v>INCLUDED</v>
      </c>
      <c r="O52" s="592">
        <f t="shared" si="8"/>
        <v>0</v>
      </c>
      <c r="P52" s="592">
        <f t="shared" si="9"/>
        <v>0</v>
      </c>
      <c r="Q52" s="593">
        <f>Discount!$H$36</f>
        <v>0</v>
      </c>
      <c r="R52" s="593">
        <f t="shared" si="10"/>
        <v>0</v>
      </c>
      <c r="S52" s="593">
        <f t="shared" si="11"/>
        <v>0</v>
      </c>
      <c r="T52" s="594">
        <f t="shared" si="12"/>
        <v>0</v>
      </c>
      <c r="X52"/>
    </row>
    <row r="53" spans="1:24" ht="31.5">
      <c r="A53" s="585">
        <v>35</v>
      </c>
      <c r="B53" s="586">
        <v>7000033546</v>
      </c>
      <c r="C53" s="586">
        <v>410</v>
      </c>
      <c r="D53" s="586" t="s">
        <v>508</v>
      </c>
      <c r="E53" s="586">
        <v>1000033696</v>
      </c>
      <c r="F53" s="586">
        <v>73082011</v>
      </c>
      <c r="G53" s="587"/>
      <c r="H53" s="586">
        <v>18</v>
      </c>
      <c r="I53" s="588"/>
      <c r="J53" s="589" t="s">
        <v>522</v>
      </c>
      <c r="K53" s="586" t="s">
        <v>466</v>
      </c>
      <c r="L53" s="586">
        <v>3060</v>
      </c>
      <c r="M53" s="590"/>
      <c r="N53" s="591" t="str">
        <f t="shared" si="6"/>
        <v>INCLUDED</v>
      </c>
      <c r="O53" s="592">
        <f t="shared" si="1"/>
        <v>0</v>
      </c>
      <c r="P53" s="592">
        <f t="shared" si="2"/>
        <v>0</v>
      </c>
      <c r="Q53" s="593">
        <f>Discount!$H$36</f>
        <v>0</v>
      </c>
      <c r="R53" s="593">
        <f t="shared" si="3"/>
        <v>0</v>
      </c>
      <c r="S53" s="593">
        <f t="shared" si="4"/>
        <v>0</v>
      </c>
      <c r="T53" s="594">
        <f t="shared" si="5"/>
        <v>0</v>
      </c>
      <c r="X53"/>
    </row>
    <row r="54" spans="1:24">
      <c r="A54" s="585">
        <v>36</v>
      </c>
      <c r="B54" s="586">
        <v>7000033546</v>
      </c>
      <c r="C54" s="586">
        <v>420</v>
      </c>
      <c r="D54" s="586" t="s">
        <v>509</v>
      </c>
      <c r="E54" s="586">
        <v>1000053284</v>
      </c>
      <c r="F54" s="586">
        <v>73082011</v>
      </c>
      <c r="G54" s="587"/>
      <c r="H54" s="586">
        <v>18</v>
      </c>
      <c r="I54" s="588"/>
      <c r="J54" s="589" t="s">
        <v>523</v>
      </c>
      <c r="K54" s="586" t="s">
        <v>466</v>
      </c>
      <c r="L54" s="586">
        <v>318</v>
      </c>
      <c r="M54" s="590"/>
      <c r="N54" s="591" t="str">
        <f t="shared" si="6"/>
        <v>INCLUDED</v>
      </c>
      <c r="O54" s="592">
        <f t="shared" si="1"/>
        <v>0</v>
      </c>
      <c r="P54" s="592">
        <f t="shared" si="2"/>
        <v>0</v>
      </c>
      <c r="Q54" s="593">
        <f>Discount!$H$36</f>
        <v>0</v>
      </c>
      <c r="R54" s="593">
        <f t="shared" si="3"/>
        <v>0</v>
      </c>
      <c r="S54" s="593">
        <f t="shared" si="4"/>
        <v>0</v>
      </c>
      <c r="T54" s="594">
        <f t="shared" si="5"/>
        <v>0</v>
      </c>
      <c r="X54"/>
    </row>
    <row r="55" spans="1:24">
      <c r="A55" s="585">
        <v>37</v>
      </c>
      <c r="B55" s="586">
        <v>7000033546</v>
      </c>
      <c r="C55" s="586">
        <v>430</v>
      </c>
      <c r="D55" s="586" t="s">
        <v>509</v>
      </c>
      <c r="E55" s="586">
        <v>1000053285</v>
      </c>
      <c r="F55" s="586">
        <v>73082011</v>
      </c>
      <c r="G55" s="587"/>
      <c r="H55" s="586">
        <v>18</v>
      </c>
      <c r="I55" s="588"/>
      <c r="J55" s="589" t="s">
        <v>524</v>
      </c>
      <c r="K55" s="586" t="s">
        <v>466</v>
      </c>
      <c r="L55" s="586">
        <v>1074</v>
      </c>
      <c r="M55" s="590"/>
      <c r="N55" s="591" t="str">
        <f t="shared" si="6"/>
        <v>INCLUDED</v>
      </c>
      <c r="O55" s="592">
        <f t="shared" si="1"/>
        <v>0</v>
      </c>
      <c r="P55" s="592">
        <f t="shared" si="2"/>
        <v>0</v>
      </c>
      <c r="Q55" s="593">
        <f>Discount!$H$36</f>
        <v>0</v>
      </c>
      <c r="R55" s="593">
        <f t="shared" si="3"/>
        <v>0</v>
      </c>
      <c r="S55" s="593">
        <f t="shared" si="4"/>
        <v>0</v>
      </c>
      <c r="T55" s="594">
        <f t="shared" si="5"/>
        <v>0</v>
      </c>
      <c r="X55"/>
    </row>
    <row r="56" spans="1:24">
      <c r="A56" s="585">
        <v>38</v>
      </c>
      <c r="B56" s="586">
        <v>7000033546</v>
      </c>
      <c r="C56" s="586">
        <v>440</v>
      </c>
      <c r="D56" s="586" t="s">
        <v>509</v>
      </c>
      <c r="E56" s="586">
        <v>1000053244</v>
      </c>
      <c r="F56" s="586">
        <v>73082011</v>
      </c>
      <c r="G56" s="587"/>
      <c r="H56" s="586">
        <v>18</v>
      </c>
      <c r="I56" s="588"/>
      <c r="J56" s="589" t="s">
        <v>525</v>
      </c>
      <c r="K56" s="586" t="s">
        <v>466</v>
      </c>
      <c r="L56" s="586">
        <v>156</v>
      </c>
      <c r="M56" s="590"/>
      <c r="N56" s="591" t="str">
        <f t="shared" si="6"/>
        <v>INCLUDED</v>
      </c>
      <c r="O56" s="592">
        <f t="shared" si="1"/>
        <v>0</v>
      </c>
      <c r="P56" s="592">
        <f t="shared" si="2"/>
        <v>0</v>
      </c>
      <c r="Q56" s="593">
        <f>Discount!$H$36</f>
        <v>0</v>
      </c>
      <c r="R56" s="593">
        <f t="shared" si="3"/>
        <v>0</v>
      </c>
      <c r="S56" s="593">
        <f t="shared" si="4"/>
        <v>0</v>
      </c>
      <c r="T56" s="594">
        <f t="shared" si="5"/>
        <v>0</v>
      </c>
      <c r="X56"/>
    </row>
    <row r="57" spans="1:24" ht="31.5">
      <c r="A57" s="585">
        <v>39</v>
      </c>
      <c r="B57" s="586">
        <v>7000033546</v>
      </c>
      <c r="C57" s="586">
        <v>450</v>
      </c>
      <c r="D57" s="586" t="s">
        <v>510</v>
      </c>
      <c r="E57" s="586">
        <v>1000033677</v>
      </c>
      <c r="F57" s="586">
        <v>73082011</v>
      </c>
      <c r="G57" s="587"/>
      <c r="H57" s="586">
        <v>18</v>
      </c>
      <c r="I57" s="588"/>
      <c r="J57" s="589" t="s">
        <v>526</v>
      </c>
      <c r="K57" s="586" t="s">
        <v>466</v>
      </c>
      <c r="L57" s="586">
        <v>318</v>
      </c>
      <c r="M57" s="590"/>
      <c r="N57" s="591" t="str">
        <f t="shared" si="6"/>
        <v>INCLUDED</v>
      </c>
      <c r="O57" s="592">
        <f t="shared" si="1"/>
        <v>0</v>
      </c>
      <c r="P57" s="592">
        <f t="shared" si="2"/>
        <v>0</v>
      </c>
      <c r="Q57" s="593">
        <f>Discount!$H$36</f>
        <v>0</v>
      </c>
      <c r="R57" s="593">
        <f t="shared" si="3"/>
        <v>0</v>
      </c>
      <c r="S57" s="593">
        <f t="shared" si="4"/>
        <v>0</v>
      </c>
      <c r="T57" s="594">
        <f t="shared" si="5"/>
        <v>0</v>
      </c>
      <c r="X57"/>
    </row>
    <row r="58" spans="1:24" ht="31.5">
      <c r="A58" s="585">
        <v>40</v>
      </c>
      <c r="B58" s="586">
        <v>7000033546</v>
      </c>
      <c r="C58" s="586">
        <v>460</v>
      </c>
      <c r="D58" s="586" t="s">
        <v>510</v>
      </c>
      <c r="E58" s="586">
        <v>1000033674</v>
      </c>
      <c r="F58" s="586">
        <v>73082011</v>
      </c>
      <c r="G58" s="587"/>
      <c r="H58" s="586">
        <v>18</v>
      </c>
      <c r="I58" s="588"/>
      <c r="J58" s="589" t="s">
        <v>527</v>
      </c>
      <c r="K58" s="586" t="s">
        <v>466</v>
      </c>
      <c r="L58" s="586">
        <v>1230</v>
      </c>
      <c r="M58" s="590"/>
      <c r="N58" s="591" t="str">
        <f t="shared" si="6"/>
        <v>INCLUDED</v>
      </c>
      <c r="O58" s="592">
        <f t="shared" si="1"/>
        <v>0</v>
      </c>
      <c r="P58" s="592">
        <f t="shared" si="2"/>
        <v>0</v>
      </c>
      <c r="Q58" s="593">
        <f>Discount!$H$36</f>
        <v>0</v>
      </c>
      <c r="R58" s="593">
        <f t="shared" si="3"/>
        <v>0</v>
      </c>
      <c r="S58" s="593">
        <f t="shared" si="4"/>
        <v>0</v>
      </c>
      <c r="T58" s="594">
        <f t="shared" si="5"/>
        <v>0</v>
      </c>
      <c r="X58"/>
    </row>
    <row r="59" spans="1:24" ht="31.5">
      <c r="A59" s="585">
        <v>41</v>
      </c>
      <c r="B59" s="586">
        <v>7000033546</v>
      </c>
      <c r="C59" s="586">
        <v>470</v>
      </c>
      <c r="D59" s="586" t="s">
        <v>511</v>
      </c>
      <c r="E59" s="586">
        <v>1000015969</v>
      </c>
      <c r="F59" s="586">
        <v>73082011</v>
      </c>
      <c r="G59" s="587"/>
      <c r="H59" s="586">
        <v>18</v>
      </c>
      <c r="I59" s="588"/>
      <c r="J59" s="589" t="s">
        <v>528</v>
      </c>
      <c r="K59" s="586" t="s">
        <v>463</v>
      </c>
      <c r="L59" s="586">
        <v>140</v>
      </c>
      <c r="M59" s="590"/>
      <c r="N59" s="591" t="str">
        <f t="shared" si="6"/>
        <v>INCLUDED</v>
      </c>
      <c r="O59" s="592">
        <f t="shared" si="1"/>
        <v>0</v>
      </c>
      <c r="P59" s="592">
        <f t="shared" si="2"/>
        <v>0</v>
      </c>
      <c r="Q59" s="593">
        <f>Discount!$H$36</f>
        <v>0</v>
      </c>
      <c r="R59" s="593">
        <f t="shared" si="3"/>
        <v>0</v>
      </c>
      <c r="S59" s="593">
        <f t="shared" si="4"/>
        <v>0</v>
      </c>
      <c r="T59" s="594">
        <f t="shared" si="5"/>
        <v>0</v>
      </c>
      <c r="X59"/>
    </row>
    <row r="60" spans="1:24" ht="31.5">
      <c r="A60" s="585">
        <v>42</v>
      </c>
      <c r="B60" s="586">
        <v>7000033546</v>
      </c>
      <c r="C60" s="586">
        <v>480</v>
      </c>
      <c r="D60" s="586" t="s">
        <v>511</v>
      </c>
      <c r="E60" s="586">
        <v>1000017508</v>
      </c>
      <c r="F60" s="586">
        <v>73082011</v>
      </c>
      <c r="G60" s="587"/>
      <c r="H60" s="586">
        <v>18</v>
      </c>
      <c r="I60" s="588"/>
      <c r="J60" s="589" t="s">
        <v>529</v>
      </c>
      <c r="K60" s="586" t="s">
        <v>466</v>
      </c>
      <c r="L60" s="586">
        <v>140</v>
      </c>
      <c r="M60" s="590"/>
      <c r="N60" s="591" t="str">
        <f>IF(M60=0, "INCLUDED", IF(ISERROR(M60*L60), M60, M60*L60))</f>
        <v>INCLUDED</v>
      </c>
      <c r="O60" s="592">
        <f t="shared" si="1"/>
        <v>0</v>
      </c>
      <c r="P60" s="592">
        <f t="shared" si="2"/>
        <v>0</v>
      </c>
      <c r="Q60" s="593">
        <f>Discount!$H$36</f>
        <v>0</v>
      </c>
      <c r="R60" s="593">
        <f t="shared" si="3"/>
        <v>0</v>
      </c>
      <c r="S60" s="593">
        <f t="shared" si="4"/>
        <v>0</v>
      </c>
      <c r="T60" s="594">
        <f t="shared" si="5"/>
        <v>0</v>
      </c>
      <c r="X60"/>
    </row>
    <row r="61" spans="1:24" ht="31.5">
      <c r="A61" s="585">
        <v>43</v>
      </c>
      <c r="B61" s="586">
        <v>7000033546</v>
      </c>
      <c r="C61" s="586">
        <v>490</v>
      </c>
      <c r="D61" s="586" t="s">
        <v>511</v>
      </c>
      <c r="E61" s="586">
        <v>1000027433</v>
      </c>
      <c r="F61" s="586">
        <v>73082011</v>
      </c>
      <c r="G61" s="587"/>
      <c r="H61" s="586">
        <v>18</v>
      </c>
      <c r="I61" s="588"/>
      <c r="J61" s="589" t="s">
        <v>530</v>
      </c>
      <c r="K61" s="586" t="s">
        <v>463</v>
      </c>
      <c r="L61" s="586">
        <v>140</v>
      </c>
      <c r="M61" s="590"/>
      <c r="N61" s="591" t="str">
        <f t="shared" ref="N61:N67" si="14">IF(M61=0, "INCLUDED", IF(ISERROR(M61*L61), M61, M61*L61))</f>
        <v>INCLUDED</v>
      </c>
      <c r="O61" s="592">
        <f t="shared" si="1"/>
        <v>0</v>
      </c>
      <c r="P61" s="592">
        <f t="shared" si="2"/>
        <v>0</v>
      </c>
      <c r="Q61" s="593">
        <f>Discount!$H$36</f>
        <v>0</v>
      </c>
      <c r="R61" s="593">
        <f t="shared" si="3"/>
        <v>0</v>
      </c>
      <c r="S61" s="593">
        <f t="shared" si="4"/>
        <v>0</v>
      </c>
      <c r="T61" s="594">
        <f t="shared" si="5"/>
        <v>0</v>
      </c>
      <c r="X61"/>
    </row>
    <row r="62" spans="1:24" ht="31.5">
      <c r="A62" s="585">
        <v>44</v>
      </c>
      <c r="B62" s="586">
        <v>7000033546</v>
      </c>
      <c r="C62" s="586">
        <v>500</v>
      </c>
      <c r="D62" s="586" t="s">
        <v>511</v>
      </c>
      <c r="E62" s="586">
        <v>1000006779</v>
      </c>
      <c r="F62" s="586">
        <v>73082011</v>
      </c>
      <c r="G62" s="587"/>
      <c r="H62" s="586">
        <v>18</v>
      </c>
      <c r="I62" s="588"/>
      <c r="J62" s="589" t="s">
        <v>531</v>
      </c>
      <c r="K62" s="586" t="s">
        <v>466</v>
      </c>
      <c r="L62" s="586">
        <v>56</v>
      </c>
      <c r="M62" s="590"/>
      <c r="N62" s="591" t="str">
        <f t="shared" si="14"/>
        <v>INCLUDED</v>
      </c>
      <c r="O62" s="592">
        <f t="shared" si="1"/>
        <v>0</v>
      </c>
      <c r="P62" s="592">
        <f t="shared" si="2"/>
        <v>0</v>
      </c>
      <c r="Q62" s="593">
        <f>Discount!$H$36</f>
        <v>0</v>
      </c>
      <c r="R62" s="593">
        <f t="shared" si="3"/>
        <v>0</v>
      </c>
      <c r="S62" s="593">
        <f t="shared" si="4"/>
        <v>0</v>
      </c>
      <c r="T62" s="594">
        <f t="shared" si="5"/>
        <v>0</v>
      </c>
      <c r="X62"/>
    </row>
    <row r="63" spans="1:24" ht="31.5">
      <c r="A63" s="585">
        <v>45</v>
      </c>
      <c r="B63" s="586">
        <v>7000033546</v>
      </c>
      <c r="C63" s="586">
        <v>510</v>
      </c>
      <c r="D63" s="586" t="s">
        <v>511</v>
      </c>
      <c r="E63" s="586">
        <v>1000032562</v>
      </c>
      <c r="F63" s="586">
        <v>73082011</v>
      </c>
      <c r="G63" s="587"/>
      <c r="H63" s="586">
        <v>18</v>
      </c>
      <c r="I63" s="588"/>
      <c r="J63" s="589" t="s">
        <v>532</v>
      </c>
      <c r="K63" s="586" t="s">
        <v>463</v>
      </c>
      <c r="L63" s="586">
        <v>140</v>
      </c>
      <c r="M63" s="590"/>
      <c r="N63" s="591" t="str">
        <f t="shared" si="14"/>
        <v>INCLUDED</v>
      </c>
      <c r="O63" s="592">
        <f t="shared" si="1"/>
        <v>0</v>
      </c>
      <c r="P63" s="592">
        <f t="shared" si="2"/>
        <v>0</v>
      </c>
      <c r="Q63" s="593">
        <f>Discount!$H$36</f>
        <v>0</v>
      </c>
      <c r="R63" s="593">
        <f t="shared" si="3"/>
        <v>0</v>
      </c>
      <c r="S63" s="593">
        <f t="shared" si="4"/>
        <v>0</v>
      </c>
      <c r="T63" s="594">
        <f t="shared" si="5"/>
        <v>0</v>
      </c>
      <c r="X63"/>
    </row>
    <row r="64" spans="1:24">
      <c r="A64" s="585">
        <v>46</v>
      </c>
      <c r="B64" s="586">
        <v>7000033546</v>
      </c>
      <c r="C64" s="586">
        <v>520</v>
      </c>
      <c r="D64" s="586" t="s">
        <v>512</v>
      </c>
      <c r="E64" s="586">
        <v>1000033770</v>
      </c>
      <c r="F64" s="586">
        <v>85469090</v>
      </c>
      <c r="G64" s="587"/>
      <c r="H64" s="586">
        <v>18</v>
      </c>
      <c r="I64" s="588"/>
      <c r="J64" s="589" t="s">
        <v>535</v>
      </c>
      <c r="K64" s="586" t="s">
        <v>466</v>
      </c>
      <c r="L64" s="586">
        <v>69</v>
      </c>
      <c r="M64" s="590"/>
      <c r="N64" s="591" t="str">
        <f t="shared" si="14"/>
        <v>INCLUDED</v>
      </c>
      <c r="O64" s="592">
        <f t="shared" si="1"/>
        <v>0</v>
      </c>
      <c r="P64" s="592">
        <f t="shared" si="2"/>
        <v>0</v>
      </c>
      <c r="Q64" s="593">
        <f>Discount!$H$36</f>
        <v>0</v>
      </c>
      <c r="R64" s="593">
        <f t="shared" si="3"/>
        <v>0</v>
      </c>
      <c r="S64" s="593">
        <f t="shared" si="4"/>
        <v>0</v>
      </c>
      <c r="T64" s="594">
        <f t="shared" si="5"/>
        <v>0</v>
      </c>
      <c r="X64"/>
    </row>
    <row r="65" spans="1:24">
      <c r="A65" s="585">
        <v>47</v>
      </c>
      <c r="B65" s="586">
        <v>7000033546</v>
      </c>
      <c r="C65" s="586">
        <v>530</v>
      </c>
      <c r="D65" s="586" t="s">
        <v>512</v>
      </c>
      <c r="E65" s="586">
        <v>1000009321</v>
      </c>
      <c r="F65" s="586">
        <v>85469090</v>
      </c>
      <c r="G65" s="587"/>
      <c r="H65" s="586">
        <v>18</v>
      </c>
      <c r="I65" s="588"/>
      <c r="J65" s="589" t="s">
        <v>536</v>
      </c>
      <c r="K65" s="586" t="s">
        <v>463</v>
      </c>
      <c r="L65" s="586">
        <v>478</v>
      </c>
      <c r="M65" s="590"/>
      <c r="N65" s="591" t="str">
        <f t="shared" si="14"/>
        <v>INCLUDED</v>
      </c>
      <c r="O65" s="592">
        <f t="shared" si="1"/>
        <v>0</v>
      </c>
      <c r="P65" s="592">
        <f t="shared" si="2"/>
        <v>0</v>
      </c>
      <c r="Q65" s="593">
        <f>Discount!$H$36</f>
        <v>0</v>
      </c>
      <c r="R65" s="593">
        <f t="shared" si="3"/>
        <v>0</v>
      </c>
      <c r="S65" s="593">
        <f t="shared" si="4"/>
        <v>0</v>
      </c>
      <c r="T65" s="594">
        <f t="shared" si="5"/>
        <v>0</v>
      </c>
      <c r="X65"/>
    </row>
    <row r="66" spans="1:24" ht="31.5">
      <c r="A66" s="585">
        <v>48</v>
      </c>
      <c r="B66" s="586">
        <v>7000033546</v>
      </c>
      <c r="C66" s="586">
        <v>540</v>
      </c>
      <c r="D66" s="586" t="s">
        <v>513</v>
      </c>
      <c r="E66" s="586">
        <v>1000064592</v>
      </c>
      <c r="F66" s="586">
        <v>73082011</v>
      </c>
      <c r="G66" s="587"/>
      <c r="H66" s="586">
        <v>18</v>
      </c>
      <c r="I66" s="588"/>
      <c r="J66" s="589" t="s">
        <v>468</v>
      </c>
      <c r="K66" s="586" t="s">
        <v>467</v>
      </c>
      <c r="L66" s="586">
        <v>1</v>
      </c>
      <c r="M66" s="590"/>
      <c r="N66" s="591" t="str">
        <f t="shared" si="14"/>
        <v>INCLUDED</v>
      </c>
      <c r="O66" s="592">
        <f t="shared" si="1"/>
        <v>0</v>
      </c>
      <c r="P66" s="592">
        <f t="shared" si="2"/>
        <v>0</v>
      </c>
      <c r="Q66" s="593">
        <f>Discount!$H$36</f>
        <v>0</v>
      </c>
      <c r="R66" s="593">
        <f t="shared" si="3"/>
        <v>0</v>
      </c>
      <c r="S66" s="593">
        <f t="shared" si="4"/>
        <v>0</v>
      </c>
      <c r="T66" s="594">
        <f t="shared" si="5"/>
        <v>0</v>
      </c>
      <c r="X66"/>
    </row>
    <row r="67" spans="1:24" ht="31.5">
      <c r="A67" s="585">
        <v>49</v>
      </c>
      <c r="B67" s="586">
        <v>7000033546</v>
      </c>
      <c r="C67" s="586">
        <v>550</v>
      </c>
      <c r="D67" s="586" t="s">
        <v>513</v>
      </c>
      <c r="E67" s="586">
        <v>1000013472</v>
      </c>
      <c r="F67" s="586">
        <v>73181500</v>
      </c>
      <c r="G67" s="587"/>
      <c r="H67" s="586">
        <v>18</v>
      </c>
      <c r="I67" s="588"/>
      <c r="J67" s="589" t="s">
        <v>472</v>
      </c>
      <c r="K67" s="586" t="s">
        <v>467</v>
      </c>
      <c r="L67" s="586">
        <v>2.456</v>
      </c>
      <c r="M67" s="590"/>
      <c r="N67" s="591" t="str">
        <f t="shared" si="14"/>
        <v>INCLUDED</v>
      </c>
      <c r="O67" s="592">
        <f t="shared" si="1"/>
        <v>0</v>
      </c>
      <c r="P67" s="592">
        <f t="shared" si="2"/>
        <v>0</v>
      </c>
      <c r="Q67" s="593">
        <f>Discount!$H$36</f>
        <v>0</v>
      </c>
      <c r="R67" s="593">
        <f t="shared" si="3"/>
        <v>0</v>
      </c>
      <c r="S67" s="593">
        <f t="shared" si="4"/>
        <v>0</v>
      </c>
      <c r="T67" s="594">
        <f t="shared" si="5"/>
        <v>0</v>
      </c>
      <c r="X67"/>
    </row>
    <row r="68" spans="1:24" ht="12" customHeight="1">
      <c r="A68" s="743"/>
      <c r="B68" s="743"/>
      <c r="C68" s="743"/>
      <c r="D68" s="743"/>
      <c r="E68" s="743"/>
      <c r="F68" s="743"/>
      <c r="G68" s="743"/>
      <c r="H68" s="743"/>
      <c r="I68" s="743"/>
      <c r="J68" s="743"/>
      <c r="K68" s="743"/>
      <c r="L68" s="743"/>
      <c r="M68" s="743"/>
      <c r="N68" s="743"/>
      <c r="O68" s="592"/>
      <c r="P68" s="592"/>
      <c r="Q68" s="592"/>
      <c r="R68" s="593"/>
      <c r="S68" s="593"/>
      <c r="T68" s="594"/>
    </row>
    <row r="69" spans="1:24" ht="16.5" customHeight="1">
      <c r="A69" s="744" t="s">
        <v>450</v>
      </c>
      <c r="B69" s="744"/>
      <c r="C69" s="744"/>
      <c r="D69" s="744"/>
      <c r="E69" s="744"/>
      <c r="F69" s="744"/>
      <c r="G69" s="744"/>
      <c r="H69" s="744"/>
      <c r="I69" s="744"/>
      <c r="J69" s="744"/>
      <c r="K69" s="744"/>
      <c r="L69" s="744"/>
      <c r="M69" s="744"/>
      <c r="N69" s="595">
        <f>SUM(N18:N67)</f>
        <v>0</v>
      </c>
      <c r="O69" s="596"/>
      <c r="P69" s="597">
        <f>SUM(P18:P67)</f>
        <v>0</v>
      </c>
      <c r="Q69" s="598"/>
      <c r="R69" s="599">
        <f>SUM(R18:R67)</f>
        <v>0</v>
      </c>
      <c r="S69" s="600">
        <f>SUM(S18:S67)</f>
        <v>0</v>
      </c>
      <c r="T69" s="594">
        <f>SUM(T18:T67)</f>
        <v>0</v>
      </c>
    </row>
    <row r="70" spans="1:24">
      <c r="A70" s="744" t="s">
        <v>255</v>
      </c>
      <c r="B70" s="744"/>
      <c r="C70" s="744"/>
      <c r="D70" s="744"/>
      <c r="E70" s="744"/>
      <c r="F70" s="744"/>
      <c r="G70" s="744"/>
      <c r="H70" s="744"/>
      <c r="I70" s="744"/>
      <c r="J70" s="744"/>
      <c r="K70" s="744"/>
      <c r="L70" s="744"/>
      <c r="M70" s="744"/>
      <c r="N70" s="595">
        <f>'Sch-8'!M18</f>
        <v>0</v>
      </c>
      <c r="Q70" s="601"/>
      <c r="R70" s="601"/>
      <c r="S70" s="601"/>
    </row>
    <row r="71" spans="1:24">
      <c r="A71" s="749" t="s">
        <v>451</v>
      </c>
      <c r="B71" s="749"/>
      <c r="C71" s="749"/>
      <c r="D71" s="749"/>
      <c r="E71" s="749"/>
      <c r="F71" s="749"/>
      <c r="G71" s="749"/>
      <c r="H71" s="749"/>
      <c r="I71" s="749"/>
      <c r="J71" s="749"/>
      <c r="K71" s="749"/>
      <c r="L71" s="749"/>
      <c r="M71" s="749"/>
      <c r="N71" s="602">
        <f>N69+N70</f>
        <v>0</v>
      </c>
      <c r="Q71" s="601"/>
      <c r="R71" s="601"/>
      <c r="S71" s="601"/>
    </row>
    <row r="72" spans="1:24" ht="32.25" customHeight="1">
      <c r="A72" s="603"/>
      <c r="B72" s="746" t="s">
        <v>292</v>
      </c>
      <c r="C72" s="746"/>
      <c r="D72" s="746"/>
      <c r="E72" s="746"/>
      <c r="F72" s="746"/>
      <c r="G72" s="746"/>
      <c r="H72" s="746"/>
      <c r="I72" s="746"/>
      <c r="J72" s="746"/>
      <c r="K72" s="746"/>
      <c r="L72" s="746"/>
      <c r="M72" s="746"/>
      <c r="N72" s="747"/>
      <c r="Q72" s="601"/>
      <c r="R72" s="601"/>
      <c r="S72" s="601"/>
    </row>
    <row r="73" spans="1:24">
      <c r="O73" s="601"/>
      <c r="P73" s="601"/>
      <c r="Q73" s="601"/>
      <c r="R73" s="601"/>
      <c r="S73" s="601"/>
    </row>
    <row r="74" spans="1:24">
      <c r="B74" s="563" t="s">
        <v>297</v>
      </c>
      <c r="C74" s="750" t="str">
        <f>'Names of Bidder'!C22&amp;" "&amp;'Names of Bidder'!D22&amp;" "&amp;'Names of Bidder'!E22</f>
        <v xml:space="preserve">  </v>
      </c>
      <c r="D74" s="745"/>
      <c r="I74" s="605"/>
      <c r="J74" s="606" t="s">
        <v>299</v>
      </c>
      <c r="K74" s="748" t="str">
        <f>IF('Names of Bidder'!C19="","",'Names of Bidder'!C19)</f>
        <v/>
      </c>
      <c r="L74" s="748"/>
      <c r="M74" s="748"/>
      <c r="N74" s="748"/>
      <c r="O74" s="601"/>
      <c r="P74" s="601"/>
      <c r="Q74" s="601"/>
      <c r="R74" s="601"/>
      <c r="S74" s="601"/>
    </row>
    <row r="75" spans="1:24">
      <c r="B75" s="563" t="s">
        <v>298</v>
      </c>
      <c r="C75" s="745" t="str">
        <f>IF('Names of Bidder'!C23="","",'Names of Bidder'!C23)</f>
        <v/>
      </c>
      <c r="D75" s="745"/>
      <c r="I75" s="605"/>
      <c r="J75" s="606" t="s">
        <v>115</v>
      </c>
      <c r="K75" s="748" t="str">
        <f>IF('Names of Bidder'!C20="","",'Names of Bidder'!C20)</f>
        <v/>
      </c>
      <c r="L75" s="748"/>
      <c r="M75" s="748"/>
      <c r="N75" s="748"/>
      <c r="O75" s="601"/>
      <c r="P75" s="601"/>
      <c r="Q75" s="601"/>
      <c r="R75" s="601"/>
      <c r="S75" s="601"/>
    </row>
    <row r="76" spans="1:24">
      <c r="O76" s="601"/>
      <c r="P76" s="601"/>
      <c r="Q76" s="601"/>
      <c r="R76" s="601"/>
      <c r="S76" s="601"/>
    </row>
    <row r="77" spans="1:24">
      <c r="G77" s="604"/>
      <c r="H77" s="604"/>
      <c r="I77" s="604"/>
    </row>
    <row r="78" spans="1:24">
      <c r="G78" s="604"/>
      <c r="H78" s="604"/>
      <c r="I78" s="604"/>
    </row>
    <row r="79" spans="1:24">
      <c r="G79" s="604"/>
      <c r="H79" s="604"/>
      <c r="I79" s="604"/>
    </row>
    <row r="80" spans="1:24">
      <c r="G80" s="604"/>
      <c r="H80" s="604"/>
      <c r="I80" s="604"/>
    </row>
    <row r="81" spans="7:9">
      <c r="G81" s="604"/>
      <c r="H81" s="604"/>
      <c r="I81" s="604"/>
    </row>
    <row r="82" spans="7:9">
      <c r="G82" s="604"/>
      <c r="H82" s="604"/>
      <c r="I82" s="604"/>
    </row>
    <row r="83" spans="7:9">
      <c r="G83" s="604"/>
      <c r="H83" s="604"/>
      <c r="I83" s="604"/>
    </row>
    <row r="84" spans="7:9">
      <c r="G84" s="604"/>
      <c r="H84" s="604"/>
      <c r="I84" s="604"/>
    </row>
    <row r="85" spans="7:9">
      <c r="G85" s="604"/>
      <c r="H85" s="604"/>
      <c r="I85" s="604"/>
    </row>
    <row r="86" spans="7:9">
      <c r="G86" s="604"/>
      <c r="H86" s="604"/>
      <c r="I86" s="604"/>
    </row>
    <row r="87" spans="7:9">
      <c r="G87" s="604"/>
      <c r="H87" s="604"/>
      <c r="I87" s="604"/>
    </row>
    <row r="88" spans="7:9">
      <c r="G88" s="604"/>
      <c r="H88" s="604"/>
      <c r="I88" s="604"/>
    </row>
    <row r="89" spans="7:9">
      <c r="G89" s="604"/>
      <c r="H89" s="604"/>
      <c r="I89" s="604"/>
    </row>
    <row r="90" spans="7:9">
      <c r="G90" s="604"/>
      <c r="H90" s="604"/>
      <c r="I90" s="604"/>
    </row>
    <row r="91" spans="7:9">
      <c r="G91" s="604"/>
      <c r="H91" s="604"/>
      <c r="I91" s="604"/>
    </row>
    <row r="92" spans="7:9">
      <c r="G92" s="604"/>
      <c r="H92" s="604"/>
      <c r="I92" s="604"/>
    </row>
    <row r="93" spans="7:9">
      <c r="G93" s="604"/>
      <c r="H93" s="604"/>
      <c r="I93" s="604"/>
    </row>
    <row r="94" spans="7:9">
      <c r="G94" s="604"/>
      <c r="H94" s="604"/>
      <c r="I94" s="604"/>
    </row>
    <row r="95" spans="7:9">
      <c r="G95" s="604"/>
      <c r="H95" s="604"/>
      <c r="I95" s="604"/>
    </row>
    <row r="96" spans="7:9">
      <c r="G96" s="604"/>
      <c r="H96" s="604"/>
      <c r="I96" s="604"/>
    </row>
    <row r="97" spans="7:9">
      <c r="G97" s="604"/>
      <c r="H97" s="604"/>
      <c r="I97" s="604"/>
    </row>
    <row r="98" spans="7:9">
      <c r="G98" s="604"/>
      <c r="H98" s="604"/>
      <c r="I98" s="604"/>
    </row>
    <row r="99" spans="7:9">
      <c r="G99" s="604"/>
      <c r="H99" s="604"/>
      <c r="I99" s="604"/>
    </row>
    <row r="100" spans="7:9">
      <c r="G100" s="604"/>
      <c r="H100" s="604"/>
      <c r="I100" s="604"/>
    </row>
    <row r="101" spans="7:9">
      <c r="G101" s="604"/>
      <c r="H101" s="604"/>
      <c r="I101" s="604"/>
    </row>
    <row r="102" spans="7:9">
      <c r="G102" s="604"/>
      <c r="H102" s="604"/>
      <c r="I102" s="604"/>
    </row>
    <row r="103" spans="7:9">
      <c r="G103" s="604"/>
      <c r="H103" s="604"/>
      <c r="I103" s="604"/>
    </row>
    <row r="104" spans="7:9">
      <c r="G104" s="604"/>
      <c r="H104" s="604"/>
      <c r="I104" s="604"/>
    </row>
    <row r="105" spans="7:9">
      <c r="G105" s="604"/>
      <c r="H105" s="604"/>
      <c r="I105" s="604"/>
    </row>
    <row r="106" spans="7:9">
      <c r="G106" s="604"/>
      <c r="H106" s="604"/>
      <c r="I106" s="604"/>
    </row>
    <row r="107" spans="7:9">
      <c r="G107" s="604"/>
      <c r="H107" s="604"/>
      <c r="I107" s="604"/>
    </row>
    <row r="108" spans="7:9">
      <c r="G108" s="604"/>
      <c r="H108" s="604"/>
      <c r="I108" s="604"/>
    </row>
  </sheetData>
  <sheetProtection algorithmName="SHA-512" hashValue="hP3oL8ZPX9fdUdq40QV0rzr89NWPcYaDu6NI+66kTpwDEoUB6ZSa3exLPtU3JH1Y3LbopWiwsW7O3YQfU3EDaA==" saltValue="B8ctgCv0YyLGdXTmpj6+Cw==" spinCount="100000" sheet="1" objects="1" scenario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3">
    <mergeCell ref="Z10:AL10"/>
    <mergeCell ref="Z8:AL8"/>
    <mergeCell ref="Z9:AL9"/>
    <mergeCell ref="A3:N3"/>
    <mergeCell ref="A4:N4"/>
    <mergeCell ref="A6:B6"/>
    <mergeCell ref="A8:G8"/>
    <mergeCell ref="K14:N14"/>
    <mergeCell ref="C12:G12"/>
    <mergeCell ref="C10:G10"/>
    <mergeCell ref="C9:G9"/>
    <mergeCell ref="A7:I7"/>
    <mergeCell ref="A13:N13"/>
    <mergeCell ref="C11:G11"/>
    <mergeCell ref="A68:N68"/>
    <mergeCell ref="A69:M69"/>
    <mergeCell ref="C75:D75"/>
    <mergeCell ref="B72:N72"/>
    <mergeCell ref="K75:N75"/>
    <mergeCell ref="K74:N74"/>
    <mergeCell ref="A70:M70"/>
    <mergeCell ref="A71:M71"/>
    <mergeCell ref="C74:D74"/>
  </mergeCells>
  <conditionalFormatting sqref="I18:I48 I50:I67">
    <cfRule type="expression" dxfId="4" priority="30" stopIfTrue="1">
      <formula>H18&gt;0</formula>
    </cfRule>
  </conditionalFormatting>
  <dataValidations count="3">
    <dataValidation type="list" operator="greaterThan" allowBlank="1" showInputMessage="1" showErrorMessage="1" sqref="I18:I48 I50:I67" xr:uid="{00000000-0002-0000-0400-000000000000}">
      <formula1>"0%,5%,12%,18%,28%"</formula1>
    </dataValidation>
    <dataValidation type="whole" operator="greaterThan" allowBlank="1" showInputMessage="1" showErrorMessage="1" sqref="G18:G48 G50:G67" xr:uid="{00000000-0002-0000-0400-000001000000}">
      <formula1>0</formula1>
    </dataValidation>
    <dataValidation type="decimal" operator="greaterThanOrEqual" allowBlank="1" showInputMessage="1" showErrorMessage="1" sqref="M18:M48 M50:M67" xr:uid="{7987EEB1-DF8A-4C38-A20E-2C5018B1B9FD}">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75"/>
  <sheetViews>
    <sheetView view="pageBreakPreview" topLeftCell="A43" zoomScale="55" zoomScaleSheetLayoutView="55" workbookViewId="0">
      <selection activeCell="A17" sqref="A17:A67"/>
    </sheetView>
  </sheetViews>
  <sheetFormatPr defaultColWidth="9.140625" defaultRowHeight="15.7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2.4257812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CC/NT/W-COND/DOM/A10/26/08227</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75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756"/>
      <c r="C3" s="756"/>
      <c r="D3" s="756"/>
      <c r="E3" s="756"/>
      <c r="F3" s="756"/>
      <c r="G3" s="756"/>
      <c r="H3" s="756"/>
      <c r="I3" s="756"/>
      <c r="J3" s="756"/>
      <c r="K3" s="615"/>
      <c r="N3" s="813"/>
      <c r="O3" s="813"/>
      <c r="AC3" s="612"/>
      <c r="AD3" s="612"/>
      <c r="AE3" s="612"/>
      <c r="AF3" s="612"/>
    </row>
    <row r="4" spans="1:32" ht="21.95" customHeight="1">
      <c r="A4" s="814" t="s">
        <v>0</v>
      </c>
      <c r="B4" s="814"/>
      <c r="C4" s="814"/>
      <c r="D4" s="814"/>
      <c r="E4" s="814"/>
      <c r="F4" s="814"/>
      <c r="G4" s="814"/>
      <c r="H4" s="814"/>
      <c r="I4" s="814"/>
      <c r="J4" s="814"/>
    </row>
    <row r="5" spans="1:32" ht="15" customHeight="1">
      <c r="J5" s="562"/>
    </row>
    <row r="6" spans="1:32" ht="22.5" customHeight="1">
      <c r="A6" s="758" t="s">
        <v>327</v>
      </c>
      <c r="B6" s="758"/>
      <c r="C6" s="564"/>
      <c r="D6" s="562"/>
      <c r="E6" s="564"/>
      <c r="F6" s="564"/>
      <c r="G6" s="564"/>
      <c r="H6" s="564"/>
      <c r="I6" s="564"/>
      <c r="J6" s="562"/>
    </row>
    <row r="7" spans="1:32" ht="25.5" customHeight="1">
      <c r="A7" s="753">
        <f>'Sch-1'!A7</f>
        <v>0</v>
      </c>
      <c r="B7" s="753"/>
      <c r="C7" s="753"/>
      <c r="D7" s="753"/>
      <c r="E7" s="753"/>
      <c r="F7" s="753"/>
      <c r="G7" s="620"/>
      <c r="H7" s="568" t="s">
        <v>1</v>
      </c>
      <c r="I7" s="620"/>
      <c r="J7" s="562"/>
    </row>
    <row r="8" spans="1:32" ht="29.25" customHeight="1">
      <c r="A8" s="759" t="str">
        <f>"Bidder’s Name and Address  (" &amp; MID('Names of Bidder'!A9,9, 20) &amp; ") :"</f>
        <v>Bidder’s Name and Address  (Sole Bidder) :</v>
      </c>
      <c r="B8" s="759"/>
      <c r="C8" s="759"/>
      <c r="D8" s="759"/>
      <c r="E8" s="759"/>
      <c r="F8" s="759"/>
      <c r="G8" s="759"/>
      <c r="H8" s="571" t="s">
        <v>2</v>
      </c>
      <c r="I8" s="570"/>
      <c r="J8" s="562"/>
    </row>
    <row r="9" spans="1:32" ht="26.25" customHeight="1">
      <c r="A9" s="566" t="s">
        <v>12</v>
      </c>
      <c r="B9" s="569"/>
      <c r="C9" s="753" t="str">
        <f>'Sch-1'!C9</f>
        <v/>
      </c>
      <c r="D9" s="753"/>
      <c r="E9" s="753"/>
      <c r="F9" s="621"/>
      <c r="G9" s="621"/>
      <c r="H9" s="571" t="s">
        <v>3</v>
      </c>
      <c r="I9" s="574"/>
      <c r="J9" s="562"/>
    </row>
    <row r="10" spans="1:32" ht="17.25" customHeight="1">
      <c r="A10" s="566" t="s">
        <v>11</v>
      </c>
      <c r="B10" s="569"/>
      <c r="C10" s="753" t="str">
        <f>'Sch-1'!C10</f>
        <v/>
      </c>
      <c r="D10" s="753"/>
      <c r="E10" s="753"/>
      <c r="F10" s="621"/>
      <c r="G10" s="621"/>
      <c r="H10" s="571" t="s">
        <v>4</v>
      </c>
      <c r="I10" s="574"/>
      <c r="J10" s="562"/>
    </row>
    <row r="11" spans="1:32" ht="18" customHeight="1">
      <c r="A11" s="574"/>
      <c r="B11" s="574"/>
      <c r="C11" s="753" t="str">
        <f>'Sch-1'!C11</f>
        <v/>
      </c>
      <c r="D11" s="753"/>
      <c r="E11" s="753"/>
      <c r="F11" s="621"/>
      <c r="G11" s="621"/>
      <c r="H11" s="571" t="s">
        <v>5</v>
      </c>
      <c r="I11" s="574"/>
      <c r="J11" s="562"/>
    </row>
    <row r="12" spans="1:32" ht="18" customHeight="1">
      <c r="A12" s="574"/>
      <c r="B12" s="574"/>
      <c r="C12" s="753" t="str">
        <f>'Sch-1'!C12</f>
        <v/>
      </c>
      <c r="D12" s="753"/>
      <c r="E12" s="753"/>
      <c r="F12" s="621"/>
      <c r="G12" s="621"/>
      <c r="H12" s="571" t="s">
        <v>6</v>
      </c>
      <c r="I12" s="574"/>
      <c r="J12" s="562"/>
    </row>
    <row r="13" spans="1:32" s="570" customFormat="1" ht="26.45" customHeight="1">
      <c r="A13" s="808" t="s">
        <v>341</v>
      </c>
      <c r="B13" s="808"/>
      <c r="C13" s="808"/>
      <c r="D13" s="808"/>
      <c r="E13" s="808"/>
      <c r="F13" s="808"/>
      <c r="G13" s="808"/>
      <c r="H13" s="808"/>
      <c r="I13" s="808"/>
      <c r="J13" s="80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6" t="s">
        <v>332</v>
      </c>
      <c r="J14" s="816"/>
    </row>
    <row r="15" spans="1:32" ht="102" customHeight="1">
      <c r="A15" s="626" t="s">
        <v>7</v>
      </c>
      <c r="B15" s="627" t="s">
        <v>250</v>
      </c>
      <c r="C15" s="627" t="s">
        <v>262</v>
      </c>
      <c r="D15" s="627" t="s">
        <v>264</v>
      </c>
      <c r="E15" s="627" t="s">
        <v>13</v>
      </c>
      <c r="F15" s="628" t="s">
        <v>15</v>
      </c>
      <c r="G15" s="628" t="s">
        <v>9</v>
      </c>
      <c r="H15" s="628" t="s">
        <v>16</v>
      </c>
      <c r="I15" s="628" t="s">
        <v>340</v>
      </c>
      <c r="J15" s="629" t="s">
        <v>339</v>
      </c>
    </row>
    <row r="16" spans="1:32" s="631" customFormat="1">
      <c r="A16" s="580">
        <v>1</v>
      </c>
      <c r="B16" s="580">
        <v>2</v>
      </c>
      <c r="C16" s="580">
        <v>3</v>
      </c>
      <c r="D16" s="580">
        <v>4</v>
      </c>
      <c r="E16" s="580">
        <v>5</v>
      </c>
      <c r="F16" s="580">
        <v>6</v>
      </c>
      <c r="G16" s="580">
        <v>7</v>
      </c>
      <c r="H16" s="580">
        <v>8</v>
      </c>
      <c r="I16" s="580">
        <v>9</v>
      </c>
      <c r="J16" s="580" t="s">
        <v>333</v>
      </c>
      <c r="K16" s="630"/>
      <c r="L16" s="630"/>
      <c r="M16" s="630"/>
      <c r="N16" s="630"/>
      <c r="O16" s="630"/>
      <c r="P16" s="630"/>
      <c r="Q16" s="630"/>
      <c r="R16" s="630"/>
      <c r="S16" s="630"/>
      <c r="T16" s="630"/>
      <c r="U16" s="630"/>
      <c r="V16" s="630"/>
      <c r="W16" s="630"/>
      <c r="X16" s="630"/>
      <c r="Y16" s="630"/>
      <c r="Z16" s="630"/>
      <c r="AA16" s="630"/>
      <c r="AB16" s="630"/>
    </row>
    <row r="17" spans="1:28" s="637" customFormat="1" ht="34.5" customHeight="1">
      <c r="A17" s="582" t="s">
        <v>45</v>
      </c>
      <c r="B17" s="632" t="str">
        <f>'Sch-1'!B17:D17</f>
        <v>ReCon 132kV S/C Kh (NEEPCO) - Hf (PG) R1</v>
      </c>
      <c r="C17" s="633"/>
      <c r="D17" s="634"/>
      <c r="E17" s="635"/>
      <c r="F17" s="635"/>
      <c r="G17" s="635"/>
      <c r="H17" s="635"/>
      <c r="I17" s="635"/>
      <c r="J17" s="635"/>
      <c r="K17" s="636"/>
      <c r="L17" s="636"/>
      <c r="M17" s="636"/>
      <c r="N17" s="636"/>
      <c r="O17" s="636"/>
      <c r="P17" s="636"/>
      <c r="Q17" s="636"/>
      <c r="R17" s="636"/>
      <c r="S17" s="636"/>
      <c r="T17" s="636"/>
      <c r="U17" s="636"/>
      <c r="V17" s="636"/>
      <c r="W17" s="636"/>
      <c r="X17" s="636"/>
      <c r="Y17" s="636"/>
      <c r="Z17" s="636"/>
      <c r="AA17" s="636"/>
      <c r="AB17" s="636"/>
    </row>
    <row r="18" spans="1:28">
      <c r="A18" s="585">
        <v>1</v>
      </c>
      <c r="B18" s="586">
        <v>7000037704</v>
      </c>
      <c r="C18" s="586">
        <v>10</v>
      </c>
      <c r="D18" s="586" t="s">
        <v>507</v>
      </c>
      <c r="E18" s="586">
        <v>1000075706</v>
      </c>
      <c r="F18" s="589" t="s">
        <v>519</v>
      </c>
      <c r="G18" s="586" t="s">
        <v>464</v>
      </c>
      <c r="H18" s="586">
        <v>191</v>
      </c>
      <c r="I18" s="638"/>
      <c r="J18" s="591" t="str">
        <f t="shared" ref="J18:J67" si="0">IF(I18=0, "INCLUDED", IF(ISERROR(I18*H18), I18, I18*H18))</f>
        <v>INCLUDED</v>
      </c>
    </row>
    <row r="19" spans="1:28" ht="47.25">
      <c r="A19" s="585">
        <v>2</v>
      </c>
      <c r="B19" s="586">
        <v>7000037704</v>
      </c>
      <c r="C19" s="586">
        <v>20</v>
      </c>
      <c r="D19" s="586" t="s">
        <v>508</v>
      </c>
      <c r="E19" s="586">
        <v>1000033694</v>
      </c>
      <c r="F19" s="589" t="s">
        <v>520</v>
      </c>
      <c r="G19" s="586" t="s">
        <v>466</v>
      </c>
      <c r="H19" s="586">
        <v>92</v>
      </c>
      <c r="I19" s="638"/>
      <c r="J19" s="591" t="str">
        <f t="shared" si="0"/>
        <v>INCLUDED</v>
      </c>
    </row>
    <row r="20" spans="1:28" ht="47.25">
      <c r="A20" s="585">
        <v>3</v>
      </c>
      <c r="B20" s="586">
        <v>7000037704</v>
      </c>
      <c r="C20" s="586">
        <v>30</v>
      </c>
      <c r="D20" s="586" t="s">
        <v>508</v>
      </c>
      <c r="E20" s="586">
        <v>1000033695</v>
      </c>
      <c r="F20" s="589" t="s">
        <v>521</v>
      </c>
      <c r="G20" s="586" t="s">
        <v>466</v>
      </c>
      <c r="H20" s="586">
        <v>30</v>
      </c>
      <c r="I20" s="638"/>
      <c r="J20" s="591" t="str">
        <f t="shared" si="0"/>
        <v>INCLUDED</v>
      </c>
    </row>
    <row r="21" spans="1:28" ht="47.25">
      <c r="A21" s="585">
        <v>4</v>
      </c>
      <c r="B21" s="586">
        <v>7000037704</v>
      </c>
      <c r="C21" s="586">
        <v>40</v>
      </c>
      <c r="D21" s="586" t="s">
        <v>508</v>
      </c>
      <c r="E21" s="586">
        <v>1000033696</v>
      </c>
      <c r="F21" s="589" t="s">
        <v>522</v>
      </c>
      <c r="G21" s="586" t="s">
        <v>466</v>
      </c>
      <c r="H21" s="586">
        <v>1884</v>
      </c>
      <c r="I21" s="638"/>
      <c r="J21" s="591" t="str">
        <f t="shared" si="0"/>
        <v>INCLUDED</v>
      </c>
    </row>
    <row r="22" spans="1:28" ht="31.5">
      <c r="A22" s="585">
        <v>5</v>
      </c>
      <c r="B22" s="586">
        <v>7000037704</v>
      </c>
      <c r="C22" s="586">
        <v>50</v>
      </c>
      <c r="D22" s="586" t="s">
        <v>509</v>
      </c>
      <c r="E22" s="586">
        <v>1000053284</v>
      </c>
      <c r="F22" s="589" t="s">
        <v>523</v>
      </c>
      <c r="G22" s="586" t="s">
        <v>466</v>
      </c>
      <c r="H22" s="586">
        <v>192</v>
      </c>
      <c r="I22" s="638"/>
      <c r="J22" s="591" t="str">
        <f t="shared" si="0"/>
        <v>INCLUDED</v>
      </c>
    </row>
    <row r="23" spans="1:28" ht="31.5">
      <c r="A23" s="585">
        <v>6</v>
      </c>
      <c r="B23" s="586">
        <v>7000037704</v>
      </c>
      <c r="C23" s="586">
        <v>60</v>
      </c>
      <c r="D23" s="586" t="s">
        <v>509</v>
      </c>
      <c r="E23" s="586">
        <v>1000053285</v>
      </c>
      <c r="F23" s="589" t="s">
        <v>524</v>
      </c>
      <c r="G23" s="586" t="s">
        <v>466</v>
      </c>
      <c r="H23" s="586">
        <v>666</v>
      </c>
      <c r="I23" s="638"/>
      <c r="J23" s="591" t="str">
        <f t="shared" si="0"/>
        <v>INCLUDED</v>
      </c>
    </row>
    <row r="24" spans="1:28" ht="31.5">
      <c r="A24" s="585">
        <v>7</v>
      </c>
      <c r="B24" s="586">
        <v>7000037704</v>
      </c>
      <c r="C24" s="586">
        <v>70</v>
      </c>
      <c r="D24" s="586" t="s">
        <v>509</v>
      </c>
      <c r="E24" s="586">
        <v>1000053244</v>
      </c>
      <c r="F24" s="589" t="s">
        <v>525</v>
      </c>
      <c r="G24" s="586" t="s">
        <v>466</v>
      </c>
      <c r="H24" s="586">
        <v>84</v>
      </c>
      <c r="I24" s="638"/>
      <c r="J24" s="591" t="str">
        <f t="shared" si="0"/>
        <v>INCLUDED</v>
      </c>
    </row>
    <row r="25" spans="1:28" ht="31.5">
      <c r="A25" s="585">
        <v>8</v>
      </c>
      <c r="B25" s="586">
        <v>7000037704</v>
      </c>
      <c r="C25" s="586">
        <v>80</v>
      </c>
      <c r="D25" s="586" t="s">
        <v>510</v>
      </c>
      <c r="E25" s="586">
        <v>1000033677</v>
      </c>
      <c r="F25" s="589" t="s">
        <v>526</v>
      </c>
      <c r="G25" s="586" t="s">
        <v>466</v>
      </c>
      <c r="H25" s="586">
        <v>192</v>
      </c>
      <c r="I25" s="638"/>
      <c r="J25" s="591" t="str">
        <f t="shared" si="0"/>
        <v>INCLUDED</v>
      </c>
    </row>
    <row r="26" spans="1:28" ht="31.5">
      <c r="A26" s="585">
        <v>9</v>
      </c>
      <c r="B26" s="586">
        <v>7000037704</v>
      </c>
      <c r="C26" s="586">
        <v>90</v>
      </c>
      <c r="D26" s="586" t="s">
        <v>510</v>
      </c>
      <c r="E26" s="586">
        <v>1000033674</v>
      </c>
      <c r="F26" s="589" t="s">
        <v>527</v>
      </c>
      <c r="G26" s="586" t="s">
        <v>466</v>
      </c>
      <c r="H26" s="586">
        <v>750</v>
      </c>
      <c r="I26" s="638"/>
      <c r="J26" s="591" t="str">
        <f t="shared" si="0"/>
        <v>INCLUDED</v>
      </c>
    </row>
    <row r="27" spans="1:28" ht="31.5">
      <c r="A27" s="585">
        <v>10</v>
      </c>
      <c r="B27" s="586">
        <v>7000037704</v>
      </c>
      <c r="C27" s="586">
        <v>100</v>
      </c>
      <c r="D27" s="586" t="s">
        <v>511</v>
      </c>
      <c r="E27" s="586">
        <v>1000015969</v>
      </c>
      <c r="F27" s="589" t="s">
        <v>528</v>
      </c>
      <c r="G27" s="586" t="s">
        <v>463</v>
      </c>
      <c r="H27" s="586">
        <v>189</v>
      </c>
      <c r="I27" s="638"/>
      <c r="J27" s="591" t="str">
        <f t="shared" si="0"/>
        <v>INCLUDED</v>
      </c>
    </row>
    <row r="28" spans="1:28" ht="31.5">
      <c r="A28" s="585">
        <v>11</v>
      </c>
      <c r="B28" s="586">
        <v>7000037704</v>
      </c>
      <c r="C28" s="586">
        <v>110</v>
      </c>
      <c r="D28" s="586" t="s">
        <v>511</v>
      </c>
      <c r="E28" s="586">
        <v>1000017508</v>
      </c>
      <c r="F28" s="589" t="s">
        <v>529</v>
      </c>
      <c r="G28" s="586" t="s">
        <v>466</v>
      </c>
      <c r="H28" s="586">
        <v>189</v>
      </c>
      <c r="I28" s="638"/>
      <c r="J28" s="591" t="str">
        <f t="shared" si="0"/>
        <v>INCLUDED</v>
      </c>
    </row>
    <row r="29" spans="1:28" ht="31.5">
      <c r="A29" s="585">
        <v>12</v>
      </c>
      <c r="B29" s="586">
        <v>7000037704</v>
      </c>
      <c r="C29" s="586">
        <v>120</v>
      </c>
      <c r="D29" s="586" t="s">
        <v>511</v>
      </c>
      <c r="E29" s="586">
        <v>1000027433</v>
      </c>
      <c r="F29" s="589" t="s">
        <v>530</v>
      </c>
      <c r="G29" s="586" t="s">
        <v>463</v>
      </c>
      <c r="H29" s="586">
        <v>189</v>
      </c>
      <c r="I29" s="638"/>
      <c r="J29" s="591" t="str">
        <f t="shared" si="0"/>
        <v>INCLUDED</v>
      </c>
    </row>
    <row r="30" spans="1:28" ht="31.5">
      <c r="A30" s="585">
        <v>13</v>
      </c>
      <c r="B30" s="586">
        <v>7000037704</v>
      </c>
      <c r="C30" s="586">
        <v>130</v>
      </c>
      <c r="D30" s="586" t="s">
        <v>511</v>
      </c>
      <c r="E30" s="586">
        <v>1000006779</v>
      </c>
      <c r="F30" s="589" t="s">
        <v>531</v>
      </c>
      <c r="G30" s="586" t="s">
        <v>466</v>
      </c>
      <c r="H30" s="586">
        <v>65</v>
      </c>
      <c r="I30" s="638"/>
      <c r="J30" s="591" t="str">
        <f t="shared" ref="J30:J59" si="1">IF(I30=0, "INCLUDED", IF(ISERROR(I30*H30), I30, I30*H30))</f>
        <v>INCLUDED</v>
      </c>
    </row>
    <row r="31" spans="1:28" ht="31.5">
      <c r="A31" s="585">
        <v>14</v>
      </c>
      <c r="B31" s="586">
        <v>7000037704</v>
      </c>
      <c r="C31" s="586">
        <v>140</v>
      </c>
      <c r="D31" s="586" t="s">
        <v>511</v>
      </c>
      <c r="E31" s="586">
        <v>1000032562</v>
      </c>
      <c r="F31" s="589" t="s">
        <v>532</v>
      </c>
      <c r="G31" s="586" t="s">
        <v>463</v>
      </c>
      <c r="H31" s="586">
        <v>189</v>
      </c>
      <c r="I31" s="638"/>
      <c r="J31" s="591" t="str">
        <f t="shared" si="1"/>
        <v>INCLUDED</v>
      </c>
    </row>
    <row r="32" spans="1:28" ht="31.5">
      <c r="A32" s="585">
        <v>15</v>
      </c>
      <c r="B32" s="586">
        <v>7000037704</v>
      </c>
      <c r="C32" s="586">
        <v>150</v>
      </c>
      <c r="D32" s="586" t="s">
        <v>511</v>
      </c>
      <c r="E32" s="586">
        <v>1000078224</v>
      </c>
      <c r="F32" s="589" t="s">
        <v>533</v>
      </c>
      <c r="G32" s="586" t="s">
        <v>463</v>
      </c>
      <c r="H32" s="586">
        <v>1720</v>
      </c>
      <c r="I32" s="638"/>
      <c r="J32" s="591" t="str">
        <f t="shared" si="1"/>
        <v>INCLUDED</v>
      </c>
    </row>
    <row r="33" spans="1:10" ht="31.5">
      <c r="A33" s="585">
        <v>16</v>
      </c>
      <c r="B33" s="586">
        <v>7000037704</v>
      </c>
      <c r="C33" s="586">
        <v>160</v>
      </c>
      <c r="D33" s="586" t="s">
        <v>511</v>
      </c>
      <c r="E33" s="586">
        <v>1000078225</v>
      </c>
      <c r="F33" s="589" t="s">
        <v>534</v>
      </c>
      <c r="G33" s="586" t="s">
        <v>463</v>
      </c>
      <c r="H33" s="586">
        <v>430</v>
      </c>
      <c r="I33" s="638"/>
      <c r="J33" s="591" t="str">
        <f t="shared" si="1"/>
        <v>INCLUDED</v>
      </c>
    </row>
    <row r="34" spans="1:10" ht="31.5">
      <c r="A34" s="585">
        <v>17</v>
      </c>
      <c r="B34" s="586">
        <v>7000037704</v>
      </c>
      <c r="C34" s="586">
        <v>170</v>
      </c>
      <c r="D34" s="586" t="s">
        <v>512</v>
      </c>
      <c r="E34" s="586">
        <v>1000033770</v>
      </c>
      <c r="F34" s="589" t="s">
        <v>535</v>
      </c>
      <c r="G34" s="586" t="s">
        <v>466</v>
      </c>
      <c r="H34" s="586">
        <v>10</v>
      </c>
      <c r="I34" s="638"/>
      <c r="J34" s="591" t="str">
        <f t="shared" si="1"/>
        <v>INCLUDED</v>
      </c>
    </row>
    <row r="35" spans="1:10" ht="31.5">
      <c r="A35" s="585">
        <v>18</v>
      </c>
      <c r="B35" s="586">
        <v>7000037704</v>
      </c>
      <c r="C35" s="586">
        <v>180</v>
      </c>
      <c r="D35" s="586" t="s">
        <v>512</v>
      </c>
      <c r="E35" s="586">
        <v>1000009321</v>
      </c>
      <c r="F35" s="589" t="s">
        <v>536</v>
      </c>
      <c r="G35" s="586" t="s">
        <v>463</v>
      </c>
      <c r="H35" s="586">
        <v>10</v>
      </c>
      <c r="I35" s="638"/>
      <c r="J35" s="591" t="str">
        <f t="shared" si="1"/>
        <v>INCLUDED</v>
      </c>
    </row>
    <row r="36" spans="1:10" ht="31.5">
      <c r="A36" s="585">
        <v>19</v>
      </c>
      <c r="B36" s="586">
        <v>7000037704</v>
      </c>
      <c r="C36" s="586">
        <v>190</v>
      </c>
      <c r="D36" s="586" t="s">
        <v>513</v>
      </c>
      <c r="E36" s="586">
        <v>1000064592</v>
      </c>
      <c r="F36" s="589" t="s">
        <v>468</v>
      </c>
      <c r="G36" s="586" t="s">
        <v>467</v>
      </c>
      <c r="H36" s="586">
        <v>2</v>
      </c>
      <c r="I36" s="638"/>
      <c r="J36" s="591" t="str">
        <f t="shared" si="1"/>
        <v>INCLUDED</v>
      </c>
    </row>
    <row r="37" spans="1:10" ht="31.5">
      <c r="A37" s="585">
        <v>20</v>
      </c>
      <c r="B37" s="586">
        <v>7000037704</v>
      </c>
      <c r="C37" s="586">
        <v>200</v>
      </c>
      <c r="D37" s="586" t="s">
        <v>513</v>
      </c>
      <c r="E37" s="586">
        <v>1000013472</v>
      </c>
      <c r="F37" s="589" t="s">
        <v>472</v>
      </c>
      <c r="G37" s="586" t="s">
        <v>467</v>
      </c>
      <c r="H37" s="586">
        <v>1.0509999999999999</v>
      </c>
      <c r="I37" s="638"/>
      <c r="J37" s="591" t="str">
        <f t="shared" ref="J37:J52" si="2">IF(I37=0, "INCLUDED", IF(ISERROR(I37*H37), I37, I37*H37))</f>
        <v>INCLUDED</v>
      </c>
    </row>
    <row r="38" spans="1:10" ht="31.5">
      <c r="A38" s="585">
        <v>21</v>
      </c>
      <c r="B38" s="586">
        <v>7000037704</v>
      </c>
      <c r="C38" s="586">
        <v>210</v>
      </c>
      <c r="D38" s="586" t="s">
        <v>514</v>
      </c>
      <c r="E38" s="586">
        <v>1000075706</v>
      </c>
      <c r="F38" s="589" t="s">
        <v>519</v>
      </c>
      <c r="G38" s="586" t="s">
        <v>464</v>
      </c>
      <c r="H38" s="586">
        <v>50</v>
      </c>
      <c r="I38" s="638"/>
      <c r="J38" s="591" t="str">
        <f t="shared" si="2"/>
        <v>INCLUDED</v>
      </c>
    </row>
    <row r="39" spans="1:10" ht="31.5">
      <c r="A39" s="585">
        <v>22</v>
      </c>
      <c r="B39" s="586">
        <v>7000037704</v>
      </c>
      <c r="C39" s="586">
        <v>220</v>
      </c>
      <c r="D39" s="586" t="s">
        <v>515</v>
      </c>
      <c r="E39" s="586">
        <v>1000033694</v>
      </c>
      <c r="F39" s="589" t="s">
        <v>520</v>
      </c>
      <c r="G39" s="586" t="s">
        <v>466</v>
      </c>
      <c r="H39" s="586">
        <v>6</v>
      </c>
      <c r="I39" s="638"/>
      <c r="J39" s="591" t="str">
        <f t="shared" si="2"/>
        <v>INCLUDED</v>
      </c>
    </row>
    <row r="40" spans="1:10" ht="31.5">
      <c r="A40" s="585">
        <v>23</v>
      </c>
      <c r="B40" s="586">
        <v>7000037704</v>
      </c>
      <c r="C40" s="586">
        <v>230</v>
      </c>
      <c r="D40" s="586" t="s">
        <v>515</v>
      </c>
      <c r="E40" s="586">
        <v>1000033695</v>
      </c>
      <c r="F40" s="589" t="s">
        <v>521</v>
      </c>
      <c r="G40" s="586" t="s">
        <v>466</v>
      </c>
      <c r="H40" s="586">
        <v>5</v>
      </c>
      <c r="I40" s="638"/>
      <c r="J40" s="591" t="str">
        <f t="shared" si="2"/>
        <v>INCLUDED</v>
      </c>
    </row>
    <row r="41" spans="1:10" ht="31.5">
      <c r="A41" s="585">
        <v>24</v>
      </c>
      <c r="B41" s="586">
        <v>7000037704</v>
      </c>
      <c r="C41" s="586">
        <v>240</v>
      </c>
      <c r="D41" s="586" t="s">
        <v>515</v>
      </c>
      <c r="E41" s="586">
        <v>1000033696</v>
      </c>
      <c r="F41" s="589" t="s">
        <v>522</v>
      </c>
      <c r="G41" s="586" t="s">
        <v>466</v>
      </c>
      <c r="H41" s="586">
        <v>98</v>
      </c>
      <c r="I41" s="638"/>
      <c r="J41" s="591" t="str">
        <f t="shared" si="2"/>
        <v>INCLUDED</v>
      </c>
    </row>
    <row r="42" spans="1:10" ht="31.5">
      <c r="A42" s="585">
        <v>25</v>
      </c>
      <c r="B42" s="586">
        <v>7000037704</v>
      </c>
      <c r="C42" s="586">
        <v>250</v>
      </c>
      <c r="D42" s="586" t="s">
        <v>516</v>
      </c>
      <c r="E42" s="586">
        <v>1000053284</v>
      </c>
      <c r="F42" s="589" t="s">
        <v>523</v>
      </c>
      <c r="G42" s="586" t="s">
        <v>466</v>
      </c>
      <c r="H42" s="586">
        <v>11</v>
      </c>
      <c r="I42" s="638"/>
      <c r="J42" s="591" t="str">
        <f t="shared" si="2"/>
        <v>INCLUDED</v>
      </c>
    </row>
    <row r="43" spans="1:10" ht="31.5">
      <c r="A43" s="585">
        <v>26</v>
      </c>
      <c r="B43" s="586">
        <v>7000037704</v>
      </c>
      <c r="C43" s="586">
        <v>260</v>
      </c>
      <c r="D43" s="586" t="s">
        <v>516</v>
      </c>
      <c r="E43" s="586">
        <v>1000053285</v>
      </c>
      <c r="F43" s="589" t="s">
        <v>524</v>
      </c>
      <c r="G43" s="586" t="s">
        <v>466</v>
      </c>
      <c r="H43" s="586">
        <v>32</v>
      </c>
      <c r="I43" s="638"/>
      <c r="J43" s="591" t="str">
        <f t="shared" si="2"/>
        <v>INCLUDED</v>
      </c>
    </row>
    <row r="44" spans="1:10" ht="31.5">
      <c r="A44" s="585">
        <v>27</v>
      </c>
      <c r="B44" s="586">
        <v>7000037704</v>
      </c>
      <c r="C44" s="586">
        <v>270</v>
      </c>
      <c r="D44" s="586" t="s">
        <v>516</v>
      </c>
      <c r="E44" s="586">
        <v>1000053244</v>
      </c>
      <c r="F44" s="589" t="s">
        <v>525</v>
      </c>
      <c r="G44" s="586" t="s">
        <v>466</v>
      </c>
      <c r="H44" s="586">
        <v>5</v>
      </c>
      <c r="I44" s="638"/>
      <c r="J44" s="591" t="str">
        <f t="shared" si="2"/>
        <v>INCLUDED</v>
      </c>
    </row>
    <row r="45" spans="1:10" ht="31.5">
      <c r="A45" s="585">
        <v>28</v>
      </c>
      <c r="B45" s="586">
        <v>7000037704</v>
      </c>
      <c r="C45" s="586">
        <v>280</v>
      </c>
      <c r="D45" s="586" t="s">
        <v>517</v>
      </c>
      <c r="E45" s="586">
        <v>1000033677</v>
      </c>
      <c r="F45" s="589" t="s">
        <v>526</v>
      </c>
      <c r="G45" s="586" t="s">
        <v>466</v>
      </c>
      <c r="H45" s="586">
        <v>8</v>
      </c>
      <c r="I45" s="638"/>
      <c r="J45" s="591" t="str">
        <f t="shared" si="2"/>
        <v>INCLUDED</v>
      </c>
    </row>
    <row r="46" spans="1:10" ht="31.5">
      <c r="A46" s="585">
        <v>29</v>
      </c>
      <c r="B46" s="586">
        <v>7000037704</v>
      </c>
      <c r="C46" s="586">
        <v>290</v>
      </c>
      <c r="D46" s="586" t="s">
        <v>517</v>
      </c>
      <c r="E46" s="586">
        <v>1000033674</v>
      </c>
      <c r="F46" s="589" t="s">
        <v>527</v>
      </c>
      <c r="G46" s="586" t="s">
        <v>466</v>
      </c>
      <c r="H46" s="586">
        <v>24</v>
      </c>
      <c r="I46" s="638"/>
      <c r="J46" s="591" t="str">
        <f t="shared" si="2"/>
        <v>INCLUDED</v>
      </c>
    </row>
    <row r="47" spans="1:10" ht="31.5">
      <c r="A47" s="585">
        <v>30</v>
      </c>
      <c r="B47" s="586">
        <v>7000037704</v>
      </c>
      <c r="C47" s="586">
        <v>300</v>
      </c>
      <c r="D47" s="586" t="s">
        <v>518</v>
      </c>
      <c r="E47" s="586">
        <v>1000009321</v>
      </c>
      <c r="F47" s="589" t="s">
        <v>536</v>
      </c>
      <c r="G47" s="586" t="s">
        <v>463</v>
      </c>
      <c r="H47" s="586">
        <v>50</v>
      </c>
      <c r="I47" s="638"/>
      <c r="J47" s="591" t="str">
        <f t="shared" si="2"/>
        <v>INCLUDED</v>
      </c>
    </row>
    <row r="48" spans="1:10" ht="31.5">
      <c r="A48" s="585">
        <v>31</v>
      </c>
      <c r="B48" s="586">
        <v>7000037704</v>
      </c>
      <c r="C48" s="586">
        <v>310</v>
      </c>
      <c r="D48" s="586" t="s">
        <v>518</v>
      </c>
      <c r="E48" s="586">
        <v>1000033770</v>
      </c>
      <c r="F48" s="589" t="s">
        <v>535</v>
      </c>
      <c r="G48" s="586" t="s">
        <v>466</v>
      </c>
      <c r="H48" s="586">
        <v>8</v>
      </c>
      <c r="I48" s="638"/>
      <c r="J48" s="591" t="str">
        <f t="shared" si="2"/>
        <v>INCLUDED</v>
      </c>
    </row>
    <row r="49" spans="1:28" s="637" customFormat="1" ht="34.5" customHeight="1">
      <c r="A49" s="582" t="s">
        <v>59</v>
      </c>
      <c r="B49" s="632" t="str">
        <f>'Sch-1'!B49:D49</f>
        <v xml:space="preserve">ReCon 132 S/C Haf (PG) - Jiri (PG) R1   </v>
      </c>
      <c r="C49" s="633"/>
      <c r="D49" s="634"/>
      <c r="E49" s="635"/>
      <c r="F49" s="635"/>
      <c r="G49" s="635"/>
      <c r="H49" s="635"/>
      <c r="I49" s="635"/>
      <c r="J49" s="635"/>
      <c r="K49" s="636"/>
      <c r="L49" s="636"/>
      <c r="M49" s="636"/>
      <c r="N49" s="636"/>
      <c r="O49" s="636"/>
      <c r="P49" s="636"/>
      <c r="Q49" s="636"/>
      <c r="R49" s="636"/>
      <c r="S49" s="636"/>
      <c r="T49" s="636"/>
      <c r="U49" s="636"/>
      <c r="V49" s="636"/>
      <c r="W49" s="636"/>
      <c r="X49" s="636"/>
      <c r="Y49" s="636"/>
      <c r="Z49" s="636"/>
      <c r="AA49" s="636"/>
      <c r="AB49" s="636"/>
    </row>
    <row r="50" spans="1:28">
      <c r="A50" s="585">
        <v>32</v>
      </c>
      <c r="B50" s="586">
        <v>7000037704</v>
      </c>
      <c r="C50" s="586">
        <v>380</v>
      </c>
      <c r="D50" s="586" t="s">
        <v>507</v>
      </c>
      <c r="E50" s="586">
        <v>1000075706</v>
      </c>
      <c r="F50" s="589" t="s">
        <v>519</v>
      </c>
      <c r="G50" s="586" t="s">
        <v>464</v>
      </c>
      <c r="H50" s="586">
        <v>306.77499999999998</v>
      </c>
      <c r="I50" s="638"/>
      <c r="J50" s="591" t="str">
        <f t="shared" si="2"/>
        <v>INCLUDED</v>
      </c>
    </row>
    <row r="51" spans="1:28" ht="47.25">
      <c r="A51" s="585">
        <v>33</v>
      </c>
      <c r="B51" s="586">
        <v>7000037704</v>
      </c>
      <c r="C51" s="586">
        <v>390</v>
      </c>
      <c r="D51" s="586" t="s">
        <v>508</v>
      </c>
      <c r="E51" s="586">
        <v>1000033694</v>
      </c>
      <c r="F51" s="589" t="s">
        <v>520</v>
      </c>
      <c r="G51" s="586" t="s">
        <v>466</v>
      </c>
      <c r="H51" s="586">
        <v>147</v>
      </c>
      <c r="I51" s="638"/>
      <c r="J51" s="591" t="str">
        <f t="shared" si="2"/>
        <v>INCLUDED</v>
      </c>
    </row>
    <row r="52" spans="1:28" ht="47.25">
      <c r="A52" s="585">
        <v>34</v>
      </c>
      <c r="B52" s="586">
        <v>7000037704</v>
      </c>
      <c r="C52" s="586">
        <v>400</v>
      </c>
      <c r="D52" s="586" t="s">
        <v>508</v>
      </c>
      <c r="E52" s="586">
        <v>1000033695</v>
      </c>
      <c r="F52" s="589" t="s">
        <v>521</v>
      </c>
      <c r="G52" s="586" t="s">
        <v>466</v>
      </c>
      <c r="H52" s="586">
        <v>45</v>
      </c>
      <c r="I52" s="638"/>
      <c r="J52" s="591" t="str">
        <f t="shared" si="2"/>
        <v>INCLUDED</v>
      </c>
    </row>
    <row r="53" spans="1:28" ht="47.25">
      <c r="A53" s="585">
        <v>35</v>
      </c>
      <c r="B53" s="586">
        <v>7000037704</v>
      </c>
      <c r="C53" s="586">
        <v>410</v>
      </c>
      <c r="D53" s="586" t="s">
        <v>508</v>
      </c>
      <c r="E53" s="586">
        <v>1000033696</v>
      </c>
      <c r="F53" s="589" t="s">
        <v>522</v>
      </c>
      <c r="G53" s="586" t="s">
        <v>466</v>
      </c>
      <c r="H53" s="586">
        <v>3060</v>
      </c>
      <c r="I53" s="638"/>
      <c r="J53" s="591" t="str">
        <f t="shared" si="1"/>
        <v>INCLUDED</v>
      </c>
    </row>
    <row r="54" spans="1:28" ht="31.5">
      <c r="A54" s="585">
        <v>36</v>
      </c>
      <c r="B54" s="586">
        <v>7000037704</v>
      </c>
      <c r="C54" s="586">
        <v>420</v>
      </c>
      <c r="D54" s="586" t="s">
        <v>509</v>
      </c>
      <c r="E54" s="586">
        <v>1000053284</v>
      </c>
      <c r="F54" s="589" t="s">
        <v>523</v>
      </c>
      <c r="G54" s="586" t="s">
        <v>466</v>
      </c>
      <c r="H54" s="586">
        <v>318</v>
      </c>
      <c r="I54" s="638"/>
      <c r="J54" s="591" t="str">
        <f t="shared" si="1"/>
        <v>INCLUDED</v>
      </c>
    </row>
    <row r="55" spans="1:28" ht="31.5">
      <c r="A55" s="585">
        <v>37</v>
      </c>
      <c r="B55" s="586">
        <v>7000037704</v>
      </c>
      <c r="C55" s="586">
        <v>430</v>
      </c>
      <c r="D55" s="586" t="s">
        <v>509</v>
      </c>
      <c r="E55" s="586">
        <v>1000053285</v>
      </c>
      <c r="F55" s="589" t="s">
        <v>524</v>
      </c>
      <c r="G55" s="586" t="s">
        <v>466</v>
      </c>
      <c r="H55" s="586">
        <v>1074</v>
      </c>
      <c r="I55" s="638"/>
      <c r="J55" s="591" t="str">
        <f t="shared" si="1"/>
        <v>INCLUDED</v>
      </c>
    </row>
    <row r="56" spans="1:28" ht="31.5">
      <c r="A56" s="585">
        <v>38</v>
      </c>
      <c r="B56" s="586">
        <v>7000037704</v>
      </c>
      <c r="C56" s="586">
        <v>440</v>
      </c>
      <c r="D56" s="586" t="s">
        <v>509</v>
      </c>
      <c r="E56" s="586">
        <v>1000053244</v>
      </c>
      <c r="F56" s="589" t="s">
        <v>525</v>
      </c>
      <c r="G56" s="586" t="s">
        <v>466</v>
      </c>
      <c r="H56" s="586">
        <v>156</v>
      </c>
      <c r="I56" s="638"/>
      <c r="J56" s="591" t="str">
        <f t="shared" si="1"/>
        <v>INCLUDED</v>
      </c>
    </row>
    <row r="57" spans="1:28" ht="31.5">
      <c r="A57" s="585">
        <v>39</v>
      </c>
      <c r="B57" s="586">
        <v>7000037704</v>
      </c>
      <c r="C57" s="586">
        <v>450</v>
      </c>
      <c r="D57" s="586" t="s">
        <v>510</v>
      </c>
      <c r="E57" s="586">
        <v>1000033677</v>
      </c>
      <c r="F57" s="589" t="s">
        <v>526</v>
      </c>
      <c r="G57" s="586" t="s">
        <v>466</v>
      </c>
      <c r="H57" s="586">
        <v>318</v>
      </c>
      <c r="I57" s="638"/>
      <c r="J57" s="591" t="str">
        <f t="shared" si="1"/>
        <v>INCLUDED</v>
      </c>
    </row>
    <row r="58" spans="1:28" ht="31.5">
      <c r="A58" s="585">
        <v>40</v>
      </c>
      <c r="B58" s="586">
        <v>7000037704</v>
      </c>
      <c r="C58" s="586">
        <v>460</v>
      </c>
      <c r="D58" s="586" t="s">
        <v>510</v>
      </c>
      <c r="E58" s="586">
        <v>1000033674</v>
      </c>
      <c r="F58" s="589" t="s">
        <v>527</v>
      </c>
      <c r="G58" s="586" t="s">
        <v>466</v>
      </c>
      <c r="H58" s="586">
        <v>1230</v>
      </c>
      <c r="I58" s="638"/>
      <c r="J58" s="591" t="str">
        <f t="shared" si="1"/>
        <v>INCLUDED</v>
      </c>
    </row>
    <row r="59" spans="1:28" ht="31.5">
      <c r="A59" s="585">
        <v>41</v>
      </c>
      <c r="B59" s="586">
        <v>7000037704</v>
      </c>
      <c r="C59" s="586">
        <v>470</v>
      </c>
      <c r="D59" s="586" t="s">
        <v>511</v>
      </c>
      <c r="E59" s="586">
        <v>1000015969</v>
      </c>
      <c r="F59" s="589" t="s">
        <v>528</v>
      </c>
      <c r="G59" s="586" t="s">
        <v>463</v>
      </c>
      <c r="H59" s="586">
        <v>140</v>
      </c>
      <c r="I59" s="638"/>
      <c r="J59" s="591" t="str">
        <f t="shared" si="1"/>
        <v>INCLUDED</v>
      </c>
    </row>
    <row r="60" spans="1:28" ht="31.5">
      <c r="A60" s="585">
        <v>42</v>
      </c>
      <c r="B60" s="586">
        <v>7000037704</v>
      </c>
      <c r="C60" s="586">
        <v>480</v>
      </c>
      <c r="D60" s="586" t="s">
        <v>511</v>
      </c>
      <c r="E60" s="586">
        <v>1000017508</v>
      </c>
      <c r="F60" s="589" t="s">
        <v>529</v>
      </c>
      <c r="G60" s="586" t="s">
        <v>466</v>
      </c>
      <c r="H60" s="586">
        <v>140</v>
      </c>
      <c r="I60" s="638"/>
      <c r="J60" s="591" t="str">
        <f t="shared" si="0"/>
        <v>INCLUDED</v>
      </c>
    </row>
    <row r="61" spans="1:28" ht="31.5">
      <c r="A61" s="585">
        <v>43</v>
      </c>
      <c r="B61" s="586">
        <v>7000037704</v>
      </c>
      <c r="C61" s="586">
        <v>490</v>
      </c>
      <c r="D61" s="586" t="s">
        <v>511</v>
      </c>
      <c r="E61" s="586">
        <v>1000027433</v>
      </c>
      <c r="F61" s="589" t="s">
        <v>530</v>
      </c>
      <c r="G61" s="586" t="s">
        <v>463</v>
      </c>
      <c r="H61" s="586">
        <v>140</v>
      </c>
      <c r="I61" s="638"/>
      <c r="J61" s="591" t="str">
        <f t="shared" si="0"/>
        <v>INCLUDED</v>
      </c>
    </row>
    <row r="62" spans="1:28" ht="31.5">
      <c r="A62" s="585">
        <v>44</v>
      </c>
      <c r="B62" s="586">
        <v>7000037704</v>
      </c>
      <c r="C62" s="586">
        <v>500</v>
      </c>
      <c r="D62" s="586" t="s">
        <v>511</v>
      </c>
      <c r="E62" s="586">
        <v>1000006779</v>
      </c>
      <c r="F62" s="589" t="s">
        <v>531</v>
      </c>
      <c r="G62" s="586" t="s">
        <v>466</v>
      </c>
      <c r="H62" s="586">
        <v>56</v>
      </c>
      <c r="I62" s="638"/>
      <c r="J62" s="591" t="str">
        <f t="shared" si="0"/>
        <v>INCLUDED</v>
      </c>
    </row>
    <row r="63" spans="1:28" ht="31.5">
      <c r="A63" s="585">
        <v>45</v>
      </c>
      <c r="B63" s="586">
        <v>7000037704</v>
      </c>
      <c r="C63" s="586">
        <v>510</v>
      </c>
      <c r="D63" s="586" t="s">
        <v>511</v>
      </c>
      <c r="E63" s="586">
        <v>1000032562</v>
      </c>
      <c r="F63" s="589" t="s">
        <v>532</v>
      </c>
      <c r="G63" s="586" t="s">
        <v>463</v>
      </c>
      <c r="H63" s="586">
        <v>140</v>
      </c>
      <c r="I63" s="638"/>
      <c r="J63" s="591" t="str">
        <f t="shared" si="0"/>
        <v>INCLUDED</v>
      </c>
    </row>
    <row r="64" spans="1:28" ht="31.5">
      <c r="A64" s="585">
        <v>46</v>
      </c>
      <c r="B64" s="586">
        <v>7000037704</v>
      </c>
      <c r="C64" s="586">
        <v>520</v>
      </c>
      <c r="D64" s="586" t="s">
        <v>512</v>
      </c>
      <c r="E64" s="586">
        <v>1000033770</v>
      </c>
      <c r="F64" s="589" t="s">
        <v>535</v>
      </c>
      <c r="G64" s="586" t="s">
        <v>466</v>
      </c>
      <c r="H64" s="586">
        <v>69</v>
      </c>
      <c r="I64" s="638"/>
      <c r="J64" s="591" t="str">
        <f t="shared" si="0"/>
        <v>INCLUDED</v>
      </c>
    </row>
    <row r="65" spans="1:11" ht="31.5">
      <c r="A65" s="585">
        <v>47</v>
      </c>
      <c r="B65" s="586">
        <v>7000037704</v>
      </c>
      <c r="C65" s="586">
        <v>530</v>
      </c>
      <c r="D65" s="586" t="s">
        <v>512</v>
      </c>
      <c r="E65" s="586">
        <v>1000009321</v>
      </c>
      <c r="F65" s="589" t="s">
        <v>536</v>
      </c>
      <c r="G65" s="586" t="s">
        <v>463</v>
      </c>
      <c r="H65" s="586">
        <v>478</v>
      </c>
      <c r="I65" s="638"/>
      <c r="J65" s="591" t="str">
        <f t="shared" si="0"/>
        <v>INCLUDED</v>
      </c>
    </row>
    <row r="66" spans="1:11" ht="31.5">
      <c r="A66" s="585">
        <v>48</v>
      </c>
      <c r="B66" s="586">
        <v>7000037704</v>
      </c>
      <c r="C66" s="586">
        <v>540</v>
      </c>
      <c r="D66" s="586" t="s">
        <v>513</v>
      </c>
      <c r="E66" s="586">
        <v>1000064592</v>
      </c>
      <c r="F66" s="589" t="s">
        <v>468</v>
      </c>
      <c r="G66" s="586" t="s">
        <v>467</v>
      </c>
      <c r="H66" s="586">
        <v>1</v>
      </c>
      <c r="I66" s="638"/>
      <c r="J66" s="591" t="str">
        <f t="shared" si="0"/>
        <v>INCLUDED</v>
      </c>
    </row>
    <row r="67" spans="1:11" ht="31.5">
      <c r="A67" s="585">
        <v>49</v>
      </c>
      <c r="B67" s="586">
        <v>7000037704</v>
      </c>
      <c r="C67" s="586">
        <v>550</v>
      </c>
      <c r="D67" s="586" t="s">
        <v>513</v>
      </c>
      <c r="E67" s="586">
        <v>1000013472</v>
      </c>
      <c r="F67" s="589" t="s">
        <v>472</v>
      </c>
      <c r="G67" s="586" t="s">
        <v>467</v>
      </c>
      <c r="H67" s="586">
        <v>2.456</v>
      </c>
      <c r="I67" s="638"/>
      <c r="J67" s="591" t="str">
        <f t="shared" si="0"/>
        <v>INCLUDED</v>
      </c>
    </row>
    <row r="68" spans="1:11" ht="12" customHeight="1">
      <c r="A68" s="817"/>
      <c r="B68" s="818"/>
      <c r="C68" s="818"/>
      <c r="D68" s="818"/>
      <c r="E68" s="818"/>
      <c r="F68" s="818"/>
      <c r="G68" s="818"/>
      <c r="H68" s="818"/>
      <c r="I68" s="818"/>
      <c r="J68" s="819"/>
    </row>
    <row r="69" spans="1:11" ht="33" customHeight="1">
      <c r="A69" s="639"/>
      <c r="B69" s="809" t="s">
        <v>462</v>
      </c>
      <c r="C69" s="810"/>
      <c r="D69" s="810"/>
      <c r="E69" s="810"/>
      <c r="F69" s="810"/>
      <c r="G69" s="810"/>
      <c r="H69" s="811"/>
      <c r="I69" s="640"/>
      <c r="J69" s="641">
        <f>SUM(J18:J67)</f>
        <v>0</v>
      </c>
      <c r="K69" s="642"/>
    </row>
    <row r="70" spans="1:11" ht="57.75" customHeight="1">
      <c r="A70" s="643"/>
      <c r="B70" s="815" t="s">
        <v>326</v>
      </c>
      <c r="C70" s="815"/>
      <c r="D70" s="815"/>
      <c r="E70" s="815"/>
      <c r="F70" s="815"/>
      <c r="G70" s="815"/>
      <c r="H70" s="815"/>
      <c r="I70" s="815"/>
      <c r="J70" s="815"/>
      <c r="K70" s="642"/>
    </row>
    <row r="71" spans="1:11" ht="24.75" customHeight="1">
      <c r="B71" s="614"/>
      <c r="C71" s="614"/>
      <c r="D71" s="614"/>
      <c r="E71" s="614"/>
      <c r="F71" s="614"/>
      <c r="G71" s="614"/>
      <c r="H71" s="562"/>
      <c r="I71" s="614"/>
      <c r="J71" s="562"/>
      <c r="K71" s="642"/>
    </row>
    <row r="72" spans="1:11" s="563" customFormat="1">
      <c r="B72" s="573" t="s">
        <v>297</v>
      </c>
      <c r="C72" s="750" t="str">
        <f>'Sch-1'!C74:D74</f>
        <v xml:space="preserve">  </v>
      </c>
      <c r="D72" s="745"/>
      <c r="G72" s="812" t="s">
        <v>299</v>
      </c>
      <c r="H72" s="812"/>
      <c r="I72" s="748" t="str">
        <f>'Sch-1'!K74</f>
        <v/>
      </c>
      <c r="J72" s="748"/>
    </row>
    <row r="73" spans="1:11" s="563" customFormat="1">
      <c r="B73" s="573" t="s">
        <v>298</v>
      </c>
      <c r="C73" s="745" t="str">
        <f>'Sch-1'!C75:D75</f>
        <v/>
      </c>
      <c r="D73" s="745"/>
      <c r="G73" s="812" t="s">
        <v>115</v>
      </c>
      <c r="H73" s="812"/>
      <c r="I73" s="748" t="str">
        <f>'Sch-1'!K75</f>
        <v/>
      </c>
      <c r="J73" s="748"/>
    </row>
    <row r="74" spans="1:11">
      <c r="B74" s="644"/>
      <c r="C74" s="645"/>
      <c r="D74" s="562"/>
      <c r="E74" s="646"/>
      <c r="F74" s="575"/>
      <c r="G74" s="562"/>
      <c r="H74" s="604"/>
      <c r="I74" s="642"/>
      <c r="J74" s="604"/>
      <c r="K74" s="642"/>
    </row>
    <row r="75" spans="1:11">
      <c r="B75" s="616"/>
      <c r="C75" s="647"/>
      <c r="D75" s="616"/>
      <c r="E75" s="646"/>
      <c r="F75" s="575"/>
      <c r="G75" s="616"/>
      <c r="H75" s="604"/>
      <c r="I75" s="642"/>
      <c r="J75" s="604"/>
      <c r="K75" s="642"/>
    </row>
  </sheetData>
  <sheetProtection algorithmName="SHA-512" hashValue="GIyhmnnvg6Z75V7J5F5EEStT/l57Pbncdac24c+d1eZiilb5nGGGWwM2eZNIl+jfYwMkgk+1fWAoIOQbb8pxMg==" saltValue="+OuNmht+qDkfvJUIDVt/0Q==" spinCount="100000" sheet="1" objects="1" scenario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73:D73"/>
    <mergeCell ref="B70:J70"/>
    <mergeCell ref="C72:D72"/>
    <mergeCell ref="I72:J72"/>
    <mergeCell ref="A6:B6"/>
    <mergeCell ref="I14:J14"/>
    <mergeCell ref="A7:F7"/>
    <mergeCell ref="A8:G8"/>
    <mergeCell ref="C10:E10"/>
    <mergeCell ref="C9:E9"/>
    <mergeCell ref="A68:J68"/>
    <mergeCell ref="C12:E12"/>
    <mergeCell ref="C11:E11"/>
    <mergeCell ref="A13:J13"/>
    <mergeCell ref="B69:H69"/>
    <mergeCell ref="G73:H73"/>
    <mergeCell ref="G72:H72"/>
    <mergeCell ref="I73:J73"/>
  </mergeCells>
  <dataValidations count="2">
    <dataValidation type="decimal" operator="greaterThan" allowBlank="1" showInputMessage="1" showErrorMessage="1" error="Enter only Numeric value greater than zero or leave the cell blank !" sqref="I64652:I64653" xr:uid="{00000000-0002-0000-0500-000000000000}">
      <formula1>0</formula1>
    </dataValidation>
    <dataValidation type="decimal" operator="greaterThanOrEqual" allowBlank="1" showInputMessage="1" showErrorMessage="1" sqref="I18:I48 I50:I67" xr:uid="{5FD66CAA-03A8-4AE2-BE44-C0BA7783FA15}">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2"/>
  <sheetViews>
    <sheetView view="pageBreakPreview" topLeftCell="A18" zoomScale="70" zoomScaleNormal="80" zoomScaleSheetLayoutView="70" workbookViewId="0">
      <selection activeCell="A35" sqref="A35:XFD35"/>
    </sheetView>
  </sheetViews>
  <sheetFormatPr defaultColWidth="38.5703125" defaultRowHeight="15.75"/>
  <cols>
    <col min="1" max="1" width="5.5703125" style="700" customWidth="1"/>
    <col min="2" max="2" width="18" style="700" customWidth="1"/>
    <col min="3" max="3" width="9.7109375" style="700" customWidth="1"/>
    <col min="4" max="4" width="9.140625" style="700" customWidth="1"/>
    <col min="5" max="5" width="9.28515625" style="700" customWidth="1"/>
    <col min="6" max="6" width="26.42578125" style="658" customWidth="1"/>
    <col min="7" max="7" width="18.5703125" style="658" customWidth="1"/>
    <col min="8" max="8" width="13.85546875" style="658" customWidth="1"/>
    <col min="9" max="9" width="15.7109375" style="658" customWidth="1"/>
    <col min="10" max="10" width="13.85546875" style="658" customWidth="1"/>
    <col min="11" max="11" width="17" style="658" customWidth="1"/>
    <col min="12" max="12" width="108.42578125" style="619" customWidth="1"/>
    <col min="13" max="13" width="8.7109375" style="659" customWidth="1"/>
    <col min="14" max="14" width="14.7109375" style="660" customWidth="1"/>
    <col min="15" max="15" width="16.140625" style="659" customWidth="1"/>
    <col min="16" max="16" width="24" style="659" customWidth="1"/>
    <col min="17" max="17" width="9.140625" style="653" hidden="1" customWidth="1"/>
    <col min="18" max="18" width="16.42578125" style="654" hidden="1" customWidth="1"/>
    <col min="19" max="19" width="15.85546875" style="654" hidden="1" customWidth="1"/>
    <col min="20" max="20" width="16.42578125" style="564" hidden="1" customWidth="1"/>
    <col min="21" max="21" width="16.85546875" style="654" hidden="1" customWidth="1"/>
    <col min="22" max="22" width="14.5703125" style="653" hidden="1" customWidth="1"/>
    <col min="23" max="24" width="9.140625" style="653" hidden="1" customWidth="1"/>
    <col min="25" max="31" width="9.140625" style="653" customWidth="1"/>
    <col min="32" max="243" width="9.140625" style="654" customWidth="1"/>
    <col min="244" max="244" width="12.5703125" style="654" customWidth="1"/>
    <col min="245" max="245" width="73.42578125" style="654" customWidth="1"/>
    <col min="246" max="246" width="8.7109375" style="654" customWidth="1"/>
    <col min="247" max="247" width="10.5703125" style="654" customWidth="1"/>
    <col min="248" max="248" width="14.5703125" style="654" customWidth="1"/>
    <col min="249" max="16384" width="38.5703125" style="654"/>
  </cols>
  <sheetData>
    <row r="1" spans="1:31" ht="24.75" customHeight="1">
      <c r="A1" s="648" t="str">
        <f>Cover!B3</f>
        <v>CC/NT/W-COND/DOM/A10/26/08227</v>
      </c>
      <c r="B1" s="648"/>
      <c r="C1" s="648"/>
      <c r="D1" s="648"/>
      <c r="E1" s="648"/>
      <c r="F1" s="649"/>
      <c r="G1" s="649"/>
      <c r="H1" s="649"/>
      <c r="I1" s="649"/>
      <c r="J1" s="649"/>
      <c r="K1" s="649"/>
      <c r="L1" s="650"/>
      <c r="M1" s="651"/>
      <c r="N1" s="651"/>
      <c r="O1" s="607"/>
      <c r="P1" s="652" t="s">
        <v>17</v>
      </c>
    </row>
    <row r="2" spans="1:31">
      <c r="A2" s="655"/>
      <c r="B2" s="655"/>
      <c r="C2" s="655"/>
      <c r="D2" s="655"/>
      <c r="E2" s="655"/>
      <c r="F2" s="656"/>
      <c r="G2" s="656"/>
      <c r="H2" s="656"/>
      <c r="I2" s="656"/>
      <c r="J2" s="656"/>
      <c r="K2" s="656"/>
      <c r="L2" s="657"/>
      <c r="M2" s="564"/>
      <c r="N2" s="564"/>
      <c r="O2" s="654"/>
      <c r="P2" s="654"/>
    </row>
    <row r="3" spans="1:31" ht="80.25" customHeight="1">
      <c r="A3" s="82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26"/>
      <c r="C3" s="826"/>
      <c r="D3" s="826"/>
      <c r="E3" s="826"/>
      <c r="F3" s="826"/>
      <c r="G3" s="826"/>
      <c r="H3" s="826"/>
      <c r="I3" s="826"/>
      <c r="J3" s="826"/>
      <c r="K3" s="826"/>
      <c r="L3" s="826"/>
      <c r="M3" s="826"/>
      <c r="N3" s="826"/>
      <c r="O3" s="826"/>
      <c r="P3" s="826"/>
    </row>
    <row r="4" spans="1:31">
      <c r="A4" s="827" t="s">
        <v>19</v>
      </c>
      <c r="B4" s="827"/>
      <c r="C4" s="827"/>
      <c r="D4" s="827"/>
      <c r="E4" s="827"/>
      <c r="F4" s="827"/>
      <c r="G4" s="827"/>
      <c r="H4" s="827"/>
      <c r="I4" s="827"/>
      <c r="J4" s="827"/>
      <c r="K4" s="827"/>
      <c r="L4" s="827"/>
      <c r="M4" s="827"/>
      <c r="N4" s="827"/>
      <c r="O4" s="827"/>
      <c r="P4" s="827"/>
    </row>
    <row r="6" spans="1:31" ht="21.75" customHeight="1">
      <c r="A6" s="758" t="s">
        <v>327</v>
      </c>
      <c r="B6" s="758"/>
      <c r="C6" s="564"/>
      <c r="D6" s="562"/>
      <c r="E6" s="564"/>
      <c r="F6" s="564"/>
      <c r="G6" s="564"/>
      <c r="H6" s="564"/>
      <c r="I6" s="564"/>
    </row>
    <row r="7" spans="1:31" ht="21" customHeight="1">
      <c r="A7" s="753">
        <f>'Sch-1'!A7</f>
        <v>0</v>
      </c>
      <c r="B7" s="753"/>
      <c r="C7" s="753"/>
      <c r="D7" s="753"/>
      <c r="E7" s="753"/>
      <c r="F7" s="753"/>
      <c r="G7" s="753"/>
      <c r="H7" s="753"/>
      <c r="I7" s="753"/>
      <c r="J7" s="661"/>
      <c r="K7" s="661"/>
      <c r="L7" s="623"/>
      <c r="M7" s="662" t="s">
        <v>1</v>
      </c>
      <c r="N7" s="663"/>
      <c r="O7" s="654"/>
      <c r="P7" s="654"/>
    </row>
    <row r="8" spans="1:31" ht="22.5" customHeight="1">
      <c r="A8" s="759" t="str">
        <f>"Bidder’s Name and Address  (" &amp; MID('Names of Bidder'!A9,9, 20) &amp; ") :"</f>
        <v>Bidder’s Name and Address  (Sole Bidder) :</v>
      </c>
      <c r="B8" s="759"/>
      <c r="C8" s="759"/>
      <c r="D8" s="759"/>
      <c r="E8" s="759"/>
      <c r="F8" s="759"/>
      <c r="G8" s="759"/>
      <c r="H8" s="570"/>
      <c r="I8" s="570"/>
      <c r="J8" s="664"/>
      <c r="K8" s="664"/>
      <c r="L8" s="664"/>
      <c r="M8" s="665" t="str">
        <f>'Sch-1'!K8</f>
        <v>Contract Services</v>
      </c>
      <c r="N8" s="664"/>
      <c r="O8" s="654"/>
      <c r="P8" s="654"/>
    </row>
    <row r="9" spans="1:31" ht="24.75" customHeight="1">
      <c r="A9" s="566" t="s">
        <v>12</v>
      </c>
      <c r="B9" s="569"/>
      <c r="C9" s="753" t="str">
        <f>'Sch-1'!C9</f>
        <v/>
      </c>
      <c r="D9" s="753"/>
      <c r="E9" s="753"/>
      <c r="F9" s="753"/>
      <c r="G9" s="753"/>
      <c r="H9" s="574"/>
      <c r="I9" s="574"/>
      <c r="J9" s="666"/>
      <c r="K9" s="666"/>
      <c r="L9" s="666"/>
      <c r="M9" s="665" t="str">
        <f>'Sch-1'!K9</f>
        <v>Power Grid Corporation of India Ltd.,</v>
      </c>
      <c r="N9" s="564"/>
      <c r="O9" s="654"/>
      <c r="P9" s="654"/>
    </row>
    <row r="10" spans="1:31" ht="21" customHeight="1">
      <c r="A10" s="566" t="s">
        <v>11</v>
      </c>
      <c r="B10" s="569"/>
      <c r="C10" s="753" t="str">
        <f>'Sch-1'!C10</f>
        <v/>
      </c>
      <c r="D10" s="753"/>
      <c r="E10" s="753"/>
      <c r="F10" s="753"/>
      <c r="G10" s="753"/>
      <c r="H10" s="574"/>
      <c r="I10" s="574"/>
      <c r="J10" s="666"/>
      <c r="K10" s="666"/>
      <c r="L10" s="666"/>
      <c r="M10" s="665" t="str">
        <f>'Sch-1'!K10</f>
        <v>"Saudamini", Plot No.-2</v>
      </c>
      <c r="N10" s="564"/>
      <c r="O10" s="654"/>
      <c r="P10" s="654"/>
    </row>
    <row r="11" spans="1:31" ht="20.25" customHeight="1">
      <c r="A11" s="574"/>
      <c r="B11" s="574"/>
      <c r="C11" s="753" t="str">
        <f>'Sch-1'!C11</f>
        <v/>
      </c>
      <c r="D11" s="753"/>
      <c r="E11" s="753"/>
      <c r="F11" s="753"/>
      <c r="G11" s="753"/>
      <c r="H11" s="574"/>
      <c r="I11" s="574"/>
      <c r="J11" s="666"/>
      <c r="K11" s="666"/>
      <c r="L11" s="666"/>
      <c r="M11" s="665" t="str">
        <f>'Sch-1'!K11</f>
        <v xml:space="preserve">Sector-29, </v>
      </c>
      <c r="N11" s="564"/>
      <c r="O11" s="654"/>
      <c r="P11" s="654"/>
    </row>
    <row r="12" spans="1:31" ht="21" customHeight="1">
      <c r="A12" s="574"/>
      <c r="B12" s="574"/>
      <c r="C12" s="753" t="str">
        <f>'Sch-1'!C12</f>
        <v/>
      </c>
      <c r="D12" s="753"/>
      <c r="E12" s="753"/>
      <c r="F12" s="753"/>
      <c r="G12" s="753"/>
      <c r="H12" s="574"/>
      <c r="I12" s="574"/>
      <c r="J12" s="666"/>
      <c r="K12" s="666"/>
      <c r="L12" s="666"/>
      <c r="M12" s="665" t="str">
        <f>'Sch-1'!K12</f>
        <v>Gurgaon (Haryana) - 122001</v>
      </c>
      <c r="N12" s="564"/>
      <c r="O12" s="654"/>
      <c r="P12" s="654"/>
    </row>
    <row r="13" spans="1:31">
      <c r="A13" s="667"/>
      <c r="B13" s="667"/>
      <c r="C13" s="667"/>
      <c r="D13" s="667"/>
      <c r="E13" s="667"/>
      <c r="F13" s="668"/>
      <c r="G13" s="668"/>
      <c r="H13" s="668"/>
      <c r="I13" s="668"/>
      <c r="J13" s="668"/>
      <c r="K13" s="668"/>
      <c r="L13" s="666"/>
      <c r="M13" s="571"/>
      <c r="N13" s="574"/>
      <c r="O13" s="665"/>
      <c r="P13" s="654"/>
    </row>
    <row r="14" spans="1:31" ht="24.75" customHeight="1" thickBot="1">
      <c r="A14" s="669" t="s">
        <v>21</v>
      </c>
      <c r="B14" s="669"/>
      <c r="C14" s="669"/>
      <c r="D14" s="669"/>
      <c r="E14" s="669"/>
      <c r="F14" s="669"/>
      <c r="G14" s="669"/>
      <c r="H14" s="669"/>
      <c r="I14" s="669"/>
      <c r="J14" s="669"/>
      <c r="K14" s="669"/>
      <c r="L14" s="669"/>
      <c r="M14" s="669"/>
      <c r="N14" s="669"/>
      <c r="O14" s="816" t="s">
        <v>332</v>
      </c>
      <c r="P14" s="816"/>
    </row>
    <row r="15" spans="1:31" s="679" customFormat="1" ht="125.25" customHeight="1">
      <c r="A15" s="670" t="s">
        <v>7</v>
      </c>
      <c r="B15" s="671" t="s">
        <v>250</v>
      </c>
      <c r="C15" s="671" t="s">
        <v>262</v>
      </c>
      <c r="D15" s="671" t="s">
        <v>261</v>
      </c>
      <c r="E15" s="671" t="s">
        <v>263</v>
      </c>
      <c r="F15" s="671" t="s">
        <v>264</v>
      </c>
      <c r="G15" s="670" t="s">
        <v>23</v>
      </c>
      <c r="H15" s="672" t="s">
        <v>301</v>
      </c>
      <c r="I15" s="673" t="s">
        <v>454</v>
      </c>
      <c r="J15" s="673" t="s">
        <v>291</v>
      </c>
      <c r="K15" s="673" t="s">
        <v>453</v>
      </c>
      <c r="L15" s="674" t="s">
        <v>15</v>
      </c>
      <c r="M15" s="675" t="s">
        <v>9</v>
      </c>
      <c r="N15" s="675" t="s">
        <v>16</v>
      </c>
      <c r="O15" s="674" t="s">
        <v>492</v>
      </c>
      <c r="P15" s="674" t="s">
        <v>491</v>
      </c>
      <c r="Q15" s="676"/>
      <c r="R15" s="677" t="s">
        <v>323</v>
      </c>
      <c r="S15" s="678" t="s">
        <v>324</v>
      </c>
      <c r="T15" s="677" t="s">
        <v>321</v>
      </c>
      <c r="U15" s="677" t="s">
        <v>322</v>
      </c>
      <c r="V15" s="676"/>
      <c r="W15" s="676"/>
      <c r="X15" s="676"/>
      <c r="Y15" s="676"/>
      <c r="Z15" s="676"/>
      <c r="AA15" s="676"/>
      <c r="AB15" s="676"/>
      <c r="AC15" s="676"/>
      <c r="AD15" s="676"/>
      <c r="AE15" s="676"/>
    </row>
    <row r="16" spans="1:31" s="679" customFormat="1">
      <c r="A16" s="578">
        <v>1</v>
      </c>
      <c r="B16" s="578">
        <v>2</v>
      </c>
      <c r="C16" s="578">
        <v>3</v>
      </c>
      <c r="D16" s="578">
        <v>4</v>
      </c>
      <c r="E16" s="578">
        <v>5</v>
      </c>
      <c r="F16" s="577">
        <v>6</v>
      </c>
      <c r="G16" s="577">
        <v>7</v>
      </c>
      <c r="H16" s="672">
        <v>8</v>
      </c>
      <c r="I16" s="672">
        <v>9</v>
      </c>
      <c r="J16" s="672">
        <v>10</v>
      </c>
      <c r="K16" s="672">
        <v>11</v>
      </c>
      <c r="L16" s="577">
        <v>12</v>
      </c>
      <c r="M16" s="578">
        <v>13</v>
      </c>
      <c r="N16" s="578">
        <v>14</v>
      </c>
      <c r="O16" s="578">
        <v>15</v>
      </c>
      <c r="P16" s="578" t="s">
        <v>302</v>
      </c>
      <c r="Q16" s="676"/>
      <c r="V16" s="676"/>
      <c r="W16" s="676"/>
      <c r="X16" s="676"/>
      <c r="Y16" s="676"/>
      <c r="Z16" s="676"/>
      <c r="AA16" s="676"/>
      <c r="AB16" s="676"/>
      <c r="AC16" s="676"/>
      <c r="AD16" s="676"/>
      <c r="AE16" s="676"/>
    </row>
    <row r="17" spans="1:31" s="683" customFormat="1" ht="34.5" customHeight="1">
      <c r="A17" s="680" t="str">
        <f>'Sch-1'!A17</f>
        <v>I</v>
      </c>
      <c r="B17" s="632" t="s">
        <v>505</v>
      </c>
      <c r="C17" s="716"/>
      <c r="D17" s="716"/>
      <c r="E17" s="716"/>
      <c r="F17" s="717"/>
      <c r="G17" s="681"/>
      <c r="H17" s="681"/>
      <c r="I17" s="681"/>
      <c r="J17" s="681"/>
      <c r="K17" s="681"/>
      <c r="L17" s="681"/>
      <c r="M17" s="681"/>
      <c r="N17" s="681"/>
      <c r="O17" s="681"/>
      <c r="P17" s="681"/>
      <c r="Q17" s="682"/>
      <c r="V17" s="682"/>
      <c r="W17" s="682"/>
      <c r="X17" s="682"/>
      <c r="Y17" s="682"/>
      <c r="Z17" s="682"/>
      <c r="AA17" s="682"/>
      <c r="AB17" s="682"/>
      <c r="AC17" s="682"/>
      <c r="AD17" s="682"/>
      <c r="AE17" s="682"/>
    </row>
    <row r="18" spans="1:31" ht="47.25">
      <c r="A18" s="684">
        <v>1</v>
      </c>
      <c r="B18" s="685">
        <v>7000033546</v>
      </c>
      <c r="C18" s="685">
        <v>320</v>
      </c>
      <c r="D18" s="685">
        <v>130</v>
      </c>
      <c r="E18" s="685">
        <v>10</v>
      </c>
      <c r="F18" s="685" t="s">
        <v>537</v>
      </c>
      <c r="G18" s="685">
        <v>100002803</v>
      </c>
      <c r="H18" s="685">
        <v>998344</v>
      </c>
      <c r="I18" s="686"/>
      <c r="J18" s="586">
        <v>18</v>
      </c>
      <c r="K18" s="588"/>
      <c r="L18" s="589" t="s">
        <v>469</v>
      </c>
      <c r="M18" s="586" t="s">
        <v>464</v>
      </c>
      <c r="N18" s="586">
        <v>63.036000000000001</v>
      </c>
      <c r="O18" s="638"/>
      <c r="P18" s="687" t="str">
        <f t="shared" ref="P18:P50" si="0">IF(O18=0, "INCLUDED", IF(ISERROR(N18*O18), O18, N18*O18))</f>
        <v>INCLUDED</v>
      </c>
      <c r="Q18" s="601">
        <f t="shared" ref="Q18" si="1">IF(P18="Included",0,P18)</f>
        <v>0</v>
      </c>
      <c r="R18" s="688">
        <f>IF( K18="",J18*(IF(P18="Included",0,P18))/100,K18*(IF(P18="Included",0,P18)))</f>
        <v>0</v>
      </c>
      <c r="S18" s="689">
        <f>Discount!$J$36</f>
        <v>0</v>
      </c>
      <c r="T18" s="688">
        <f>S18*Q18</f>
        <v>0</v>
      </c>
      <c r="U18" s="690">
        <f>IF(K18="",J18*T18/100,K18*T18)</f>
        <v>0</v>
      </c>
      <c r="V18" s="691">
        <f>O18*N18</f>
        <v>0</v>
      </c>
      <c r="W18" s="692"/>
      <c r="X18" s="692"/>
      <c r="Y18" s="692"/>
      <c r="Z18"/>
      <c r="AA18" s="692"/>
    </row>
    <row r="19" spans="1:31" ht="31.5">
      <c r="A19" s="684">
        <v>2</v>
      </c>
      <c r="B19" s="685">
        <v>7000033546</v>
      </c>
      <c r="C19" s="685">
        <v>330</v>
      </c>
      <c r="D19" s="685">
        <v>140</v>
      </c>
      <c r="E19" s="685">
        <v>20</v>
      </c>
      <c r="F19" s="685" t="s">
        <v>538</v>
      </c>
      <c r="G19" s="685">
        <v>100013757</v>
      </c>
      <c r="H19" s="685">
        <v>995468</v>
      </c>
      <c r="I19" s="686"/>
      <c r="J19" s="586">
        <v>18</v>
      </c>
      <c r="K19" s="588"/>
      <c r="L19" s="589" t="s">
        <v>543</v>
      </c>
      <c r="M19" s="586" t="s">
        <v>464</v>
      </c>
      <c r="N19" s="586">
        <v>47.396000000000001</v>
      </c>
      <c r="O19" s="638"/>
      <c r="P19" s="687" t="str">
        <f t="shared" si="0"/>
        <v>INCLUDED</v>
      </c>
      <c r="Q19" s="601">
        <f t="shared" ref="Q19:Q50" si="2">IF(P19="Included",0,P19)</f>
        <v>0</v>
      </c>
      <c r="R19" s="688">
        <f t="shared" ref="R19:R50" si="3">IF( K19="",J19*(IF(P19="Included",0,P19))/100,K19*(IF(P19="Included",0,P19)))</f>
        <v>0</v>
      </c>
      <c r="S19" s="689">
        <f>Discount!$J$36</f>
        <v>0</v>
      </c>
      <c r="T19" s="688">
        <f t="shared" ref="T19:T50" si="4">S19*Q19</f>
        <v>0</v>
      </c>
      <c r="U19" s="690">
        <f t="shared" ref="U19:U50" si="5">IF(K19="",J19*T19/100,K19*T19)</f>
        <v>0</v>
      </c>
      <c r="V19" s="691">
        <f t="shared" ref="V19:V50" si="6">O19*N19</f>
        <v>0</v>
      </c>
      <c r="W19" s="692"/>
      <c r="X19" s="692"/>
      <c r="Y19" s="692"/>
      <c r="Z19"/>
      <c r="AA19" s="692"/>
    </row>
    <row r="20" spans="1:31" ht="47.25">
      <c r="A20" s="684">
        <v>3</v>
      </c>
      <c r="B20" s="685">
        <v>7000033546</v>
      </c>
      <c r="C20" s="685">
        <v>330</v>
      </c>
      <c r="D20" s="685">
        <v>140</v>
      </c>
      <c r="E20" s="685">
        <v>40</v>
      </c>
      <c r="F20" s="685" t="s">
        <v>538</v>
      </c>
      <c r="G20" s="685">
        <v>100057479</v>
      </c>
      <c r="H20" s="685">
        <v>995469</v>
      </c>
      <c r="I20" s="686"/>
      <c r="J20" s="586">
        <v>18</v>
      </c>
      <c r="K20" s="588"/>
      <c r="L20" s="589" t="s">
        <v>544</v>
      </c>
      <c r="M20" s="586" t="s">
        <v>464</v>
      </c>
      <c r="N20" s="586">
        <v>15.64</v>
      </c>
      <c r="O20" s="638"/>
      <c r="P20" s="687" t="str">
        <f t="shared" ref="P20:P29" si="7">IF(O20=0, "INCLUDED", IF(ISERROR(N20*O20), O20, N20*O20))</f>
        <v>INCLUDED</v>
      </c>
      <c r="Q20" s="601">
        <f t="shared" ref="Q20:Q29" si="8">IF(P20="Included",0,P20)</f>
        <v>0</v>
      </c>
      <c r="R20" s="688">
        <f t="shared" ref="R20:R29" si="9">IF( K20="",J20*(IF(P20="Included",0,P20))/100,K20*(IF(P20="Included",0,P20)))</f>
        <v>0</v>
      </c>
      <c r="S20" s="689">
        <f>Discount!$J$36</f>
        <v>0</v>
      </c>
      <c r="T20" s="688">
        <f t="shared" ref="T20:T29" si="10">S20*Q20</f>
        <v>0</v>
      </c>
      <c r="U20" s="690">
        <f t="shared" ref="U20:U29" si="11">IF(K20="",J20*T20/100,K20*T20)</f>
        <v>0</v>
      </c>
      <c r="V20" s="691">
        <f t="shared" ref="V20:V29" si="12">O20*N20</f>
        <v>0</v>
      </c>
      <c r="W20" s="692"/>
      <c r="X20" s="692"/>
      <c r="Y20" s="692"/>
      <c r="Z20"/>
      <c r="AA20" s="692"/>
    </row>
    <row r="21" spans="1:31" ht="25.5" customHeight="1">
      <c r="A21" s="684">
        <v>4</v>
      </c>
      <c r="B21" s="685">
        <v>7000033546</v>
      </c>
      <c r="C21" s="685">
        <v>330</v>
      </c>
      <c r="D21" s="685">
        <v>140</v>
      </c>
      <c r="E21" s="685">
        <v>50</v>
      </c>
      <c r="F21" s="685" t="s">
        <v>538</v>
      </c>
      <c r="G21" s="685">
        <v>100057488</v>
      </c>
      <c r="H21" s="685">
        <v>995468</v>
      </c>
      <c r="I21" s="686"/>
      <c r="J21" s="586">
        <v>18</v>
      </c>
      <c r="K21" s="588"/>
      <c r="L21" s="589" t="s">
        <v>545</v>
      </c>
      <c r="M21" s="586" t="s">
        <v>464</v>
      </c>
      <c r="N21" s="586">
        <v>63.036000000000001</v>
      </c>
      <c r="O21" s="638"/>
      <c r="P21" s="687" t="str">
        <f t="shared" si="7"/>
        <v>INCLUDED</v>
      </c>
      <c r="Q21" s="601">
        <f t="shared" si="8"/>
        <v>0</v>
      </c>
      <c r="R21" s="688">
        <f t="shared" si="9"/>
        <v>0</v>
      </c>
      <c r="S21" s="689">
        <f>Discount!$J$36</f>
        <v>0</v>
      </c>
      <c r="T21" s="688">
        <f t="shared" si="10"/>
        <v>0</v>
      </c>
      <c r="U21" s="690">
        <f t="shared" si="11"/>
        <v>0</v>
      </c>
      <c r="V21" s="691">
        <f t="shared" si="12"/>
        <v>0</v>
      </c>
      <c r="W21" s="692"/>
      <c r="X21" s="692"/>
      <c r="Y21" s="692"/>
      <c r="Z21"/>
      <c r="AA21" s="692"/>
    </row>
    <row r="22" spans="1:31" ht="31.5">
      <c r="A22" s="684">
        <v>5</v>
      </c>
      <c r="B22" s="685">
        <v>7000033546</v>
      </c>
      <c r="C22" s="685">
        <v>340</v>
      </c>
      <c r="D22" s="685">
        <v>150</v>
      </c>
      <c r="E22" s="685">
        <v>10</v>
      </c>
      <c r="F22" s="685" t="s">
        <v>539</v>
      </c>
      <c r="G22" s="685">
        <v>100023085</v>
      </c>
      <c r="H22" s="685">
        <v>995455</v>
      </c>
      <c r="I22" s="686"/>
      <c r="J22" s="586">
        <v>18</v>
      </c>
      <c r="K22" s="588"/>
      <c r="L22" s="589" t="s">
        <v>473</v>
      </c>
      <c r="M22" s="586" t="s">
        <v>465</v>
      </c>
      <c r="N22" s="586">
        <v>1</v>
      </c>
      <c r="O22" s="638"/>
      <c r="P22" s="687" t="str">
        <f t="shared" si="7"/>
        <v>INCLUDED</v>
      </c>
      <c r="Q22" s="601">
        <f t="shared" si="8"/>
        <v>0</v>
      </c>
      <c r="R22" s="688">
        <f t="shared" si="9"/>
        <v>0</v>
      </c>
      <c r="S22" s="689">
        <f>Discount!$J$36</f>
        <v>0</v>
      </c>
      <c r="T22" s="688">
        <f t="shared" si="10"/>
        <v>0</v>
      </c>
      <c r="U22" s="690">
        <f t="shared" si="11"/>
        <v>0</v>
      </c>
      <c r="V22" s="691">
        <f t="shared" si="12"/>
        <v>0</v>
      </c>
      <c r="W22" s="692"/>
      <c r="X22" s="692"/>
      <c r="Y22" s="692"/>
      <c r="Z22"/>
      <c r="AA22" s="692"/>
    </row>
    <row r="23" spans="1:31" ht="31.5">
      <c r="A23" s="684">
        <v>6</v>
      </c>
      <c r="B23" s="685">
        <v>7000033546</v>
      </c>
      <c r="C23" s="685">
        <v>350</v>
      </c>
      <c r="D23" s="685">
        <v>170</v>
      </c>
      <c r="E23" s="685">
        <v>10</v>
      </c>
      <c r="F23" s="685" t="s">
        <v>540</v>
      </c>
      <c r="G23" s="685">
        <v>100038034</v>
      </c>
      <c r="H23" s="685">
        <v>995455</v>
      </c>
      <c r="I23" s="686"/>
      <c r="J23" s="586">
        <v>18</v>
      </c>
      <c r="K23" s="588"/>
      <c r="L23" s="589" t="s">
        <v>470</v>
      </c>
      <c r="M23" s="586" t="s">
        <v>467</v>
      </c>
      <c r="N23" s="586">
        <v>2</v>
      </c>
      <c r="O23" s="638"/>
      <c r="P23" s="687" t="str">
        <f t="shared" si="7"/>
        <v>INCLUDED</v>
      </c>
      <c r="Q23" s="601">
        <f t="shared" si="8"/>
        <v>0</v>
      </c>
      <c r="R23" s="688">
        <f t="shared" si="9"/>
        <v>0</v>
      </c>
      <c r="S23" s="689">
        <f>Discount!$J$36</f>
        <v>0</v>
      </c>
      <c r="T23" s="688">
        <f t="shared" si="10"/>
        <v>0</v>
      </c>
      <c r="U23" s="690">
        <f t="shared" si="11"/>
        <v>0</v>
      </c>
      <c r="V23" s="691">
        <f t="shared" si="12"/>
        <v>0</v>
      </c>
      <c r="W23" s="692"/>
      <c r="X23" s="692"/>
      <c r="Y23" s="692"/>
      <c r="Z23"/>
      <c r="AA23" s="692"/>
    </row>
    <row r="24" spans="1:31" ht="31.5">
      <c r="A24" s="684">
        <v>7</v>
      </c>
      <c r="B24" s="685">
        <v>7000033546</v>
      </c>
      <c r="C24" s="685">
        <v>350</v>
      </c>
      <c r="D24" s="685">
        <v>170</v>
      </c>
      <c r="E24" s="685">
        <v>20</v>
      </c>
      <c r="F24" s="685" t="s">
        <v>540</v>
      </c>
      <c r="G24" s="685">
        <v>100057480</v>
      </c>
      <c r="H24" s="685">
        <v>995455</v>
      </c>
      <c r="I24" s="686"/>
      <c r="J24" s="586">
        <v>18</v>
      </c>
      <c r="K24" s="588"/>
      <c r="L24" s="589" t="s">
        <v>546</v>
      </c>
      <c r="M24" s="586" t="s">
        <v>467</v>
      </c>
      <c r="N24" s="586">
        <v>1.0509999999999999</v>
      </c>
      <c r="O24" s="638"/>
      <c r="P24" s="687" t="str">
        <f t="shared" si="7"/>
        <v>INCLUDED</v>
      </c>
      <c r="Q24" s="601">
        <f t="shared" si="8"/>
        <v>0</v>
      </c>
      <c r="R24" s="688">
        <f t="shared" si="9"/>
        <v>0</v>
      </c>
      <c r="S24" s="689">
        <f>Discount!$J$36</f>
        <v>0</v>
      </c>
      <c r="T24" s="688">
        <f t="shared" si="10"/>
        <v>0</v>
      </c>
      <c r="U24" s="690">
        <f t="shared" si="11"/>
        <v>0</v>
      </c>
      <c r="V24" s="691">
        <f t="shared" si="12"/>
        <v>0</v>
      </c>
      <c r="W24" s="692"/>
      <c r="X24" s="692"/>
      <c r="Y24" s="692"/>
      <c r="Z24"/>
      <c r="AA24" s="692"/>
    </row>
    <row r="25" spans="1:31" ht="31.5">
      <c r="A25" s="684">
        <v>8</v>
      </c>
      <c r="B25" s="685">
        <v>7000033546</v>
      </c>
      <c r="C25" s="685">
        <v>360</v>
      </c>
      <c r="D25" s="685">
        <v>180</v>
      </c>
      <c r="E25" s="685">
        <v>10</v>
      </c>
      <c r="F25" s="685" t="s">
        <v>541</v>
      </c>
      <c r="G25" s="685">
        <v>100001274</v>
      </c>
      <c r="H25" s="685">
        <v>995444</v>
      </c>
      <c r="I25" s="686"/>
      <c r="J25" s="586">
        <v>18</v>
      </c>
      <c r="K25" s="588"/>
      <c r="L25" s="589" t="s">
        <v>547</v>
      </c>
      <c r="M25" s="586" t="s">
        <v>463</v>
      </c>
      <c r="N25" s="586">
        <v>189</v>
      </c>
      <c r="O25" s="638"/>
      <c r="P25" s="687" t="str">
        <f t="shared" si="7"/>
        <v>INCLUDED</v>
      </c>
      <c r="Q25" s="601">
        <f t="shared" si="8"/>
        <v>0</v>
      </c>
      <c r="R25" s="688">
        <f t="shared" si="9"/>
        <v>0</v>
      </c>
      <c r="S25" s="689">
        <f>Discount!$J$36</f>
        <v>0</v>
      </c>
      <c r="T25" s="688">
        <f t="shared" si="10"/>
        <v>0</v>
      </c>
      <c r="U25" s="690">
        <f t="shared" si="11"/>
        <v>0</v>
      </c>
      <c r="V25" s="691">
        <f t="shared" si="12"/>
        <v>0</v>
      </c>
      <c r="W25" s="692"/>
      <c r="X25" s="692"/>
      <c r="Y25" s="692"/>
      <c r="Z25"/>
      <c r="AA25" s="692"/>
    </row>
    <row r="26" spans="1:31" ht="31.5">
      <c r="A26" s="684">
        <v>9</v>
      </c>
      <c r="B26" s="685">
        <v>7000033546</v>
      </c>
      <c r="C26" s="685">
        <v>360</v>
      </c>
      <c r="D26" s="685">
        <v>180</v>
      </c>
      <c r="E26" s="685">
        <v>20</v>
      </c>
      <c r="F26" s="685" t="s">
        <v>541</v>
      </c>
      <c r="G26" s="685">
        <v>100001275</v>
      </c>
      <c r="H26" s="685">
        <v>995444</v>
      </c>
      <c r="I26" s="686"/>
      <c r="J26" s="586">
        <v>18</v>
      </c>
      <c r="K26" s="588"/>
      <c r="L26" s="589" t="s">
        <v>548</v>
      </c>
      <c r="M26" s="586" t="s">
        <v>463</v>
      </c>
      <c r="N26" s="586">
        <v>189</v>
      </c>
      <c r="O26" s="638"/>
      <c r="P26" s="687" t="str">
        <f t="shared" si="7"/>
        <v>INCLUDED</v>
      </c>
      <c r="Q26" s="601">
        <f t="shared" si="8"/>
        <v>0</v>
      </c>
      <c r="R26" s="688">
        <f t="shared" si="9"/>
        <v>0</v>
      </c>
      <c r="S26" s="689">
        <f>Discount!$J$36</f>
        <v>0</v>
      </c>
      <c r="T26" s="688">
        <f t="shared" si="10"/>
        <v>0</v>
      </c>
      <c r="U26" s="690">
        <f t="shared" si="11"/>
        <v>0</v>
      </c>
      <c r="V26" s="691">
        <f t="shared" si="12"/>
        <v>0</v>
      </c>
      <c r="W26" s="692"/>
      <c r="X26" s="692"/>
      <c r="Y26" s="692"/>
      <c r="Z26"/>
      <c r="AA26" s="692"/>
    </row>
    <row r="27" spans="1:31" ht="31.5">
      <c r="A27" s="684">
        <v>10</v>
      </c>
      <c r="B27" s="685">
        <v>7000033546</v>
      </c>
      <c r="C27" s="685">
        <v>360</v>
      </c>
      <c r="D27" s="685">
        <v>180</v>
      </c>
      <c r="E27" s="685">
        <v>30</v>
      </c>
      <c r="F27" s="685" t="s">
        <v>541</v>
      </c>
      <c r="G27" s="685">
        <v>100001276</v>
      </c>
      <c r="H27" s="685">
        <v>995444</v>
      </c>
      <c r="I27" s="686"/>
      <c r="J27" s="586">
        <v>18</v>
      </c>
      <c r="K27" s="588"/>
      <c r="L27" s="589" t="s">
        <v>549</v>
      </c>
      <c r="M27" s="586" t="s">
        <v>466</v>
      </c>
      <c r="N27" s="586">
        <v>189</v>
      </c>
      <c r="O27" s="638"/>
      <c r="P27" s="687" t="str">
        <f t="shared" si="7"/>
        <v>INCLUDED</v>
      </c>
      <c r="Q27" s="601">
        <f t="shared" si="8"/>
        <v>0</v>
      </c>
      <c r="R27" s="688">
        <f t="shared" si="9"/>
        <v>0</v>
      </c>
      <c r="S27" s="689">
        <f>Discount!$J$36</f>
        <v>0</v>
      </c>
      <c r="T27" s="688">
        <f t="shared" si="10"/>
        <v>0</v>
      </c>
      <c r="U27" s="690">
        <f t="shared" si="11"/>
        <v>0</v>
      </c>
      <c r="V27" s="691">
        <f t="shared" si="12"/>
        <v>0</v>
      </c>
      <c r="W27" s="692"/>
      <c r="X27" s="692"/>
      <c r="Y27" s="692"/>
      <c r="Z27"/>
      <c r="AA27" s="692"/>
    </row>
    <row r="28" spans="1:31" ht="31.5">
      <c r="A28" s="684">
        <v>11</v>
      </c>
      <c r="B28" s="685">
        <v>7000033546</v>
      </c>
      <c r="C28" s="685">
        <v>360</v>
      </c>
      <c r="D28" s="685">
        <v>180</v>
      </c>
      <c r="E28" s="685">
        <v>40</v>
      </c>
      <c r="F28" s="685" t="s">
        <v>541</v>
      </c>
      <c r="G28" s="685">
        <v>100001277</v>
      </c>
      <c r="H28" s="685">
        <v>995444</v>
      </c>
      <c r="I28" s="686"/>
      <c r="J28" s="586">
        <v>18</v>
      </c>
      <c r="K28" s="588"/>
      <c r="L28" s="589" t="s">
        <v>550</v>
      </c>
      <c r="M28" s="586" t="s">
        <v>463</v>
      </c>
      <c r="N28" s="586">
        <v>65</v>
      </c>
      <c r="O28" s="638"/>
      <c r="P28" s="687" t="str">
        <f t="shared" si="7"/>
        <v>INCLUDED</v>
      </c>
      <c r="Q28" s="601">
        <f t="shared" si="8"/>
        <v>0</v>
      </c>
      <c r="R28" s="688">
        <f t="shared" si="9"/>
        <v>0</v>
      </c>
      <c r="S28" s="689">
        <f>Discount!$J$36</f>
        <v>0</v>
      </c>
      <c r="T28" s="688">
        <f t="shared" si="10"/>
        <v>0</v>
      </c>
      <c r="U28" s="690">
        <f t="shared" si="11"/>
        <v>0</v>
      </c>
      <c r="V28" s="691">
        <f t="shared" si="12"/>
        <v>0</v>
      </c>
      <c r="W28" s="692"/>
      <c r="X28" s="692"/>
      <c r="Y28" s="692"/>
      <c r="Z28"/>
      <c r="AA28" s="692"/>
    </row>
    <row r="29" spans="1:31" ht="31.5">
      <c r="A29" s="684">
        <v>12</v>
      </c>
      <c r="B29" s="685">
        <v>7000033546</v>
      </c>
      <c r="C29" s="685">
        <v>360</v>
      </c>
      <c r="D29" s="685">
        <v>180</v>
      </c>
      <c r="E29" s="685">
        <v>50</v>
      </c>
      <c r="F29" s="685" t="s">
        <v>541</v>
      </c>
      <c r="G29" s="685">
        <v>100013759</v>
      </c>
      <c r="H29" s="685">
        <v>995444</v>
      </c>
      <c r="I29" s="686"/>
      <c r="J29" s="586">
        <v>18</v>
      </c>
      <c r="K29" s="588"/>
      <c r="L29" s="589" t="s">
        <v>551</v>
      </c>
      <c r="M29" s="586" t="s">
        <v>466</v>
      </c>
      <c r="N29" s="586">
        <v>189</v>
      </c>
      <c r="O29" s="638"/>
      <c r="P29" s="687" t="str">
        <f t="shared" si="7"/>
        <v>INCLUDED</v>
      </c>
      <c r="Q29" s="601">
        <f t="shared" si="8"/>
        <v>0</v>
      </c>
      <c r="R29" s="688">
        <f t="shared" si="9"/>
        <v>0</v>
      </c>
      <c r="S29" s="689">
        <f>Discount!$J$36</f>
        <v>0</v>
      </c>
      <c r="T29" s="688">
        <f t="shared" si="10"/>
        <v>0</v>
      </c>
      <c r="U29" s="690">
        <f t="shared" si="11"/>
        <v>0</v>
      </c>
      <c r="V29" s="691">
        <f t="shared" si="12"/>
        <v>0</v>
      </c>
      <c r="W29" s="692"/>
      <c r="X29" s="692"/>
      <c r="Y29" s="692"/>
      <c r="Z29"/>
      <c r="AA29" s="692"/>
    </row>
    <row r="30" spans="1:31" ht="31.5">
      <c r="A30" s="684">
        <v>13</v>
      </c>
      <c r="B30" s="685">
        <v>7000033546</v>
      </c>
      <c r="C30" s="685">
        <v>360</v>
      </c>
      <c r="D30" s="685">
        <v>180</v>
      </c>
      <c r="E30" s="685">
        <v>80</v>
      </c>
      <c r="F30" s="685" t="s">
        <v>541</v>
      </c>
      <c r="G30" s="685">
        <v>100040579</v>
      </c>
      <c r="H30" s="685">
        <v>998739</v>
      </c>
      <c r="I30" s="686"/>
      <c r="J30" s="586">
        <v>18</v>
      </c>
      <c r="K30" s="588"/>
      <c r="L30" s="589" t="s">
        <v>552</v>
      </c>
      <c r="M30" s="586" t="s">
        <v>463</v>
      </c>
      <c r="N30" s="586">
        <v>430</v>
      </c>
      <c r="O30" s="638"/>
      <c r="P30" s="687" t="str">
        <f t="shared" si="0"/>
        <v>INCLUDED</v>
      </c>
      <c r="Q30" s="601">
        <f t="shared" si="2"/>
        <v>0</v>
      </c>
      <c r="R30" s="688">
        <f t="shared" si="3"/>
        <v>0</v>
      </c>
      <c r="S30" s="689">
        <f>Discount!$J$36</f>
        <v>0</v>
      </c>
      <c r="T30" s="688">
        <f t="shared" si="4"/>
        <v>0</v>
      </c>
      <c r="U30" s="690">
        <f t="shared" si="5"/>
        <v>0</v>
      </c>
      <c r="V30" s="691">
        <f t="shared" si="6"/>
        <v>0</v>
      </c>
      <c r="W30" s="692"/>
      <c r="X30" s="692"/>
      <c r="Y30" s="692"/>
      <c r="Z30"/>
      <c r="AA30" s="692"/>
    </row>
    <row r="31" spans="1:31" ht="31.5">
      <c r="A31" s="684">
        <v>14</v>
      </c>
      <c r="B31" s="685">
        <v>7000033546</v>
      </c>
      <c r="C31" s="685">
        <v>360</v>
      </c>
      <c r="D31" s="685">
        <v>180</v>
      </c>
      <c r="E31" s="685">
        <v>90</v>
      </c>
      <c r="F31" s="685" t="s">
        <v>541</v>
      </c>
      <c r="G31" s="685">
        <v>100040580</v>
      </c>
      <c r="H31" s="685">
        <v>998739</v>
      </c>
      <c r="I31" s="686"/>
      <c r="J31" s="586">
        <v>18</v>
      </c>
      <c r="K31" s="588"/>
      <c r="L31" s="589" t="s">
        <v>553</v>
      </c>
      <c r="M31" s="586" t="s">
        <v>463</v>
      </c>
      <c r="N31" s="586">
        <v>1720</v>
      </c>
      <c r="O31" s="638"/>
      <c r="P31" s="687" t="str">
        <f t="shared" si="0"/>
        <v>INCLUDED</v>
      </c>
      <c r="Q31" s="601">
        <f t="shared" si="2"/>
        <v>0</v>
      </c>
      <c r="R31" s="688">
        <f t="shared" si="3"/>
        <v>0</v>
      </c>
      <c r="S31" s="689">
        <f>Discount!$J$36</f>
        <v>0</v>
      </c>
      <c r="T31" s="688">
        <f t="shared" si="4"/>
        <v>0</v>
      </c>
      <c r="U31" s="690">
        <f t="shared" si="5"/>
        <v>0</v>
      </c>
      <c r="V31" s="691">
        <f t="shared" si="6"/>
        <v>0</v>
      </c>
      <c r="W31" s="692"/>
      <c r="X31" s="692"/>
      <c r="Y31" s="692"/>
      <c r="Z31"/>
      <c r="AA31" s="692"/>
    </row>
    <row r="32" spans="1:31" ht="31.5">
      <c r="A32" s="684">
        <v>15</v>
      </c>
      <c r="B32" s="685">
        <v>7000033546</v>
      </c>
      <c r="C32" s="685">
        <v>370</v>
      </c>
      <c r="D32" s="685">
        <v>190</v>
      </c>
      <c r="E32" s="685">
        <v>10</v>
      </c>
      <c r="F32" s="685" t="s">
        <v>542</v>
      </c>
      <c r="G32" s="685">
        <v>100056872</v>
      </c>
      <c r="H32" s="685">
        <v>995469</v>
      </c>
      <c r="I32" s="686"/>
      <c r="J32" s="586">
        <v>18</v>
      </c>
      <c r="K32" s="588"/>
      <c r="L32" s="589" t="s">
        <v>497</v>
      </c>
      <c r="M32" s="586" t="s">
        <v>463</v>
      </c>
      <c r="N32" s="586">
        <v>18</v>
      </c>
      <c r="O32" s="638"/>
      <c r="P32" s="687" t="str">
        <f t="shared" si="0"/>
        <v>INCLUDED</v>
      </c>
      <c r="Q32" s="601">
        <f t="shared" si="2"/>
        <v>0</v>
      </c>
      <c r="R32" s="688">
        <f t="shared" si="3"/>
        <v>0</v>
      </c>
      <c r="S32" s="689">
        <f>Discount!$J$36</f>
        <v>0</v>
      </c>
      <c r="T32" s="688">
        <f t="shared" si="4"/>
        <v>0</v>
      </c>
      <c r="U32" s="690">
        <f t="shared" si="5"/>
        <v>0</v>
      </c>
      <c r="V32" s="691">
        <f t="shared" si="6"/>
        <v>0</v>
      </c>
      <c r="W32" s="692"/>
      <c r="X32" s="692"/>
      <c r="Y32" s="692"/>
      <c r="Z32"/>
      <c r="AA32" s="692"/>
    </row>
    <row r="33" spans="1:31" ht="31.5">
      <c r="A33" s="684">
        <v>16</v>
      </c>
      <c r="B33" s="685">
        <v>7000033546</v>
      </c>
      <c r="C33" s="685">
        <v>370</v>
      </c>
      <c r="D33" s="685">
        <v>190</v>
      </c>
      <c r="E33" s="685">
        <v>20</v>
      </c>
      <c r="F33" s="685" t="s">
        <v>542</v>
      </c>
      <c r="G33" s="685">
        <v>100056873</v>
      </c>
      <c r="H33" s="685">
        <v>995469</v>
      </c>
      <c r="I33" s="686"/>
      <c r="J33" s="586">
        <v>18</v>
      </c>
      <c r="K33" s="588"/>
      <c r="L33" s="589" t="s">
        <v>498</v>
      </c>
      <c r="M33" s="586" t="s">
        <v>463</v>
      </c>
      <c r="N33" s="586">
        <v>6</v>
      </c>
      <c r="O33" s="638"/>
      <c r="P33" s="687" t="str">
        <f t="shared" si="0"/>
        <v>INCLUDED</v>
      </c>
      <c r="Q33" s="601">
        <f t="shared" si="2"/>
        <v>0</v>
      </c>
      <c r="R33" s="688">
        <f t="shared" si="3"/>
        <v>0</v>
      </c>
      <c r="S33" s="689">
        <f>Discount!$J$36</f>
        <v>0</v>
      </c>
      <c r="T33" s="688">
        <f t="shared" si="4"/>
        <v>0</v>
      </c>
      <c r="U33" s="690">
        <f t="shared" si="5"/>
        <v>0</v>
      </c>
      <c r="V33" s="691">
        <f t="shared" si="6"/>
        <v>0</v>
      </c>
      <c r="W33" s="692"/>
      <c r="X33" s="692"/>
      <c r="Y33" s="692"/>
      <c r="Z33"/>
      <c r="AA33" s="692"/>
    </row>
    <row r="34" spans="1:31" ht="31.5">
      <c r="A34" s="684">
        <v>17</v>
      </c>
      <c r="B34" s="685">
        <v>7000033546</v>
      </c>
      <c r="C34" s="685">
        <v>370</v>
      </c>
      <c r="D34" s="685">
        <v>190</v>
      </c>
      <c r="E34" s="685">
        <v>30</v>
      </c>
      <c r="F34" s="685" t="s">
        <v>542</v>
      </c>
      <c r="G34" s="685">
        <v>100056874</v>
      </c>
      <c r="H34" s="685">
        <v>995469</v>
      </c>
      <c r="I34" s="686"/>
      <c r="J34" s="586">
        <v>18</v>
      </c>
      <c r="K34" s="588"/>
      <c r="L34" s="589" t="s">
        <v>499</v>
      </c>
      <c r="M34" s="586" t="s">
        <v>463</v>
      </c>
      <c r="N34" s="586">
        <v>10</v>
      </c>
      <c r="O34" s="638"/>
      <c r="P34" s="687" t="str">
        <f t="shared" si="0"/>
        <v>INCLUDED</v>
      </c>
      <c r="Q34" s="601">
        <f t="shared" si="2"/>
        <v>0</v>
      </c>
      <c r="R34" s="688">
        <f t="shared" si="3"/>
        <v>0</v>
      </c>
      <c r="S34" s="689">
        <f>Discount!$J$36</f>
        <v>0</v>
      </c>
      <c r="T34" s="688">
        <f t="shared" si="4"/>
        <v>0</v>
      </c>
      <c r="U34" s="690">
        <f t="shared" si="5"/>
        <v>0</v>
      </c>
      <c r="V34" s="691">
        <f t="shared" si="6"/>
        <v>0</v>
      </c>
      <c r="W34" s="692"/>
      <c r="X34" s="692"/>
      <c r="Y34" s="692"/>
      <c r="Z34"/>
      <c r="AA34" s="692"/>
    </row>
    <row r="35" spans="1:31" s="683" customFormat="1" ht="34.5" customHeight="1">
      <c r="A35" s="680" t="s">
        <v>59</v>
      </c>
      <c r="B35" s="632" t="s">
        <v>506</v>
      </c>
      <c r="C35" s="716"/>
      <c r="D35" s="716"/>
      <c r="E35" s="716"/>
      <c r="F35" s="717"/>
      <c r="G35" s="681"/>
      <c r="H35" s="681"/>
      <c r="I35" s="681"/>
      <c r="J35" s="681"/>
      <c r="K35" s="681"/>
      <c r="L35" s="681"/>
      <c r="M35" s="681"/>
      <c r="N35" s="681"/>
      <c r="O35" s="681"/>
      <c r="P35" s="681"/>
      <c r="Q35" s="682"/>
      <c r="V35" s="682"/>
      <c r="W35" s="682"/>
      <c r="X35" s="682"/>
      <c r="Y35" s="682"/>
      <c r="Z35" s="682"/>
      <c r="AA35" s="682"/>
      <c r="AB35" s="682"/>
      <c r="AC35" s="682"/>
      <c r="AD35" s="682"/>
      <c r="AE35" s="682"/>
    </row>
    <row r="36" spans="1:31" ht="47.25">
      <c r="A36" s="684">
        <v>18</v>
      </c>
      <c r="B36" s="685">
        <v>7000033546</v>
      </c>
      <c r="C36" s="685">
        <v>560</v>
      </c>
      <c r="D36" s="685">
        <v>80</v>
      </c>
      <c r="E36" s="685">
        <v>10</v>
      </c>
      <c r="F36" s="685" t="s">
        <v>537</v>
      </c>
      <c r="G36" s="685">
        <v>100002803</v>
      </c>
      <c r="H36" s="685">
        <v>998344</v>
      </c>
      <c r="I36" s="686"/>
      <c r="J36" s="586">
        <v>18</v>
      </c>
      <c r="K36" s="588"/>
      <c r="L36" s="589" t="s">
        <v>469</v>
      </c>
      <c r="M36" s="586" t="s">
        <v>464</v>
      </c>
      <c r="N36" s="586">
        <v>101.246</v>
      </c>
      <c r="O36" s="638"/>
      <c r="P36" s="687" t="str">
        <f t="shared" si="0"/>
        <v>INCLUDED</v>
      </c>
      <c r="Q36" s="601">
        <f t="shared" si="2"/>
        <v>0</v>
      </c>
      <c r="R36" s="688">
        <f t="shared" si="3"/>
        <v>0</v>
      </c>
      <c r="S36" s="689">
        <f>Discount!$J$36</f>
        <v>0</v>
      </c>
      <c r="T36" s="688">
        <f t="shared" si="4"/>
        <v>0</v>
      </c>
      <c r="U36" s="690">
        <f t="shared" si="5"/>
        <v>0</v>
      </c>
      <c r="V36" s="691">
        <f t="shared" si="6"/>
        <v>0</v>
      </c>
      <c r="W36" s="692"/>
      <c r="X36" s="692"/>
      <c r="Y36" s="692"/>
      <c r="Z36"/>
      <c r="AA36" s="692"/>
    </row>
    <row r="37" spans="1:31" ht="44.25" customHeight="1">
      <c r="A37" s="684">
        <v>19</v>
      </c>
      <c r="B37" s="685">
        <v>7000033546</v>
      </c>
      <c r="C37" s="685">
        <v>570</v>
      </c>
      <c r="D37" s="685">
        <v>90</v>
      </c>
      <c r="E37" s="685">
        <v>20</v>
      </c>
      <c r="F37" s="685" t="s">
        <v>538</v>
      </c>
      <c r="G37" s="685">
        <v>100013757</v>
      </c>
      <c r="H37" s="685">
        <v>995468</v>
      </c>
      <c r="I37" s="686"/>
      <c r="J37" s="586">
        <v>18</v>
      </c>
      <c r="K37" s="588"/>
      <c r="L37" s="589" t="s">
        <v>543</v>
      </c>
      <c r="M37" s="586" t="s">
        <v>464</v>
      </c>
      <c r="N37" s="586">
        <v>97.765000000000001</v>
      </c>
      <c r="O37" s="638"/>
      <c r="P37" s="687" t="str">
        <f t="shared" si="0"/>
        <v>INCLUDED</v>
      </c>
      <c r="Q37" s="601">
        <f t="shared" si="2"/>
        <v>0</v>
      </c>
      <c r="R37" s="688">
        <f t="shared" si="3"/>
        <v>0</v>
      </c>
      <c r="S37" s="689">
        <f>Discount!$J$36</f>
        <v>0</v>
      </c>
      <c r="T37" s="688">
        <f t="shared" si="4"/>
        <v>0</v>
      </c>
      <c r="U37" s="690">
        <f t="shared" si="5"/>
        <v>0</v>
      </c>
      <c r="V37" s="691">
        <f t="shared" si="6"/>
        <v>0</v>
      </c>
      <c r="W37" s="692"/>
      <c r="X37" s="692"/>
      <c r="Y37" s="692"/>
      <c r="Z37"/>
      <c r="AA37" s="692"/>
    </row>
    <row r="38" spans="1:31" ht="47.25">
      <c r="A38" s="684">
        <v>20</v>
      </c>
      <c r="B38" s="685">
        <v>7000033546</v>
      </c>
      <c r="C38" s="685">
        <v>570</v>
      </c>
      <c r="D38" s="685">
        <v>90</v>
      </c>
      <c r="E38" s="685">
        <v>40</v>
      </c>
      <c r="F38" s="685" t="s">
        <v>538</v>
      </c>
      <c r="G38" s="685">
        <v>100057479</v>
      </c>
      <c r="H38" s="685">
        <v>995469</v>
      </c>
      <c r="I38" s="686"/>
      <c r="J38" s="586">
        <v>18</v>
      </c>
      <c r="K38" s="588"/>
      <c r="L38" s="589" t="s">
        <v>544</v>
      </c>
      <c r="M38" s="586" t="s">
        <v>464</v>
      </c>
      <c r="N38" s="586">
        <v>3.4809999999999999</v>
      </c>
      <c r="O38" s="638"/>
      <c r="P38" s="687" t="str">
        <f t="shared" si="0"/>
        <v>INCLUDED</v>
      </c>
      <c r="Q38" s="601">
        <f t="shared" si="2"/>
        <v>0</v>
      </c>
      <c r="R38" s="688">
        <f t="shared" si="3"/>
        <v>0</v>
      </c>
      <c r="S38" s="689">
        <f>Discount!$J$36</f>
        <v>0</v>
      </c>
      <c r="T38" s="688">
        <f t="shared" si="4"/>
        <v>0</v>
      </c>
      <c r="U38" s="690">
        <f t="shared" si="5"/>
        <v>0</v>
      </c>
      <c r="V38" s="691">
        <f t="shared" si="6"/>
        <v>0</v>
      </c>
      <c r="W38" s="692"/>
      <c r="X38" s="692"/>
      <c r="Y38" s="692"/>
      <c r="Z38"/>
      <c r="AA38" s="692"/>
    </row>
    <row r="39" spans="1:31">
      <c r="A39" s="684">
        <v>21</v>
      </c>
      <c r="B39" s="685">
        <v>7000033546</v>
      </c>
      <c r="C39" s="685">
        <v>570</v>
      </c>
      <c r="D39" s="685">
        <v>90</v>
      </c>
      <c r="E39" s="685">
        <v>50</v>
      </c>
      <c r="F39" s="685" t="s">
        <v>538</v>
      </c>
      <c r="G39" s="685">
        <v>100057488</v>
      </c>
      <c r="H39" s="685">
        <v>995468</v>
      </c>
      <c r="I39" s="686"/>
      <c r="J39" s="586">
        <v>18</v>
      </c>
      <c r="K39" s="588"/>
      <c r="L39" s="589" t="s">
        <v>545</v>
      </c>
      <c r="M39" s="586" t="s">
        <v>464</v>
      </c>
      <c r="N39" s="586">
        <v>101.246</v>
      </c>
      <c r="O39" s="638"/>
      <c r="P39" s="687" t="str">
        <f t="shared" si="0"/>
        <v>INCLUDED</v>
      </c>
      <c r="Q39" s="601">
        <f t="shared" si="2"/>
        <v>0</v>
      </c>
      <c r="R39" s="688">
        <f t="shared" si="3"/>
        <v>0</v>
      </c>
      <c r="S39" s="689">
        <f>Discount!$J$36</f>
        <v>0</v>
      </c>
      <c r="T39" s="688">
        <f t="shared" si="4"/>
        <v>0</v>
      </c>
      <c r="U39" s="690">
        <f t="shared" si="5"/>
        <v>0</v>
      </c>
      <c r="V39" s="691">
        <f t="shared" si="6"/>
        <v>0</v>
      </c>
      <c r="W39" s="692"/>
      <c r="X39" s="692"/>
      <c r="Y39" s="692"/>
      <c r="Z39"/>
      <c r="AA39" s="692"/>
    </row>
    <row r="40" spans="1:31" ht="31.5">
      <c r="A40" s="684">
        <v>22</v>
      </c>
      <c r="B40" s="685">
        <v>7000033546</v>
      </c>
      <c r="C40" s="685">
        <v>580</v>
      </c>
      <c r="D40" s="685">
        <v>100</v>
      </c>
      <c r="E40" s="685">
        <v>10</v>
      </c>
      <c r="F40" s="685" t="s">
        <v>539</v>
      </c>
      <c r="G40" s="685">
        <v>100023085</v>
      </c>
      <c r="H40" s="685">
        <v>995455</v>
      </c>
      <c r="I40" s="686"/>
      <c r="J40" s="586">
        <v>18</v>
      </c>
      <c r="K40" s="588"/>
      <c r="L40" s="589" t="s">
        <v>473</v>
      </c>
      <c r="M40" s="586" t="s">
        <v>465</v>
      </c>
      <c r="N40" s="586">
        <v>1</v>
      </c>
      <c r="O40" s="638"/>
      <c r="P40" s="687" t="str">
        <f t="shared" si="0"/>
        <v>INCLUDED</v>
      </c>
      <c r="Q40" s="601">
        <f t="shared" si="2"/>
        <v>0</v>
      </c>
      <c r="R40" s="688">
        <f t="shared" si="3"/>
        <v>0</v>
      </c>
      <c r="S40" s="689">
        <f>Discount!$J$36</f>
        <v>0</v>
      </c>
      <c r="T40" s="688">
        <f t="shared" si="4"/>
        <v>0</v>
      </c>
      <c r="U40" s="690">
        <f t="shared" si="5"/>
        <v>0</v>
      </c>
      <c r="V40" s="691">
        <f t="shared" si="6"/>
        <v>0</v>
      </c>
      <c r="W40" s="692"/>
      <c r="X40" s="692"/>
      <c r="Y40" s="692"/>
      <c r="Z40"/>
      <c r="AA40" s="692"/>
    </row>
    <row r="41" spans="1:31" ht="31.5">
      <c r="A41" s="684">
        <v>23</v>
      </c>
      <c r="B41" s="685">
        <v>7000033546</v>
      </c>
      <c r="C41" s="685">
        <v>590</v>
      </c>
      <c r="D41" s="685">
        <v>110</v>
      </c>
      <c r="E41" s="685">
        <v>10</v>
      </c>
      <c r="F41" s="685" t="s">
        <v>540</v>
      </c>
      <c r="G41" s="685">
        <v>100038034</v>
      </c>
      <c r="H41" s="685">
        <v>995455</v>
      </c>
      <c r="I41" s="686"/>
      <c r="J41" s="586">
        <v>18</v>
      </c>
      <c r="K41" s="588"/>
      <c r="L41" s="589" t="s">
        <v>470</v>
      </c>
      <c r="M41" s="586" t="s">
        <v>467</v>
      </c>
      <c r="N41" s="586">
        <v>1</v>
      </c>
      <c r="O41" s="638"/>
      <c r="P41" s="687" t="str">
        <f t="shared" ref="P41:P43" si="13">IF(O41=0, "INCLUDED", IF(ISERROR(N41*O41), O41, N41*O41))</f>
        <v>INCLUDED</v>
      </c>
      <c r="Q41" s="601">
        <f t="shared" ref="Q41:Q43" si="14">IF(P41="Included",0,P41)</f>
        <v>0</v>
      </c>
      <c r="R41" s="688">
        <f t="shared" ref="R41:R43" si="15">IF( K41="",J41*(IF(P41="Included",0,P41))/100,K41*(IF(P41="Included",0,P41)))</f>
        <v>0</v>
      </c>
      <c r="S41" s="689">
        <f>Discount!$J$36</f>
        <v>0</v>
      </c>
      <c r="T41" s="688">
        <f t="shared" ref="T41:T43" si="16">S41*Q41</f>
        <v>0</v>
      </c>
      <c r="U41" s="690">
        <f t="shared" ref="U41:U43" si="17">IF(K41="",J41*T41/100,K41*T41)</f>
        <v>0</v>
      </c>
      <c r="V41" s="691">
        <f t="shared" ref="V41:V43" si="18">O41*N41</f>
        <v>0</v>
      </c>
      <c r="W41" s="692"/>
      <c r="X41" s="692"/>
      <c r="Y41" s="692"/>
      <c r="Z41"/>
      <c r="AA41" s="692"/>
    </row>
    <row r="42" spans="1:31" ht="31.5">
      <c r="A42" s="684">
        <v>24</v>
      </c>
      <c r="B42" s="685">
        <v>7000033546</v>
      </c>
      <c r="C42" s="685">
        <v>590</v>
      </c>
      <c r="D42" s="685">
        <v>110</v>
      </c>
      <c r="E42" s="685">
        <v>20</v>
      </c>
      <c r="F42" s="685" t="s">
        <v>540</v>
      </c>
      <c r="G42" s="685">
        <v>100057480</v>
      </c>
      <c r="H42" s="685">
        <v>995455</v>
      </c>
      <c r="I42" s="686"/>
      <c r="J42" s="586">
        <v>18</v>
      </c>
      <c r="K42" s="588"/>
      <c r="L42" s="589" t="s">
        <v>546</v>
      </c>
      <c r="M42" s="586" t="s">
        <v>467</v>
      </c>
      <c r="N42" s="586">
        <v>2.456</v>
      </c>
      <c r="O42" s="638"/>
      <c r="P42" s="687" t="str">
        <f t="shared" si="13"/>
        <v>INCLUDED</v>
      </c>
      <c r="Q42" s="601">
        <f t="shared" si="14"/>
        <v>0</v>
      </c>
      <c r="R42" s="688">
        <f t="shared" si="15"/>
        <v>0</v>
      </c>
      <c r="S42" s="689">
        <f>Discount!$J$36</f>
        <v>0</v>
      </c>
      <c r="T42" s="688">
        <f t="shared" si="16"/>
        <v>0</v>
      </c>
      <c r="U42" s="690">
        <f t="shared" si="17"/>
        <v>0</v>
      </c>
      <c r="V42" s="691">
        <f t="shared" si="18"/>
        <v>0</v>
      </c>
      <c r="W42" s="692"/>
      <c r="X42" s="692"/>
      <c r="Y42" s="692"/>
      <c r="Z42"/>
      <c r="AA42" s="692"/>
    </row>
    <row r="43" spans="1:31" ht="31.5">
      <c r="A43" s="684">
        <v>25</v>
      </c>
      <c r="B43" s="685">
        <v>7000033546</v>
      </c>
      <c r="C43" s="685">
        <v>600</v>
      </c>
      <c r="D43" s="685">
        <v>120</v>
      </c>
      <c r="E43" s="685">
        <v>10</v>
      </c>
      <c r="F43" s="685" t="s">
        <v>541</v>
      </c>
      <c r="G43" s="685">
        <v>100001274</v>
      </c>
      <c r="H43" s="685">
        <v>995444</v>
      </c>
      <c r="I43" s="686"/>
      <c r="J43" s="586">
        <v>18</v>
      </c>
      <c r="K43" s="588"/>
      <c r="L43" s="589" t="s">
        <v>547</v>
      </c>
      <c r="M43" s="586" t="s">
        <v>463</v>
      </c>
      <c r="N43" s="586">
        <v>140</v>
      </c>
      <c r="O43" s="638"/>
      <c r="P43" s="687" t="str">
        <f t="shared" si="13"/>
        <v>INCLUDED</v>
      </c>
      <c r="Q43" s="601">
        <f t="shared" si="14"/>
        <v>0</v>
      </c>
      <c r="R43" s="688">
        <f t="shared" si="15"/>
        <v>0</v>
      </c>
      <c r="S43" s="689">
        <f>Discount!$J$36</f>
        <v>0</v>
      </c>
      <c r="T43" s="688">
        <f t="shared" si="16"/>
        <v>0</v>
      </c>
      <c r="U43" s="690">
        <f t="shared" si="17"/>
        <v>0</v>
      </c>
      <c r="V43" s="691">
        <f t="shared" si="18"/>
        <v>0</v>
      </c>
      <c r="W43" s="692"/>
      <c r="X43" s="692"/>
      <c r="Y43" s="692"/>
      <c r="Z43"/>
      <c r="AA43" s="692"/>
    </row>
    <row r="44" spans="1:31" ht="31.5">
      <c r="A44" s="684">
        <v>26</v>
      </c>
      <c r="B44" s="685">
        <v>7000033546</v>
      </c>
      <c r="C44" s="685">
        <v>600</v>
      </c>
      <c r="D44" s="685">
        <v>120</v>
      </c>
      <c r="E44" s="685">
        <v>20</v>
      </c>
      <c r="F44" s="685" t="s">
        <v>541</v>
      </c>
      <c r="G44" s="685">
        <v>100001275</v>
      </c>
      <c r="H44" s="685">
        <v>995444</v>
      </c>
      <c r="I44" s="686"/>
      <c r="J44" s="586">
        <v>18</v>
      </c>
      <c r="K44" s="588"/>
      <c r="L44" s="589" t="s">
        <v>548</v>
      </c>
      <c r="M44" s="586" t="s">
        <v>463</v>
      </c>
      <c r="N44" s="586">
        <v>140</v>
      </c>
      <c r="O44" s="638"/>
      <c r="P44" s="687" t="str">
        <f t="shared" si="0"/>
        <v>INCLUDED</v>
      </c>
      <c r="Q44" s="601">
        <f t="shared" si="2"/>
        <v>0</v>
      </c>
      <c r="R44" s="688">
        <f t="shared" si="3"/>
        <v>0</v>
      </c>
      <c r="S44" s="689">
        <f>Discount!$J$36</f>
        <v>0</v>
      </c>
      <c r="T44" s="688">
        <f t="shared" si="4"/>
        <v>0</v>
      </c>
      <c r="U44" s="690">
        <f t="shared" si="5"/>
        <v>0</v>
      </c>
      <c r="V44" s="691">
        <f t="shared" si="6"/>
        <v>0</v>
      </c>
      <c r="W44" s="692"/>
      <c r="X44" s="692"/>
      <c r="Y44" s="692"/>
      <c r="Z44"/>
      <c r="AA44" s="692"/>
    </row>
    <row r="45" spans="1:31" ht="31.5">
      <c r="A45" s="684">
        <v>27</v>
      </c>
      <c r="B45" s="685">
        <v>7000033546</v>
      </c>
      <c r="C45" s="685">
        <v>600</v>
      </c>
      <c r="D45" s="685">
        <v>120</v>
      </c>
      <c r="E45" s="685">
        <v>30</v>
      </c>
      <c r="F45" s="685" t="s">
        <v>541</v>
      </c>
      <c r="G45" s="685">
        <v>100001276</v>
      </c>
      <c r="H45" s="685">
        <v>995444</v>
      </c>
      <c r="I45" s="686"/>
      <c r="J45" s="586">
        <v>18</v>
      </c>
      <c r="K45" s="588"/>
      <c r="L45" s="589" t="s">
        <v>549</v>
      </c>
      <c r="M45" s="586" t="s">
        <v>466</v>
      </c>
      <c r="N45" s="586">
        <v>140</v>
      </c>
      <c r="O45" s="638"/>
      <c r="P45" s="687" t="str">
        <f t="shared" si="0"/>
        <v>INCLUDED</v>
      </c>
      <c r="Q45" s="601">
        <f t="shared" si="2"/>
        <v>0</v>
      </c>
      <c r="R45" s="688">
        <f t="shared" si="3"/>
        <v>0</v>
      </c>
      <c r="S45" s="689">
        <f>Discount!$J$36</f>
        <v>0</v>
      </c>
      <c r="T45" s="688">
        <f t="shared" si="4"/>
        <v>0</v>
      </c>
      <c r="U45" s="690">
        <f t="shared" si="5"/>
        <v>0</v>
      </c>
      <c r="V45" s="691">
        <f t="shared" si="6"/>
        <v>0</v>
      </c>
      <c r="W45" s="692"/>
      <c r="X45" s="692"/>
      <c r="Y45" s="692"/>
      <c r="Z45"/>
      <c r="AA45" s="692"/>
    </row>
    <row r="46" spans="1:31" ht="31.5">
      <c r="A46" s="684">
        <v>28</v>
      </c>
      <c r="B46" s="685">
        <v>7000033546</v>
      </c>
      <c r="C46" s="685">
        <v>600</v>
      </c>
      <c r="D46" s="685">
        <v>120</v>
      </c>
      <c r="E46" s="685">
        <v>40</v>
      </c>
      <c r="F46" s="685" t="s">
        <v>541</v>
      </c>
      <c r="G46" s="685">
        <v>100001277</v>
      </c>
      <c r="H46" s="685">
        <v>995444</v>
      </c>
      <c r="I46" s="686"/>
      <c r="J46" s="586">
        <v>18</v>
      </c>
      <c r="K46" s="588"/>
      <c r="L46" s="589" t="s">
        <v>550</v>
      </c>
      <c r="M46" s="586" t="s">
        <v>463</v>
      </c>
      <c r="N46" s="586">
        <v>56</v>
      </c>
      <c r="O46" s="638"/>
      <c r="P46" s="687" t="str">
        <f t="shared" si="0"/>
        <v>INCLUDED</v>
      </c>
      <c r="Q46" s="601">
        <f t="shared" si="2"/>
        <v>0</v>
      </c>
      <c r="R46" s="688">
        <f t="shared" si="3"/>
        <v>0</v>
      </c>
      <c r="S46" s="689">
        <f>Discount!$J$36</f>
        <v>0</v>
      </c>
      <c r="T46" s="688">
        <f t="shared" si="4"/>
        <v>0</v>
      </c>
      <c r="U46" s="690">
        <f t="shared" si="5"/>
        <v>0</v>
      </c>
      <c r="V46" s="691">
        <f t="shared" si="6"/>
        <v>0</v>
      </c>
      <c r="W46" s="692"/>
      <c r="X46" s="692"/>
      <c r="Y46" s="692"/>
      <c r="Z46"/>
      <c r="AA46" s="692"/>
    </row>
    <row r="47" spans="1:31" ht="31.5">
      <c r="A47" s="684">
        <v>29</v>
      </c>
      <c r="B47" s="685">
        <v>7000033546</v>
      </c>
      <c r="C47" s="685">
        <v>600</v>
      </c>
      <c r="D47" s="685">
        <v>120</v>
      </c>
      <c r="E47" s="685">
        <v>50</v>
      </c>
      <c r="F47" s="685" t="s">
        <v>541</v>
      </c>
      <c r="G47" s="685">
        <v>100013759</v>
      </c>
      <c r="H47" s="685">
        <v>995444</v>
      </c>
      <c r="I47" s="686"/>
      <c r="J47" s="586">
        <v>18</v>
      </c>
      <c r="K47" s="588"/>
      <c r="L47" s="589" t="s">
        <v>551</v>
      </c>
      <c r="M47" s="586" t="s">
        <v>466</v>
      </c>
      <c r="N47" s="586">
        <v>140</v>
      </c>
      <c r="O47" s="638"/>
      <c r="P47" s="687" t="str">
        <f t="shared" si="0"/>
        <v>INCLUDED</v>
      </c>
      <c r="Q47" s="601">
        <f t="shared" si="2"/>
        <v>0</v>
      </c>
      <c r="R47" s="688">
        <f t="shared" si="3"/>
        <v>0</v>
      </c>
      <c r="S47" s="689">
        <f>Discount!$J$36</f>
        <v>0</v>
      </c>
      <c r="T47" s="688">
        <f t="shared" si="4"/>
        <v>0</v>
      </c>
      <c r="U47" s="690">
        <f t="shared" si="5"/>
        <v>0</v>
      </c>
      <c r="V47" s="691">
        <f t="shared" si="6"/>
        <v>0</v>
      </c>
      <c r="W47" s="692"/>
      <c r="X47" s="692"/>
      <c r="Y47" s="692"/>
      <c r="Z47"/>
      <c r="AA47" s="692"/>
    </row>
    <row r="48" spans="1:31" ht="31.5">
      <c r="A48" s="684">
        <v>30</v>
      </c>
      <c r="B48" s="685">
        <v>7000033546</v>
      </c>
      <c r="C48" s="685">
        <v>610</v>
      </c>
      <c r="D48" s="685">
        <v>130</v>
      </c>
      <c r="E48" s="685">
        <v>10</v>
      </c>
      <c r="F48" s="685" t="s">
        <v>542</v>
      </c>
      <c r="G48" s="685">
        <v>100056872</v>
      </c>
      <c r="H48" s="685">
        <v>995469</v>
      </c>
      <c r="I48" s="686"/>
      <c r="J48" s="586">
        <v>18</v>
      </c>
      <c r="K48" s="588"/>
      <c r="L48" s="589" t="s">
        <v>497</v>
      </c>
      <c r="M48" s="586" t="s">
        <v>463</v>
      </c>
      <c r="N48" s="586">
        <v>33</v>
      </c>
      <c r="O48" s="638"/>
      <c r="P48" s="687" t="str">
        <f t="shared" si="0"/>
        <v>INCLUDED</v>
      </c>
      <c r="Q48" s="601">
        <f t="shared" si="2"/>
        <v>0</v>
      </c>
      <c r="R48" s="688">
        <f t="shared" si="3"/>
        <v>0</v>
      </c>
      <c r="S48" s="689">
        <f>Discount!$J$36</f>
        <v>0</v>
      </c>
      <c r="T48" s="688">
        <f t="shared" si="4"/>
        <v>0</v>
      </c>
      <c r="U48" s="690">
        <f t="shared" si="5"/>
        <v>0</v>
      </c>
      <c r="V48" s="691">
        <f t="shared" si="6"/>
        <v>0</v>
      </c>
      <c r="W48" s="692"/>
      <c r="X48" s="692"/>
      <c r="Y48" s="692"/>
      <c r="Z48"/>
      <c r="AA48" s="692"/>
    </row>
    <row r="49" spans="1:27" ht="31.5">
      <c r="A49" s="684">
        <v>31</v>
      </c>
      <c r="B49" s="685">
        <v>7000033546</v>
      </c>
      <c r="C49" s="685">
        <v>610</v>
      </c>
      <c r="D49" s="685">
        <v>130</v>
      </c>
      <c r="E49" s="685">
        <v>20</v>
      </c>
      <c r="F49" s="685" t="s">
        <v>542</v>
      </c>
      <c r="G49" s="685">
        <v>100056873</v>
      </c>
      <c r="H49" s="685">
        <v>995469</v>
      </c>
      <c r="I49" s="686"/>
      <c r="J49" s="586">
        <v>18</v>
      </c>
      <c r="K49" s="588"/>
      <c r="L49" s="589" t="s">
        <v>498</v>
      </c>
      <c r="M49" s="586" t="s">
        <v>463</v>
      </c>
      <c r="N49" s="586">
        <v>10</v>
      </c>
      <c r="O49" s="638"/>
      <c r="P49" s="687" t="str">
        <f t="shared" si="0"/>
        <v>INCLUDED</v>
      </c>
      <c r="Q49" s="601">
        <f t="shared" si="2"/>
        <v>0</v>
      </c>
      <c r="R49" s="688">
        <f t="shared" si="3"/>
        <v>0</v>
      </c>
      <c r="S49" s="689">
        <f>Discount!$J$36</f>
        <v>0</v>
      </c>
      <c r="T49" s="688">
        <f t="shared" si="4"/>
        <v>0</v>
      </c>
      <c r="U49" s="690">
        <f t="shared" si="5"/>
        <v>0</v>
      </c>
      <c r="V49" s="691">
        <f t="shared" si="6"/>
        <v>0</v>
      </c>
      <c r="W49" s="692"/>
      <c r="X49" s="692"/>
      <c r="Y49" s="692"/>
      <c r="Z49"/>
      <c r="AA49" s="692"/>
    </row>
    <row r="50" spans="1:27" ht="31.5">
      <c r="A50" s="684">
        <v>32</v>
      </c>
      <c r="B50" s="685">
        <v>7000033546</v>
      </c>
      <c r="C50" s="685">
        <v>610</v>
      </c>
      <c r="D50" s="685">
        <v>130</v>
      </c>
      <c r="E50" s="685">
        <v>30</v>
      </c>
      <c r="F50" s="685" t="s">
        <v>542</v>
      </c>
      <c r="G50" s="685">
        <v>100056874</v>
      </c>
      <c r="H50" s="685">
        <v>995469</v>
      </c>
      <c r="I50" s="686"/>
      <c r="J50" s="586">
        <v>18</v>
      </c>
      <c r="K50" s="588"/>
      <c r="L50" s="589" t="s">
        <v>499</v>
      </c>
      <c r="M50" s="586" t="s">
        <v>463</v>
      </c>
      <c r="N50" s="586">
        <v>1</v>
      </c>
      <c r="O50" s="638"/>
      <c r="P50" s="687" t="str">
        <f t="shared" si="0"/>
        <v>INCLUDED</v>
      </c>
      <c r="Q50" s="601">
        <f t="shared" si="2"/>
        <v>0</v>
      </c>
      <c r="R50" s="688">
        <f t="shared" si="3"/>
        <v>0</v>
      </c>
      <c r="S50" s="689">
        <f>Discount!$J$36</f>
        <v>0</v>
      </c>
      <c r="T50" s="688">
        <f t="shared" si="4"/>
        <v>0</v>
      </c>
      <c r="U50" s="690">
        <f t="shared" si="5"/>
        <v>0</v>
      </c>
      <c r="V50" s="691">
        <f t="shared" si="6"/>
        <v>0</v>
      </c>
      <c r="W50" s="692"/>
      <c r="X50" s="692"/>
      <c r="Y50" s="692"/>
      <c r="Z50"/>
      <c r="AA50" s="692"/>
    </row>
    <row r="51" spans="1:27" ht="15.75" customHeight="1">
      <c r="A51" s="823"/>
      <c r="B51" s="824"/>
      <c r="C51" s="824"/>
      <c r="D51" s="824"/>
      <c r="E51" s="824"/>
      <c r="F51" s="824"/>
      <c r="G51" s="824"/>
      <c r="H51" s="824"/>
      <c r="I51" s="824"/>
      <c r="J51" s="824"/>
      <c r="K51" s="824"/>
      <c r="L51" s="824"/>
      <c r="M51" s="824"/>
      <c r="N51" s="824"/>
      <c r="O51" s="824"/>
      <c r="P51" s="825"/>
      <c r="Q51" s="601">
        <f t="shared" ref="Q51" si="19">IF(P51="Included",0,P51)</f>
        <v>0</v>
      </c>
      <c r="R51" s="688">
        <f t="shared" ref="R51" si="20">IF( K51="",J51*(IF(P51="Included",0,P51))/100,K51*(IF(P51="Included",0,P51)))</f>
        <v>0</v>
      </c>
      <c r="S51" s="689">
        <f>Discount!$J$36</f>
        <v>0</v>
      </c>
      <c r="T51" s="688">
        <f t="shared" ref="T51" si="21">S51*Q51</f>
        <v>0</v>
      </c>
      <c r="U51" s="690">
        <f t="shared" ref="U51" si="22">IF(K51="",J51*T51/100,K51*T51)</f>
        <v>0</v>
      </c>
      <c r="V51" s="691">
        <f t="shared" ref="V51" si="23">O51*N51</f>
        <v>0</v>
      </c>
      <c r="W51" s="692"/>
      <c r="X51" s="692"/>
      <c r="Y51" s="692"/>
      <c r="Z51" s="692"/>
      <c r="AA51" s="692"/>
    </row>
    <row r="52" spans="1:27" ht="28.5" customHeight="1">
      <c r="A52" s="693"/>
      <c r="B52" s="820" t="s">
        <v>455</v>
      </c>
      <c r="C52" s="821"/>
      <c r="D52" s="821"/>
      <c r="E52" s="821"/>
      <c r="F52" s="821"/>
      <c r="G52" s="821"/>
      <c r="H52" s="821"/>
      <c r="I52" s="821"/>
      <c r="J52" s="821"/>
      <c r="K52" s="821"/>
      <c r="L52" s="822"/>
      <c r="M52" s="694"/>
      <c r="N52" s="695"/>
      <c r="O52" s="694"/>
      <c r="P52" s="696">
        <f>SUM(P18:P50)</f>
        <v>0</v>
      </c>
      <c r="Q52" s="605"/>
      <c r="R52" s="697">
        <f>SUM(R18:R51)</f>
        <v>0</v>
      </c>
      <c r="S52" s="698"/>
      <c r="T52" s="699"/>
      <c r="U52" s="697">
        <f>SUM(U18:U51)</f>
        <v>0</v>
      </c>
      <c r="V52" s="691">
        <f>SUM(V18:V51)</f>
        <v>0</v>
      </c>
      <c r="W52" s="692"/>
      <c r="X52" s="692"/>
      <c r="Y52" s="692"/>
      <c r="Z52" s="692"/>
      <c r="AA52" s="692"/>
    </row>
    <row r="53" spans="1:27" ht="21.75" customHeight="1">
      <c r="B53" s="701"/>
      <c r="C53" s="702"/>
      <c r="D53" s="702"/>
      <c r="E53" s="702"/>
      <c r="F53" s="702"/>
      <c r="G53" s="702"/>
      <c r="H53" s="702"/>
      <c r="I53" s="702"/>
      <c r="J53" s="702"/>
      <c r="K53" s="702"/>
      <c r="L53" s="702"/>
      <c r="M53" s="703"/>
      <c r="N53" s="704"/>
      <c r="O53" s="703"/>
      <c r="P53" s="703"/>
      <c r="Q53" s="703"/>
      <c r="R53" s="698"/>
      <c r="S53" s="698"/>
      <c r="T53" s="699"/>
      <c r="U53" s="698"/>
      <c r="V53" s="692"/>
      <c r="W53" s="692"/>
      <c r="X53" s="692"/>
      <c r="Y53" s="692"/>
      <c r="Z53" s="692"/>
      <c r="AA53" s="692"/>
    </row>
    <row r="54" spans="1:27" ht="30" customHeight="1">
      <c r="A54" s="705" t="s">
        <v>334</v>
      </c>
      <c r="B54" s="828" t="s">
        <v>335</v>
      </c>
      <c r="C54" s="828"/>
      <c r="D54" s="828"/>
      <c r="E54" s="828"/>
      <c r="F54" s="828"/>
      <c r="G54" s="828"/>
      <c r="H54" s="828"/>
      <c r="I54" s="828"/>
      <c r="J54" s="828"/>
      <c r="K54" s="828"/>
      <c r="L54" s="828"/>
      <c r="M54" s="828"/>
      <c r="N54" s="828"/>
      <c r="O54" s="828"/>
      <c r="P54" s="828"/>
      <c r="Q54" s="703"/>
      <c r="R54" s="698"/>
      <c r="S54" s="698"/>
      <c r="T54" s="699"/>
      <c r="U54" s="698"/>
      <c r="V54" s="692"/>
      <c r="W54" s="692"/>
      <c r="X54" s="692"/>
      <c r="Y54" s="692"/>
      <c r="Z54" s="692"/>
      <c r="AA54" s="692"/>
    </row>
    <row r="55" spans="1:27" ht="21.75" customHeight="1">
      <c r="A55" s="706"/>
      <c r="B55" s="707"/>
      <c r="C55" s="708"/>
      <c r="D55" s="709"/>
      <c r="E55" s="710"/>
      <c r="F55" s="613"/>
      <c r="G55" s="613"/>
      <c r="H55" s="613"/>
      <c r="I55" s="613"/>
      <c r="J55" s="613"/>
      <c r="K55" s="613"/>
      <c r="L55" s="612"/>
      <c r="M55" s="703"/>
      <c r="N55" s="704"/>
      <c r="O55" s="703"/>
      <c r="P55" s="703"/>
      <c r="Q55" s="703"/>
      <c r="R55" s="698"/>
      <c r="S55" s="698"/>
      <c r="T55" s="699"/>
      <c r="U55" s="698"/>
      <c r="V55" s="692"/>
      <c r="W55" s="692"/>
      <c r="X55" s="692"/>
      <c r="Y55" s="692"/>
      <c r="Z55" s="692"/>
      <c r="AA55" s="692"/>
    </row>
    <row r="56" spans="1:27" ht="21.75" customHeight="1">
      <c r="A56" s="706"/>
      <c r="B56" s="707"/>
      <c r="C56" s="708"/>
      <c r="D56" s="709"/>
      <c r="E56" s="710"/>
      <c r="F56" s="613"/>
      <c r="G56" s="613"/>
      <c r="H56" s="613"/>
      <c r="I56" s="613"/>
      <c r="J56" s="613"/>
      <c r="K56" s="613"/>
      <c r="L56" s="612"/>
      <c r="M56" s="703"/>
      <c r="N56" s="704"/>
      <c r="O56" s="703"/>
      <c r="P56" s="703"/>
      <c r="Q56" s="703"/>
      <c r="R56" s="698"/>
      <c r="S56" s="698"/>
      <c r="T56" s="699"/>
      <c r="U56" s="698"/>
      <c r="V56" s="692"/>
      <c r="W56" s="692"/>
      <c r="X56" s="692"/>
      <c r="Y56" s="692"/>
      <c r="Z56" s="692"/>
      <c r="AA56" s="692"/>
    </row>
    <row r="57" spans="1:27" s="704" customFormat="1" ht="15">
      <c r="A57" s="705"/>
      <c r="B57" s="711" t="s">
        <v>297</v>
      </c>
      <c r="C57" s="831" t="str">
        <f>'Sch-1'!C74:D74</f>
        <v xml:space="preserve">  </v>
      </c>
      <c r="D57" s="831"/>
      <c r="E57" s="831"/>
      <c r="F57" s="705"/>
      <c r="G57" s="705"/>
      <c r="H57" s="705"/>
      <c r="I57" s="705"/>
      <c r="J57" s="705"/>
      <c r="K57" s="705"/>
      <c r="L57" s="705"/>
      <c r="M57" s="829" t="s">
        <v>299</v>
      </c>
      <c r="N57" s="829"/>
      <c r="O57" s="832" t="str">
        <f>'Sch-1'!K74</f>
        <v/>
      </c>
      <c r="P57" s="832"/>
      <c r="R57" s="712"/>
      <c r="S57" s="712"/>
      <c r="T57" s="712"/>
      <c r="U57" s="712"/>
    </row>
    <row r="58" spans="1:27" s="704" customFormat="1" ht="15">
      <c r="A58" s="705"/>
      <c r="B58" s="711" t="s">
        <v>298</v>
      </c>
      <c r="C58" s="830" t="str">
        <f>'Sch-1'!C75:D75</f>
        <v/>
      </c>
      <c r="D58" s="830"/>
      <c r="E58" s="830"/>
      <c r="F58" s="705"/>
      <c r="G58" s="705"/>
      <c r="H58" s="705"/>
      <c r="I58" s="705"/>
      <c r="J58" s="705"/>
      <c r="K58" s="705"/>
      <c r="L58" s="705"/>
      <c r="M58" s="829" t="s">
        <v>115</v>
      </c>
      <c r="N58" s="829"/>
      <c r="O58" s="832" t="str">
        <f>'Sch-1'!K75</f>
        <v/>
      </c>
      <c r="P58" s="832"/>
      <c r="R58" s="712"/>
      <c r="S58" s="712"/>
      <c r="T58" s="712"/>
      <c r="U58" s="712"/>
    </row>
    <row r="59" spans="1:27">
      <c r="B59" s="707"/>
      <c r="C59" s="708"/>
      <c r="D59" s="654"/>
      <c r="E59" s="710"/>
      <c r="F59" s="570"/>
      <c r="G59" s="613"/>
      <c r="H59" s="613"/>
      <c r="I59" s="613"/>
      <c r="J59" s="613"/>
      <c r="K59" s="613"/>
      <c r="L59" s="612"/>
      <c r="M59" s="703"/>
      <c r="N59" s="704"/>
      <c r="O59" s="703"/>
      <c r="P59" s="703"/>
      <c r="Q59" s="703"/>
    </row>
    <row r="60" spans="1:27">
      <c r="B60" s="713"/>
      <c r="C60" s="714"/>
      <c r="D60" s="653"/>
      <c r="E60" s="710"/>
      <c r="F60" s="570"/>
      <c r="G60" s="612"/>
      <c r="H60" s="612"/>
      <c r="I60" s="612"/>
      <c r="J60" s="612"/>
      <c r="K60" s="612"/>
      <c r="L60" s="612"/>
      <c r="M60" s="703"/>
      <c r="N60" s="704"/>
      <c r="O60" s="703"/>
      <c r="P60" s="703"/>
      <c r="Q60" s="703"/>
    </row>
    <row r="62" spans="1:27">
      <c r="P62" s="715">
        <f>P52*0.18</f>
        <v>0</v>
      </c>
    </row>
  </sheetData>
  <sheetProtection algorithmName="SHA-512" hashValue="4YfZj+OvDhUnj86IaKLDWUgsiAVInTzmKeBf+E/bG93UeTOGHUZ95dL3hyPpXZ5oMIQjwmCfEIs7MtOmfBQJ1g==" saltValue="oR0oH6/DSvln3X8ZMOnCIw==" spinCount="100000" sheet="1" objects="1" scenario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19">
    <mergeCell ref="B54:P54"/>
    <mergeCell ref="M58:N58"/>
    <mergeCell ref="M57:N57"/>
    <mergeCell ref="C58:E58"/>
    <mergeCell ref="C57:E57"/>
    <mergeCell ref="O58:P58"/>
    <mergeCell ref="O57:P57"/>
    <mergeCell ref="A3:P3"/>
    <mergeCell ref="A4:P4"/>
    <mergeCell ref="A6:B6"/>
    <mergeCell ref="A7:I7"/>
    <mergeCell ref="A8:G8"/>
    <mergeCell ref="B52:L52"/>
    <mergeCell ref="C12:G12"/>
    <mergeCell ref="C11:G11"/>
    <mergeCell ref="C10:G10"/>
    <mergeCell ref="C9:G9"/>
    <mergeCell ref="A51:P51"/>
    <mergeCell ref="O14:P14"/>
  </mergeCells>
  <conditionalFormatting sqref="K18:K34 K36:K50">
    <cfRule type="expression" dxfId="3" priority="8" stopIfTrue="1">
      <formula>J18&gt;0</formula>
    </cfRule>
  </conditionalFormatting>
  <dataValidations count="5">
    <dataValidation type="list" allowBlank="1" showInputMessage="1" showErrorMessage="1" sqref="IJ64487 A64487:K64487" xr:uid="{00000000-0002-0000-0600-000000000000}">
      <formula1>#REF!</formula1>
    </dataValidation>
    <dataValidation type="decimal" operator="greaterThan" allowBlank="1" showInputMessage="1" showErrorMessage="1" error="Enter only Numeric Value greater than zero or leave the cell blank !" sqref="O64457:O64503" xr:uid="{00000000-0002-0000-0600-000001000000}">
      <formula1>0</formula1>
    </dataValidation>
    <dataValidation type="list" operator="greaterThan" allowBlank="1" showInputMessage="1" showErrorMessage="1" sqref="K18:K34 K36:K50" xr:uid="{00000000-0002-0000-0600-000002000000}">
      <formula1>"0%,5%,12%,18%,28%"</formula1>
    </dataValidation>
    <dataValidation type="whole" operator="greaterThan" allowBlank="1" showInputMessage="1" showErrorMessage="1" sqref="I18:I34 I36:I50" xr:uid="{00000000-0002-0000-0600-000003000000}">
      <formula1>0</formula1>
    </dataValidation>
    <dataValidation type="decimal" operator="greaterThanOrEqual" allowBlank="1" showInputMessage="1" showErrorMessage="1" sqref="O18:O34 O36:O50" xr:uid="{A37A5CAC-A5DF-43E5-AB16-8388674498C5}">
      <formula1>0</formula1>
    </dataValidation>
  </dataValidations>
  <printOptions horizontalCentered="1"/>
  <pageMargins left="0.2" right="0.2" top="0.75" bottom="0.5" header="0.3" footer="0.3"/>
  <pageSetup paperSize="9" scale="43"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3" sqref="H23"/>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CC/NT/W-COND/DOM/A10/26/08227</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33"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33"/>
      <c r="C3" s="833"/>
      <c r="D3" s="833"/>
      <c r="E3" s="833"/>
      <c r="F3" s="833"/>
      <c r="G3" s="833"/>
      <c r="H3" s="833"/>
      <c r="I3" s="833"/>
      <c r="J3" s="833"/>
      <c r="K3" s="833"/>
      <c r="L3" s="833"/>
      <c r="M3" s="833"/>
      <c r="N3" s="833"/>
      <c r="O3" s="833"/>
      <c r="P3" s="833"/>
    </row>
    <row r="4" spans="1:16" s="397" customFormat="1" ht="16.5">
      <c r="A4" s="837" t="s">
        <v>19</v>
      </c>
      <c r="B4" s="837"/>
      <c r="C4" s="837"/>
      <c r="D4" s="837"/>
      <c r="E4" s="837"/>
      <c r="F4" s="837"/>
      <c r="G4" s="837"/>
      <c r="H4" s="837"/>
      <c r="I4" s="837"/>
      <c r="J4" s="837"/>
      <c r="K4" s="837"/>
      <c r="L4" s="837"/>
      <c r="M4" s="837"/>
      <c r="N4" s="837"/>
      <c r="O4" s="837"/>
      <c r="P4" s="837"/>
    </row>
    <row r="5" spans="1:16" s="397" customFormat="1">
      <c r="A5" s="390"/>
      <c r="B5" s="390"/>
      <c r="C5" s="390"/>
      <c r="D5" s="390"/>
      <c r="E5" s="390"/>
      <c r="F5" s="390"/>
      <c r="G5" s="391"/>
      <c r="H5" s="391"/>
      <c r="I5" s="391"/>
      <c r="J5" s="391"/>
      <c r="K5" s="391"/>
      <c r="L5" s="391"/>
      <c r="M5" s="390"/>
      <c r="N5" s="390"/>
      <c r="O5" s="390"/>
    </row>
    <row r="6" spans="1:16" s="397" customFormat="1" ht="20.25" customHeight="1">
      <c r="A6" s="834" t="s">
        <v>327</v>
      </c>
      <c r="B6" s="834"/>
      <c r="C6" s="2"/>
      <c r="D6" s="304"/>
      <c r="E6" s="2"/>
      <c r="F6" s="2"/>
      <c r="G6" s="2"/>
      <c r="H6" s="2"/>
      <c r="I6" s="2"/>
      <c r="J6" s="391"/>
      <c r="K6" s="391"/>
      <c r="L6" s="391"/>
      <c r="M6" s="390"/>
      <c r="N6" s="390"/>
      <c r="O6" s="390"/>
    </row>
    <row r="7" spans="1:16" s="397" customFormat="1" ht="21" customHeight="1">
      <c r="A7" s="835">
        <f>'Sch-1'!A7</f>
        <v>0</v>
      </c>
      <c r="B7" s="835"/>
      <c r="C7" s="835"/>
      <c r="D7" s="835"/>
      <c r="E7" s="835"/>
      <c r="F7" s="835"/>
      <c r="G7" s="835"/>
      <c r="H7" s="835"/>
      <c r="I7" s="835"/>
      <c r="J7" s="3"/>
      <c r="K7" s="3"/>
      <c r="L7" s="342"/>
      <c r="M7" s="3"/>
      <c r="N7" s="392" t="s">
        <v>1</v>
      </c>
      <c r="O7" s="389"/>
    </row>
    <row r="8" spans="1:16" s="397" customFormat="1" ht="21" customHeight="1">
      <c r="A8" s="836" t="str">
        <f>"Bidder’s Name and Address  (" &amp; MID('Names of Bidder'!A9,9, 20) &amp; ") :"</f>
        <v>Bidder’s Name and Address  (Sole Bidder) :</v>
      </c>
      <c r="B8" s="836"/>
      <c r="C8" s="836"/>
      <c r="D8" s="836"/>
      <c r="E8" s="836"/>
      <c r="F8" s="836"/>
      <c r="G8" s="836"/>
      <c r="H8" s="356"/>
      <c r="I8" s="356"/>
      <c r="J8" s="406"/>
      <c r="K8" s="406"/>
      <c r="L8" s="406"/>
      <c r="M8" s="406"/>
      <c r="N8" s="6" t="str">
        <f>'Sch-1'!K8</f>
        <v>Contract Services</v>
      </c>
      <c r="O8" s="389"/>
    </row>
    <row r="9" spans="1:16" s="397" customFormat="1" ht="24" customHeight="1">
      <c r="A9" s="368" t="s">
        <v>12</v>
      </c>
      <c r="B9" s="353"/>
      <c r="C9" s="835" t="str">
        <f>'Sch-1'!C9</f>
        <v/>
      </c>
      <c r="D9" s="835"/>
      <c r="E9" s="835"/>
      <c r="F9" s="835"/>
      <c r="G9" s="835"/>
      <c r="H9" s="354"/>
      <c r="I9" s="354"/>
      <c r="J9" s="220"/>
      <c r="K9" s="220"/>
      <c r="L9" s="398"/>
      <c r="N9" s="6" t="str">
        <f>'Sch-1'!K9</f>
        <v>Power Grid Corporation of India Ltd.,</v>
      </c>
      <c r="O9" s="389"/>
    </row>
    <row r="10" spans="1:16" s="397" customFormat="1" ht="16.5">
      <c r="A10" s="368" t="s">
        <v>11</v>
      </c>
      <c r="B10" s="353"/>
      <c r="C10" s="835" t="str">
        <f>'Sch-1'!C10</f>
        <v/>
      </c>
      <c r="D10" s="835"/>
      <c r="E10" s="835"/>
      <c r="F10" s="835"/>
      <c r="G10" s="835"/>
      <c r="H10" s="354"/>
      <c r="I10" s="354"/>
      <c r="J10" s="220"/>
      <c r="K10" s="220"/>
      <c r="L10" s="398"/>
      <c r="N10" s="6" t="str">
        <f>'Sch-1'!K10</f>
        <v>"Saudamini", Plot No.-2</v>
      </c>
      <c r="O10" s="389"/>
    </row>
    <row r="11" spans="1:16" s="397" customFormat="1" ht="16.5">
      <c r="A11" s="354"/>
      <c r="B11" s="354"/>
      <c r="C11" s="835" t="str">
        <f>'Sch-1'!C11</f>
        <v/>
      </c>
      <c r="D11" s="835"/>
      <c r="E11" s="835"/>
      <c r="F11" s="835"/>
      <c r="G11" s="835"/>
      <c r="H11" s="354"/>
      <c r="I11" s="354"/>
      <c r="J11" s="220"/>
      <c r="K11" s="220"/>
      <c r="L11" s="398"/>
      <c r="N11" s="6" t="str">
        <f>'Sch-1'!K11</f>
        <v xml:space="preserve">Sector-29, </v>
      </c>
      <c r="O11" s="389"/>
    </row>
    <row r="12" spans="1:16" s="397" customFormat="1" ht="16.5">
      <c r="A12" s="354"/>
      <c r="B12" s="354"/>
      <c r="C12" s="835" t="str">
        <f>'Sch-1'!C12</f>
        <v/>
      </c>
      <c r="D12" s="835"/>
      <c r="E12" s="835"/>
      <c r="F12" s="835"/>
      <c r="G12" s="835"/>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8" t="s">
        <v>25</v>
      </c>
      <c r="B14" s="838"/>
      <c r="C14" s="838"/>
      <c r="D14" s="838"/>
      <c r="E14" s="838"/>
      <c r="F14" s="838"/>
      <c r="G14" s="838"/>
      <c r="H14" s="838"/>
      <c r="I14" s="838"/>
      <c r="J14" s="838"/>
      <c r="K14" s="838"/>
      <c r="L14" s="838"/>
      <c r="M14" s="838"/>
      <c r="N14" s="838"/>
      <c r="O14" s="838"/>
      <c r="P14" s="838"/>
    </row>
    <row r="15" spans="1:16" s="397" customFormat="1" ht="63.75" customHeight="1">
      <c r="A15" s="376" t="s">
        <v>7</v>
      </c>
      <c r="B15" s="377" t="s">
        <v>250</v>
      </c>
      <c r="C15" s="377" t="s">
        <v>251</v>
      </c>
      <c r="D15" s="377" t="s">
        <v>261</v>
      </c>
      <c r="E15" s="377" t="s">
        <v>263</v>
      </c>
      <c r="F15" s="377" t="s">
        <v>264</v>
      </c>
      <c r="G15" s="376" t="s">
        <v>23</v>
      </c>
      <c r="H15" s="407" t="s">
        <v>304</v>
      </c>
      <c r="I15" s="408" t="s">
        <v>303</v>
      </c>
      <c r="J15" s="408" t="s">
        <v>291</v>
      </c>
      <c r="K15" s="408" t="s">
        <v>300</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302</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316</v>
      </c>
      <c r="J18" s="401"/>
      <c r="K18" s="401"/>
      <c r="L18" s="401"/>
      <c r="M18" s="401"/>
      <c r="N18" s="401"/>
      <c r="O18" s="401"/>
      <c r="P18" s="401"/>
    </row>
    <row r="19" spans="1:17" ht="26.25" customHeight="1">
      <c r="A19" s="393"/>
      <c r="B19" s="844"/>
      <c r="C19" s="845"/>
      <c r="D19" s="845"/>
      <c r="E19" s="845"/>
      <c r="F19" s="845"/>
      <c r="G19" s="845"/>
      <c r="H19" s="845"/>
      <c r="I19" s="845"/>
      <c r="J19" s="845"/>
      <c r="K19" s="846"/>
      <c r="L19" s="402"/>
      <c r="M19" s="402"/>
      <c r="N19" s="402"/>
      <c r="O19" s="402"/>
      <c r="P19" s="403"/>
      <c r="Q19" s="361"/>
    </row>
    <row r="21" spans="1:17" s="404" customFormat="1">
      <c r="B21" s="405" t="s">
        <v>297</v>
      </c>
      <c r="C21" s="842" t="str">
        <f>'Sch-3'!C57:D57</f>
        <v xml:space="preserve">  </v>
      </c>
      <c r="D21" s="841"/>
    </row>
    <row r="22" spans="1:17" s="404" customFormat="1">
      <c r="B22" s="405" t="s">
        <v>298</v>
      </c>
      <c r="C22" s="840" t="str">
        <f>'Sch-3'!C58:D58</f>
        <v/>
      </c>
      <c r="D22" s="841"/>
      <c r="L22" s="839" t="s">
        <v>299</v>
      </c>
      <c r="M22" s="839"/>
      <c r="N22" s="843" t="str">
        <f>'Sch-3'!O57</f>
        <v/>
      </c>
      <c r="O22" s="843"/>
      <c r="P22" s="843"/>
    </row>
    <row r="23" spans="1:17">
      <c r="L23" s="839" t="s">
        <v>115</v>
      </c>
      <c r="M23" s="839"/>
      <c r="N23" s="843" t="str">
        <f>'Sch-3'!O58</f>
        <v/>
      </c>
      <c r="O23" s="843"/>
      <c r="P23" s="843"/>
    </row>
  </sheetData>
  <sheetProtection algorithmName="SHA-512" hashValue="47PhGEKJqlRmXaqwrw4/4AHTjvyar1I/SCWNv1Hv25TmnJtvvBPuf5TKKKWoifKdpDsl6t9ot9cwkYvDy0lGGQ==" saltValue="8BqPBpRjdg2Kk3RHpZ+vDw==" spinCount="100000" sheet="1" objects="1" scenario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7" zoomScale="115" zoomScaleSheetLayoutView="115" workbookViewId="0">
      <selection activeCell="V18" sqref="V1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21" ht="18" customHeight="1">
      <c r="A1" s="61" t="str">
        <f>Cover!B3</f>
        <v>CC/NT/W-COND/DOM/A10/26/08227</v>
      </c>
      <c r="B1" s="62"/>
      <c r="C1" s="63"/>
      <c r="D1" s="63"/>
      <c r="E1" s="64" t="s">
        <v>118</v>
      </c>
    </row>
    <row r="2" spans="1:21" ht="8.1" customHeight="1">
      <c r="A2" s="66"/>
      <c r="B2" s="67"/>
      <c r="C2" s="68"/>
      <c r="D2" s="68"/>
      <c r="E2" s="69"/>
      <c r="F2" s="70"/>
    </row>
    <row r="3" spans="1:21" ht="76.5" customHeight="1">
      <c r="A3" s="854"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54"/>
      <c r="C3" s="854"/>
      <c r="D3" s="854"/>
      <c r="E3" s="854"/>
    </row>
    <row r="4" spans="1:21" ht="21.95" customHeight="1">
      <c r="A4" s="855" t="s">
        <v>458</v>
      </c>
      <c r="B4" s="855"/>
      <c r="C4" s="855"/>
      <c r="D4" s="855"/>
      <c r="E4" s="855"/>
    </row>
    <row r="5" spans="1:21" ht="12" customHeight="1">
      <c r="A5" s="71"/>
      <c r="B5" s="72"/>
      <c r="C5" s="72"/>
      <c r="D5" s="72"/>
      <c r="E5" s="72"/>
    </row>
    <row r="6" spans="1:21" ht="24" customHeight="1">
      <c r="A6" s="834" t="s">
        <v>327</v>
      </c>
      <c r="B6" s="834"/>
      <c r="C6" s="2"/>
      <c r="D6" s="304"/>
      <c r="E6" s="2"/>
      <c r="F6" s="2"/>
      <c r="G6" s="2"/>
      <c r="H6" s="2"/>
      <c r="I6" s="2"/>
    </row>
    <row r="7" spans="1:21" ht="18" customHeight="1">
      <c r="A7" s="835">
        <f>'Sch-1'!A7</f>
        <v>0</v>
      </c>
      <c r="B7" s="835"/>
      <c r="C7" s="835"/>
      <c r="D7" s="392" t="s">
        <v>1</v>
      </c>
      <c r="E7" s="450"/>
      <c r="F7" s="450"/>
      <c r="G7" s="450"/>
      <c r="H7" s="450"/>
      <c r="I7" s="450"/>
    </row>
    <row r="8" spans="1:21" ht="18" customHeight="1">
      <c r="A8" s="836" t="str">
        <f>"Bidder’s Name and Address  (" &amp; MID('Names of Bidder'!A9,9, 20) &amp; ") :"</f>
        <v>Bidder’s Name and Address  (Sole Bidder) :</v>
      </c>
      <c r="B8" s="836"/>
      <c r="C8" s="836"/>
      <c r="D8" s="6" t="s">
        <v>2</v>
      </c>
      <c r="E8" s="452"/>
      <c r="F8" s="452"/>
      <c r="G8" s="452"/>
      <c r="H8" s="356"/>
      <c r="I8" s="356"/>
    </row>
    <row r="9" spans="1:21" ht="18" customHeight="1">
      <c r="A9" s="368" t="s">
        <v>12</v>
      </c>
      <c r="B9" s="368" t="str">
        <f>'Sch-1'!C9</f>
        <v/>
      </c>
      <c r="C9" s="91"/>
      <c r="D9" s="6" t="s">
        <v>3</v>
      </c>
      <c r="E9" s="451"/>
      <c r="F9" s="451"/>
      <c r="G9" s="451"/>
      <c r="H9" s="354"/>
      <c r="I9" s="354"/>
    </row>
    <row r="10" spans="1:21" ht="18" customHeight="1">
      <c r="A10" s="368" t="s">
        <v>11</v>
      </c>
      <c r="B10" s="368" t="str">
        <f>'Sch-1'!C10</f>
        <v/>
      </c>
      <c r="C10" s="91"/>
      <c r="D10" s="6" t="s">
        <v>4</v>
      </c>
      <c r="E10" s="451"/>
      <c r="F10" s="451"/>
      <c r="G10" s="451"/>
      <c r="H10" s="354"/>
      <c r="I10" s="354"/>
    </row>
    <row r="11" spans="1:21" ht="18" customHeight="1">
      <c r="A11" s="354"/>
      <c r="B11" s="368" t="str">
        <f>'Sch-1'!C11</f>
        <v/>
      </c>
      <c r="C11" s="91"/>
      <c r="D11" s="6" t="s">
        <v>5</v>
      </c>
      <c r="E11" s="451"/>
      <c r="F11" s="451"/>
      <c r="G11" s="451"/>
      <c r="H11" s="354"/>
      <c r="I11" s="354"/>
    </row>
    <row r="12" spans="1:21" ht="18" customHeight="1">
      <c r="A12" s="354"/>
      <c r="B12" s="368" t="str">
        <f>'Sch-1'!C12</f>
        <v/>
      </c>
      <c r="C12" s="91"/>
      <c r="D12" s="6" t="s">
        <v>6</v>
      </c>
      <c r="E12" s="451"/>
      <c r="F12" s="451"/>
      <c r="G12" s="451"/>
      <c r="H12" s="354"/>
      <c r="I12" s="354"/>
    </row>
    <row r="13" spans="1:21" ht="8.1" customHeight="1" thickBot="1">
      <c r="B13" s="118"/>
    </row>
    <row r="14" spans="1:21" ht="21.95" customHeight="1">
      <c r="A14" s="489" t="s">
        <v>120</v>
      </c>
      <c r="B14" s="856" t="s">
        <v>121</v>
      </c>
      <c r="C14" s="856"/>
      <c r="D14" s="857" t="s">
        <v>122</v>
      </c>
      <c r="E14" s="858"/>
      <c r="I14" s="865" t="s">
        <v>123</v>
      </c>
      <c r="J14" s="865"/>
      <c r="K14" s="865"/>
      <c r="M14" s="862" t="s">
        <v>124</v>
      </c>
      <c r="N14" s="862"/>
      <c r="O14" s="862"/>
    </row>
    <row r="15" spans="1:21" ht="29.25" customHeight="1">
      <c r="A15" s="490" t="s">
        <v>125</v>
      </c>
      <c r="B15" s="859" t="s">
        <v>305</v>
      </c>
      <c r="C15" s="859"/>
      <c r="D15" s="860">
        <f>'Sch-1'!P69</f>
        <v>0</v>
      </c>
      <c r="E15" s="861"/>
      <c r="I15" s="338" t="s">
        <v>126</v>
      </c>
      <c r="K15" s="338" t="e">
        <f>ROUND('[6]Sch-1'!U3*#REF!,0)</f>
        <v>#REF!</v>
      </c>
      <c r="M15" s="338" t="s">
        <v>126</v>
      </c>
      <c r="O15" s="76" t="e">
        <f>ROUND('[6]Sch-1'!U5*#REF!,0)</f>
        <v>#REF!</v>
      </c>
      <c r="U15" s="740"/>
    </row>
    <row r="16" spans="1:21" ht="87.75" customHeight="1">
      <c r="A16" s="491"/>
      <c r="B16" s="851" t="s">
        <v>306</v>
      </c>
      <c r="C16" s="851"/>
      <c r="D16" s="863"/>
      <c r="E16" s="864"/>
      <c r="G16" s="77"/>
    </row>
    <row r="17" spans="1:21" ht="25.5" customHeight="1">
      <c r="A17" s="490" t="s">
        <v>127</v>
      </c>
      <c r="B17" s="859" t="s">
        <v>307</v>
      </c>
      <c r="C17" s="859"/>
      <c r="D17" s="860">
        <f>'Sch-3'!R52</f>
        <v>0</v>
      </c>
      <c r="E17" s="861"/>
      <c r="I17" s="338" t="s">
        <v>128</v>
      </c>
      <c r="K17" s="339">
        <f>IF(ISERROR(ROUND((#REF!+#REF!)*#REF!,0)),0, ROUND((#REF!+#REF!)*#REF!,0))</f>
        <v>0</v>
      </c>
      <c r="M17" s="338" t="s">
        <v>128</v>
      </c>
      <c r="O17" s="79">
        <f>IF(ISERROR(ROUND((#REF!+#REF!)*#REF!,0)),0, ROUND((#REF!+#REF!)*#REF!,0))</f>
        <v>0</v>
      </c>
      <c r="U17" s="740"/>
    </row>
    <row r="18" spans="1:21" ht="84" customHeight="1">
      <c r="A18" s="491"/>
      <c r="B18" s="851" t="s">
        <v>308</v>
      </c>
      <c r="C18" s="851"/>
      <c r="D18" s="852"/>
      <c r="E18" s="853"/>
      <c r="G18" s="80"/>
      <c r="I18" s="340" t="e">
        <f>#REF!/'Sch-1'!Y1</f>
        <v>#REF!</v>
      </c>
      <c r="K18" s="337">
        <f>'[6]Sch-1'!U3</f>
        <v>0</v>
      </c>
      <c r="M18" s="340" t="e">
        <f>I18</f>
        <v>#REF!</v>
      </c>
      <c r="O18" s="65">
        <f>'[6]Sch-1'!U5</f>
        <v>0</v>
      </c>
    </row>
    <row r="19" spans="1:21" ht="33" customHeight="1" thickBot="1">
      <c r="A19" s="492"/>
      <c r="B19" s="493" t="s">
        <v>311</v>
      </c>
      <c r="C19" s="494"/>
      <c r="D19" s="849">
        <f>D15+D17</f>
        <v>0</v>
      </c>
      <c r="E19" s="850"/>
    </row>
    <row r="20" spans="1:21" ht="30" customHeight="1">
      <c r="A20" s="81"/>
      <c r="B20" s="81"/>
      <c r="C20" s="82"/>
      <c r="D20" s="81"/>
      <c r="E20" s="81"/>
    </row>
    <row r="21" spans="1:21" ht="30" customHeight="1">
      <c r="A21" s="83" t="s">
        <v>133</v>
      </c>
      <c r="B21" s="497" t="str">
        <f>'Sch-1'!C74</f>
        <v xml:space="preserve">  </v>
      </c>
      <c r="C21" s="82" t="s">
        <v>134</v>
      </c>
      <c r="D21" s="847" t="str">
        <f>'Sch-1'!K74</f>
        <v/>
      </c>
      <c r="E21" s="848"/>
      <c r="F21" s="84"/>
    </row>
    <row r="22" spans="1:21" ht="30" customHeight="1">
      <c r="A22" s="83" t="s">
        <v>135</v>
      </c>
      <c r="B22" s="555" t="str">
        <f>'Sch-1'!C75</f>
        <v/>
      </c>
      <c r="C22" s="82" t="s">
        <v>136</v>
      </c>
      <c r="D22" s="847" t="str">
        <f>'Sch-1'!K75</f>
        <v/>
      </c>
      <c r="E22" s="848"/>
      <c r="F22" s="84"/>
    </row>
    <row r="23" spans="1:21" ht="30" customHeight="1">
      <c r="A23" s="85"/>
      <c r="B23" s="86"/>
      <c r="C23" s="82"/>
      <c r="D23" s="65"/>
      <c r="E23" s="65"/>
      <c r="F23" s="84"/>
    </row>
    <row r="24" spans="1:21" ht="33" customHeight="1">
      <c r="A24" s="85"/>
      <c r="B24" s="86"/>
      <c r="C24" s="70"/>
      <c r="D24" s="87"/>
      <c r="E24" s="88"/>
      <c r="F24" s="84"/>
    </row>
    <row r="25" spans="1:21" ht="21.95" customHeight="1">
      <c r="A25" s="89"/>
      <c r="B25" s="89"/>
      <c r="C25" s="89"/>
      <c r="D25" s="89"/>
      <c r="E25" s="90"/>
    </row>
    <row r="26" spans="1:21" ht="21.95" customHeight="1">
      <c r="A26" s="89"/>
      <c r="B26" s="89"/>
      <c r="C26" s="89"/>
      <c r="D26" s="89"/>
      <c r="E26" s="90"/>
    </row>
    <row r="27" spans="1:21" ht="21.95" customHeight="1">
      <c r="A27" s="89"/>
      <c r="B27" s="89"/>
      <c r="C27" s="89"/>
      <c r="D27" s="89"/>
      <c r="E27" s="90"/>
    </row>
    <row r="28" spans="1:21" ht="21.95" customHeight="1">
      <c r="A28" s="89"/>
      <c r="B28" s="89"/>
      <c r="C28" s="89"/>
      <c r="D28" s="89"/>
      <c r="E28" s="90"/>
    </row>
    <row r="29" spans="1:21" ht="21.95" customHeight="1">
      <c r="A29" s="89"/>
      <c r="B29" s="89"/>
      <c r="C29" s="89"/>
      <c r="D29" s="89"/>
      <c r="E29" s="90"/>
    </row>
    <row r="30" spans="1:21" ht="21.95" customHeight="1">
      <c r="A30" s="89"/>
      <c r="B30" s="89"/>
      <c r="C30" s="89"/>
      <c r="D30" s="89"/>
      <c r="E30" s="90"/>
    </row>
    <row r="31" spans="1:21" ht="24.95" customHeight="1">
      <c r="A31" s="88"/>
      <c r="B31" s="88"/>
      <c r="C31" s="88"/>
      <c r="D31" s="88"/>
      <c r="E31" s="88"/>
    </row>
    <row r="32" spans="1:21"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OBMvhVv55fkt9FWrNSXHd6gBpf/qV949lnJQA+c/+CaKTh0qjUzYqjIh8IDLJObDM0ooVs+uZQisWCaw8AYAxQ==" saltValue="JUuOfF3YiGxYRHE//oDtWA==" spinCount="100000" sheet="1" objects="1" scenario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CC/NT/W-COND/DOM/A10/26/08227</v>
      </c>
      <c r="B1" s="62"/>
      <c r="C1" s="63"/>
      <c r="D1" s="63"/>
      <c r="E1" s="64" t="s">
        <v>118</v>
      </c>
    </row>
    <row r="2" spans="1:15" ht="8.1" customHeight="1">
      <c r="A2" s="66"/>
      <c r="B2" s="67"/>
      <c r="C2" s="68"/>
      <c r="D2" s="68"/>
      <c r="E2" s="69"/>
      <c r="F2" s="70"/>
    </row>
    <row r="3" spans="1:15" ht="111" customHeight="1">
      <c r="A3" s="867"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67"/>
      <c r="C3" s="867"/>
      <c r="D3" s="867"/>
      <c r="E3" s="867"/>
    </row>
    <row r="4" spans="1:15" ht="21.95" customHeight="1">
      <c r="A4" s="855" t="s">
        <v>119</v>
      </c>
      <c r="B4" s="855"/>
      <c r="C4" s="855"/>
      <c r="D4" s="855"/>
      <c r="E4" s="855"/>
    </row>
    <row r="5" spans="1:15" ht="12" customHeight="1">
      <c r="A5" s="71"/>
      <c r="B5" s="72"/>
      <c r="C5" s="72"/>
      <c r="D5" s="72"/>
      <c r="E5" s="72"/>
    </row>
    <row r="6" spans="1:15" ht="20.25" customHeight="1">
      <c r="A6" s="834" t="s">
        <v>327</v>
      </c>
      <c r="B6" s="834"/>
      <c r="C6" s="2"/>
      <c r="D6" s="72"/>
      <c r="E6" s="72"/>
    </row>
    <row r="7" spans="1:15" ht="18" customHeight="1">
      <c r="A7" s="835">
        <f>'Sch-1'!A7</f>
        <v>0</v>
      </c>
      <c r="B7" s="835"/>
      <c r="C7" s="835"/>
      <c r="D7" s="73" t="s">
        <v>1</v>
      </c>
    </row>
    <row r="8" spans="1:15" ht="18" customHeight="1">
      <c r="A8" s="836" t="e">
        <f>"Bidder’s Name and Address  (" &amp; MID(#REF!,9, 20) &amp; ") :"</f>
        <v>#REF!</v>
      </c>
      <c r="B8" s="836"/>
      <c r="C8" s="836"/>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120</v>
      </c>
      <c r="B14" s="856" t="s">
        <v>121</v>
      </c>
      <c r="C14" s="856"/>
      <c r="D14" s="857" t="s">
        <v>122</v>
      </c>
      <c r="E14" s="858"/>
      <c r="I14" s="865"/>
      <c r="J14" s="865"/>
      <c r="K14" s="865"/>
      <c r="M14" s="862"/>
      <c r="N14" s="862"/>
      <c r="O14" s="862"/>
    </row>
    <row r="15" spans="1:15" ht="24.75" customHeight="1">
      <c r="A15" s="490" t="s">
        <v>125</v>
      </c>
      <c r="B15" s="859" t="s">
        <v>305</v>
      </c>
      <c r="C15" s="859"/>
      <c r="D15" s="870">
        <f>'Sch-1'!S69</f>
        <v>0</v>
      </c>
      <c r="E15" s="871"/>
      <c r="I15" s="338"/>
      <c r="K15" s="338"/>
      <c r="M15" s="338"/>
      <c r="O15" s="76"/>
    </row>
    <row r="16" spans="1:15" ht="81" customHeight="1">
      <c r="A16" s="491"/>
      <c r="B16" s="851" t="s">
        <v>306</v>
      </c>
      <c r="C16" s="851"/>
      <c r="D16" s="872"/>
      <c r="E16" s="873"/>
      <c r="G16" s="77"/>
    </row>
    <row r="17" spans="1:15" ht="24.75" customHeight="1">
      <c r="A17" s="490" t="s">
        <v>127</v>
      </c>
      <c r="B17" s="859" t="s">
        <v>307</v>
      </c>
      <c r="C17" s="859"/>
      <c r="D17" s="860">
        <f>'Sch-3'!U52</f>
        <v>0</v>
      </c>
      <c r="E17" s="861"/>
      <c r="I17" s="338"/>
      <c r="K17" s="339"/>
      <c r="M17" s="338"/>
      <c r="O17" s="79"/>
    </row>
    <row r="18" spans="1:15" ht="81.75" customHeight="1">
      <c r="A18" s="491"/>
      <c r="B18" s="851" t="s">
        <v>308</v>
      </c>
      <c r="C18" s="851"/>
      <c r="D18" s="868"/>
      <c r="E18" s="869"/>
      <c r="G18" s="80"/>
      <c r="I18" s="340"/>
      <c r="M18" s="340"/>
    </row>
    <row r="19" spans="1:15" ht="33" customHeight="1" thickBot="1">
      <c r="A19" s="492"/>
      <c r="B19" s="493" t="s">
        <v>311</v>
      </c>
      <c r="C19" s="494"/>
      <c r="D19" s="849">
        <f>D15+D17</f>
        <v>0</v>
      </c>
      <c r="E19" s="850"/>
    </row>
    <row r="20" spans="1:15" ht="30" customHeight="1">
      <c r="A20" s="81"/>
      <c r="B20" s="81"/>
      <c r="C20" s="82"/>
      <c r="D20" s="81"/>
      <c r="E20" s="81"/>
    </row>
    <row r="21" spans="1:15" ht="30" customHeight="1">
      <c r="A21" s="83" t="s">
        <v>133</v>
      </c>
      <c r="B21" s="497" t="str">
        <f>'Sch-5'!B21</f>
        <v xml:space="preserve">  </v>
      </c>
      <c r="C21" s="82" t="s">
        <v>134</v>
      </c>
      <c r="D21" s="866" t="str">
        <f>'Sch-5'!D21</f>
        <v/>
      </c>
      <c r="E21" s="866"/>
      <c r="F21" s="84"/>
    </row>
    <row r="22" spans="1:15" ht="30" customHeight="1">
      <c r="A22" s="83" t="s">
        <v>135</v>
      </c>
      <c r="B22" s="498" t="str">
        <f>'Sch-5'!B22</f>
        <v/>
      </c>
      <c r="C22" s="82" t="s">
        <v>136</v>
      </c>
      <c r="D22" s="866" t="str">
        <f>'Sch-5'!D22</f>
        <v/>
      </c>
      <c r="E22" s="86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3"/>
  <sheetViews>
    <sheetView view="pageBreakPreview" zoomScale="70" zoomScaleNormal="92" zoomScaleSheetLayoutView="70" workbookViewId="0">
      <selection activeCell="A3" sqref="A3:N3"/>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7" width="19.140625" style="563" customWidth="1"/>
    <col min="8" max="8" width="13" style="563" customWidth="1"/>
    <col min="9" max="9" width="12.42578125" style="563" customWidth="1"/>
    <col min="10" max="10" width="119.5703125" style="604" customWidth="1"/>
    <col min="11" max="11" width="7.140625" style="563" customWidth="1"/>
    <col min="12" max="12" width="15.28515625"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CC/NT/W-COND/DOM/A10/26/08227</v>
      </c>
      <c r="B1" s="560"/>
      <c r="C1" s="560"/>
      <c r="D1" s="561"/>
      <c r="E1" s="560"/>
      <c r="F1" s="560"/>
      <c r="G1" s="560"/>
      <c r="H1" s="560"/>
      <c r="I1" s="560"/>
      <c r="J1" s="562"/>
      <c r="K1" s="560"/>
      <c r="L1" s="560"/>
      <c r="M1" s="560"/>
      <c r="N1" s="560" t="s">
        <v>452</v>
      </c>
    </row>
    <row r="2" spans="1:256">
      <c r="A2" s="564"/>
      <c r="B2" s="564"/>
      <c r="C2" s="564"/>
      <c r="D2" s="562"/>
      <c r="E2" s="564"/>
      <c r="F2" s="564"/>
      <c r="G2" s="564"/>
      <c r="H2" s="564"/>
      <c r="I2" s="564"/>
      <c r="J2" s="562"/>
      <c r="K2" s="564"/>
      <c r="L2" s="564"/>
      <c r="M2" s="564"/>
      <c r="N2" s="564"/>
    </row>
    <row r="3" spans="1:256" ht="49.15" customHeight="1">
      <c r="A3" s="75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756"/>
      <c r="C3" s="756"/>
      <c r="D3" s="756"/>
      <c r="E3" s="756"/>
      <c r="F3" s="756"/>
      <c r="G3" s="756"/>
      <c r="H3" s="756"/>
      <c r="I3" s="756"/>
      <c r="J3" s="756"/>
      <c r="K3" s="756"/>
      <c r="L3" s="756"/>
      <c r="M3" s="756"/>
      <c r="N3" s="756"/>
    </row>
    <row r="4" spans="1:256">
      <c r="A4" s="757" t="s">
        <v>0</v>
      </c>
      <c r="B4" s="757"/>
      <c r="C4" s="757"/>
      <c r="D4" s="757"/>
      <c r="E4" s="757"/>
      <c r="F4" s="757"/>
      <c r="G4" s="757"/>
      <c r="H4" s="757"/>
      <c r="I4" s="757"/>
      <c r="J4" s="757"/>
      <c r="K4" s="757"/>
      <c r="L4" s="757"/>
      <c r="M4" s="757"/>
      <c r="N4" s="757"/>
    </row>
    <row r="5" spans="1:256" ht="27" customHeight="1">
      <c r="A5" s="565"/>
      <c r="B5" s="565"/>
      <c r="C5" s="565"/>
      <c r="D5" s="565"/>
      <c r="E5" s="565"/>
      <c r="F5" s="565"/>
      <c r="G5" s="565"/>
      <c r="H5" s="565"/>
      <c r="I5" s="565"/>
      <c r="J5" s="565"/>
      <c r="K5" s="565"/>
      <c r="L5" s="565"/>
      <c r="M5" s="565"/>
      <c r="N5" s="565"/>
    </row>
    <row r="6" spans="1:256" ht="23.25" customHeight="1">
      <c r="A6" s="758" t="s">
        <v>327</v>
      </c>
      <c r="B6" s="758"/>
      <c r="C6" s="564"/>
      <c r="D6" s="562"/>
      <c r="E6" s="564"/>
      <c r="F6" s="564"/>
      <c r="G6" s="564"/>
      <c r="H6" s="564"/>
      <c r="I6" s="564"/>
      <c r="J6" s="562"/>
      <c r="K6" s="564"/>
      <c r="L6" s="564"/>
      <c r="M6" s="564"/>
      <c r="N6" s="564"/>
    </row>
    <row r="7" spans="1:256" ht="24" customHeight="1">
      <c r="A7" s="753">
        <f>'Sch-1'!A7</f>
        <v>0</v>
      </c>
      <c r="B7" s="753"/>
      <c r="C7" s="753"/>
      <c r="D7" s="753"/>
      <c r="E7" s="753"/>
      <c r="F7" s="753"/>
      <c r="G7" s="753"/>
      <c r="H7" s="753"/>
      <c r="I7" s="753"/>
      <c r="J7" s="567"/>
      <c r="K7" s="568" t="s">
        <v>1</v>
      </c>
      <c r="L7" s="569"/>
      <c r="N7" s="564"/>
      <c r="Z7" s="563" t="e">
        <f>#REF!</f>
        <v>#REF!</v>
      </c>
    </row>
    <row r="8" spans="1:256" ht="24" customHeight="1">
      <c r="A8" s="759" t="str">
        <f>"Bidder’s Name and Address  (" &amp; MID('Names of Bidder'!A9,9, 20) &amp; ") :"</f>
        <v>Bidder’s Name and Address  (Sole Bidder) :</v>
      </c>
      <c r="B8" s="759"/>
      <c r="C8" s="759"/>
      <c r="D8" s="759"/>
      <c r="E8" s="759"/>
      <c r="F8" s="759"/>
      <c r="G8" s="759"/>
      <c r="H8" s="759"/>
      <c r="I8" s="570"/>
      <c r="J8" s="570"/>
      <c r="K8" s="571" t="s">
        <v>2</v>
      </c>
      <c r="L8" s="570"/>
      <c r="N8" s="564"/>
      <c r="U8" s="572"/>
      <c r="Z8" s="755" t="e">
        <f>#REF!</f>
        <v>#REF!</v>
      </c>
      <c r="AA8" s="755"/>
      <c r="AB8" s="755"/>
      <c r="AC8" s="755"/>
      <c r="AD8" s="755"/>
      <c r="AE8" s="755"/>
      <c r="AF8" s="755"/>
      <c r="AG8" s="755"/>
      <c r="AH8" s="755"/>
      <c r="AI8" s="755"/>
      <c r="AJ8" s="755"/>
      <c r="AK8" s="755"/>
      <c r="AL8" s="755"/>
    </row>
    <row r="9" spans="1:256" ht="24" customHeight="1">
      <c r="A9" s="566" t="s">
        <v>12</v>
      </c>
      <c r="B9" s="569"/>
      <c r="C9" s="753" t="str">
        <f>'Sch-1'!C9</f>
        <v/>
      </c>
      <c r="D9" s="753"/>
      <c r="E9" s="753"/>
      <c r="F9" s="753"/>
      <c r="G9" s="753"/>
      <c r="H9" s="753"/>
      <c r="I9" s="574"/>
      <c r="J9" s="567"/>
      <c r="K9" s="571" t="s">
        <v>3</v>
      </c>
      <c r="N9" s="564"/>
      <c r="U9" s="572"/>
      <c r="Z9" s="755" t="e">
        <f>#REF!</f>
        <v>#REF!</v>
      </c>
      <c r="AA9" s="755"/>
      <c r="AB9" s="755"/>
      <c r="AC9" s="755"/>
      <c r="AD9" s="755"/>
      <c r="AE9" s="755"/>
      <c r="AF9" s="755"/>
      <c r="AG9" s="755"/>
      <c r="AH9" s="755"/>
      <c r="AI9" s="755"/>
      <c r="AJ9" s="755"/>
      <c r="AK9" s="755"/>
      <c r="AL9" s="755"/>
    </row>
    <row r="10" spans="1:256" ht="24" customHeight="1">
      <c r="A10" s="566" t="s">
        <v>11</v>
      </c>
      <c r="B10" s="569"/>
      <c r="C10" s="753" t="str">
        <f>'Sch-1'!C10</f>
        <v/>
      </c>
      <c r="D10" s="753"/>
      <c r="E10" s="753"/>
      <c r="F10" s="753"/>
      <c r="G10" s="753"/>
      <c r="H10" s="753"/>
      <c r="I10" s="574"/>
      <c r="J10" s="567"/>
      <c r="K10" s="571" t="s">
        <v>4</v>
      </c>
      <c r="N10" s="564"/>
      <c r="Z10" s="755" t="e">
        <f>"JOINT VENTURE OF "&amp;Z8&amp;" &amp; "&amp;Z9</f>
        <v>#REF!</v>
      </c>
      <c r="AA10" s="755"/>
      <c r="AB10" s="755"/>
      <c r="AC10" s="755"/>
      <c r="AD10" s="755"/>
      <c r="AE10" s="755"/>
      <c r="AF10" s="755"/>
      <c r="AG10" s="755"/>
      <c r="AH10" s="755"/>
      <c r="AI10" s="755"/>
      <c r="AJ10" s="755"/>
      <c r="AK10" s="755"/>
      <c r="AL10" s="755"/>
    </row>
    <row r="11" spans="1:256" ht="24" customHeight="1">
      <c r="A11" s="574"/>
      <c r="B11" s="574"/>
      <c r="C11" s="753" t="str">
        <f>'Sch-1'!C11</f>
        <v/>
      </c>
      <c r="D11" s="753"/>
      <c r="E11" s="753"/>
      <c r="F11" s="753"/>
      <c r="G11" s="753"/>
      <c r="H11" s="753"/>
      <c r="I11" s="574"/>
      <c r="J11" s="567"/>
      <c r="K11" s="571" t="s">
        <v>5</v>
      </c>
      <c r="N11" s="564"/>
    </row>
    <row r="12" spans="1:256" ht="24" customHeight="1">
      <c r="A12" s="574"/>
      <c r="B12" s="574"/>
      <c r="C12" s="753" t="str">
        <f>'Sch-1'!C12</f>
        <v/>
      </c>
      <c r="D12" s="753"/>
      <c r="E12" s="753"/>
      <c r="F12" s="753"/>
      <c r="G12" s="753"/>
      <c r="H12" s="753"/>
      <c r="I12" s="574"/>
      <c r="J12" s="567"/>
      <c r="K12" s="571" t="s">
        <v>6</v>
      </c>
      <c r="N12" s="564"/>
    </row>
    <row r="13" spans="1:256" s="576" customFormat="1" ht="26.25" customHeight="1">
      <c r="A13" s="876" t="s">
        <v>501</v>
      </c>
      <c r="B13" s="876"/>
      <c r="C13" s="876"/>
      <c r="D13" s="876"/>
      <c r="E13" s="876"/>
      <c r="F13" s="876"/>
      <c r="G13" s="876"/>
      <c r="H13" s="876"/>
      <c r="I13" s="876"/>
      <c r="J13" s="876"/>
      <c r="K13" s="876"/>
      <c r="L13" s="876"/>
      <c r="M13" s="876"/>
      <c r="N13" s="876"/>
    </row>
    <row r="14" spans="1:256" ht="15.75" customHeight="1">
      <c r="A14" s="564"/>
      <c r="B14" s="564"/>
      <c r="C14" s="564"/>
      <c r="D14" s="562"/>
      <c r="E14" s="564"/>
      <c r="F14" s="564"/>
      <c r="G14" s="564"/>
      <c r="H14" s="564"/>
      <c r="I14" s="564"/>
      <c r="J14" s="562"/>
      <c r="K14" s="751" t="s">
        <v>332</v>
      </c>
      <c r="L14" s="751"/>
      <c r="M14" s="751"/>
      <c r="N14" s="751"/>
    </row>
    <row r="15" spans="1:256" ht="122.25" customHeight="1">
      <c r="A15" s="724" t="s">
        <v>7</v>
      </c>
      <c r="B15" s="724" t="s">
        <v>250</v>
      </c>
      <c r="C15" s="724" t="s">
        <v>262</v>
      </c>
      <c r="D15" s="724" t="s">
        <v>261</v>
      </c>
      <c r="E15" s="724" t="s">
        <v>263</v>
      </c>
      <c r="F15" s="724" t="s">
        <v>264</v>
      </c>
      <c r="G15" s="724" t="s">
        <v>13</v>
      </c>
      <c r="H15" s="724" t="s">
        <v>290</v>
      </c>
      <c r="I15" s="724" t="s">
        <v>296</v>
      </c>
      <c r="J15" s="724" t="s">
        <v>8</v>
      </c>
      <c r="K15" s="725" t="s">
        <v>9</v>
      </c>
      <c r="L15" s="725" t="s">
        <v>10</v>
      </c>
      <c r="M15" s="724" t="s">
        <v>474</v>
      </c>
      <c r="N15" s="724" t="s">
        <v>475</v>
      </c>
    </row>
    <row r="16" spans="1:256" s="581" customFormat="1" ht="18.75">
      <c r="A16" s="726">
        <v>1</v>
      </c>
      <c r="B16" s="726">
        <v>2</v>
      </c>
      <c r="C16" s="726">
        <v>3</v>
      </c>
      <c r="D16" s="726">
        <v>4</v>
      </c>
      <c r="E16" s="726">
        <v>5</v>
      </c>
      <c r="F16" s="726">
        <v>6</v>
      </c>
      <c r="G16" s="726">
        <v>7</v>
      </c>
      <c r="H16" s="726">
        <v>8</v>
      </c>
      <c r="I16" s="726">
        <v>9</v>
      </c>
      <c r="J16" s="726">
        <v>10</v>
      </c>
      <c r="K16" s="726">
        <v>11</v>
      </c>
      <c r="L16" s="726">
        <v>12</v>
      </c>
      <c r="M16" s="726">
        <v>13</v>
      </c>
      <c r="N16" s="726" t="s">
        <v>329</v>
      </c>
      <c r="IV16" s="581">
        <f>SUM(A16:IU16)</f>
        <v>91</v>
      </c>
    </row>
    <row r="17" spans="1:31" s="683" customFormat="1" ht="34.5" customHeight="1">
      <c r="A17" s="680" t="str">
        <f>'Sch-1'!A17</f>
        <v>I</v>
      </c>
      <c r="B17" s="632" t="s">
        <v>505</v>
      </c>
      <c r="C17" s="716"/>
      <c r="D17" s="716"/>
      <c r="E17" s="716"/>
      <c r="F17" s="717"/>
      <c r="G17" s="681"/>
      <c r="H17" s="681"/>
      <c r="I17" s="681"/>
      <c r="J17" s="681"/>
      <c r="K17" s="681"/>
      <c r="L17" s="681"/>
      <c r="M17" s="681"/>
      <c r="N17" s="681"/>
      <c r="O17" s="681"/>
      <c r="P17" s="681"/>
      <c r="Q17" s="682"/>
      <c r="V17" s="682"/>
      <c r="W17" s="682"/>
      <c r="X17" s="682"/>
      <c r="Y17" s="682"/>
      <c r="Z17" s="682"/>
      <c r="AA17" s="682"/>
      <c r="AB17" s="682"/>
      <c r="AC17" s="682"/>
      <c r="AD17" s="682"/>
      <c r="AE17" s="682"/>
    </row>
    <row r="18" spans="1:31" ht="18.75">
      <c r="A18" s="727">
        <v>1</v>
      </c>
      <c r="B18" s="728"/>
      <c r="C18" s="728"/>
      <c r="D18" s="728"/>
      <c r="E18" s="728"/>
      <c r="F18" s="728"/>
      <c r="G18" s="728"/>
      <c r="H18" s="728">
        <v>73082011</v>
      </c>
      <c r="I18" s="741">
        <v>0.18</v>
      </c>
      <c r="J18" s="729" t="s">
        <v>500</v>
      </c>
      <c r="K18" s="728" t="s">
        <v>464</v>
      </c>
      <c r="L18" s="742">
        <v>191</v>
      </c>
      <c r="M18" s="730"/>
      <c r="N18" s="731" t="str">
        <f>IF(M18=0, "INCLUDED", IF(ISERROR(M18*L18), M18, M18*L18))</f>
        <v>INCLUDED</v>
      </c>
      <c r="O18" s="592">
        <f>IF(N18="Included",0,N18)</f>
        <v>0</v>
      </c>
      <c r="P18" s="592" t="e">
        <f>IF(#REF!= "",I18*(IF(N18="Included",0,N18))/100,#REF!*(IF(N18="Included",0,N18)))</f>
        <v>#REF!</v>
      </c>
      <c r="Q18" s="593">
        <f>Discount!$H$36</f>
        <v>0</v>
      </c>
      <c r="R18" s="593">
        <f>Q18*O18</f>
        <v>0</v>
      </c>
      <c r="S18" s="593" t="e">
        <f>IF(#REF!="",I18*R18/100,#REF!*R18)</f>
        <v>#REF!</v>
      </c>
      <c r="T18" s="594">
        <f>M18*L18</f>
        <v>0</v>
      </c>
    </row>
    <row r="19" spans="1:31" s="683" customFormat="1" ht="34.5" customHeight="1">
      <c r="A19" s="680" t="s">
        <v>59</v>
      </c>
      <c r="B19" s="632" t="s">
        <v>506</v>
      </c>
      <c r="C19" s="716"/>
      <c r="D19" s="716"/>
      <c r="E19" s="716"/>
      <c r="F19" s="717"/>
      <c r="G19" s="681"/>
      <c r="H19" s="681"/>
      <c r="I19" s="681"/>
      <c r="J19" s="681"/>
      <c r="K19" s="681"/>
      <c r="L19" s="681"/>
      <c r="M19" s="681"/>
      <c r="N19" s="681"/>
      <c r="O19" s="681"/>
      <c r="P19" s="681"/>
      <c r="Q19" s="682"/>
      <c r="V19" s="682"/>
      <c r="W19" s="682"/>
      <c r="X19" s="682"/>
      <c r="Y19" s="682"/>
      <c r="Z19" s="682"/>
      <c r="AA19" s="682"/>
      <c r="AB19" s="682"/>
      <c r="AC19" s="682"/>
      <c r="AD19" s="682"/>
      <c r="AE19" s="682"/>
    </row>
    <row r="20" spans="1:31" ht="18.75">
      <c r="A20" s="727">
        <v>1</v>
      </c>
      <c r="B20" s="728"/>
      <c r="C20" s="728"/>
      <c r="D20" s="728"/>
      <c r="E20" s="728"/>
      <c r="F20" s="728"/>
      <c r="G20" s="728"/>
      <c r="H20" s="728">
        <v>73082011</v>
      </c>
      <c r="I20" s="741">
        <v>0.18</v>
      </c>
      <c r="J20" s="729" t="s">
        <v>554</v>
      </c>
      <c r="K20" s="728" t="s">
        <v>464</v>
      </c>
      <c r="L20" s="742">
        <v>306.77499999999998</v>
      </c>
      <c r="M20" s="730"/>
      <c r="N20" s="731" t="str">
        <f>IF(M20=0, "INCLUDED", IF(ISERROR(M20*L20), M20, M20*L20))</f>
        <v>INCLUDED</v>
      </c>
      <c r="O20" s="592">
        <f>IF(N20="Included",0,N20)</f>
        <v>0</v>
      </c>
      <c r="P20" s="592" t="e">
        <f>IF(#REF!= "",I20*(IF(N20="Included",0,N20))/100,#REF!*(IF(N20="Included",0,N20)))</f>
        <v>#REF!</v>
      </c>
      <c r="Q20" s="593">
        <f>Discount!$H$36</f>
        <v>0</v>
      </c>
      <c r="R20" s="593">
        <f>Q20*O20</f>
        <v>0</v>
      </c>
      <c r="S20" s="593" t="e">
        <f>IF(#REF!="",I20*R20/100,#REF!*R20)</f>
        <v>#REF!</v>
      </c>
      <c r="T20" s="594">
        <f>M20*L20</f>
        <v>0</v>
      </c>
    </row>
    <row r="21" spans="1:31" ht="34.5" customHeight="1">
      <c r="A21" s="877"/>
      <c r="B21" s="877"/>
      <c r="C21" s="877"/>
      <c r="D21" s="877"/>
      <c r="E21" s="877"/>
      <c r="F21" s="877"/>
      <c r="G21" s="877"/>
      <c r="H21" s="877"/>
      <c r="I21" s="877"/>
      <c r="J21" s="877"/>
      <c r="K21" s="877"/>
      <c r="L21" s="877"/>
      <c r="M21" s="877"/>
      <c r="N21" s="877"/>
      <c r="O21" s="592"/>
      <c r="P21" s="592"/>
      <c r="Q21" s="592"/>
      <c r="R21" s="593"/>
      <c r="S21" s="593"/>
      <c r="T21" s="594"/>
    </row>
    <row r="22" spans="1:31" ht="16.5" customHeight="1">
      <c r="A22" s="878" t="s">
        <v>476</v>
      </c>
      <c r="B22" s="878"/>
      <c r="C22" s="878"/>
      <c r="D22" s="878"/>
      <c r="E22" s="878"/>
      <c r="F22" s="878"/>
      <c r="G22" s="878"/>
      <c r="H22" s="878"/>
      <c r="I22" s="878"/>
      <c r="J22" s="878"/>
      <c r="K22" s="878"/>
      <c r="L22" s="878"/>
      <c r="M22" s="878"/>
      <c r="N22" s="732">
        <f>SUM(N18:N20)</f>
        <v>0</v>
      </c>
      <c r="O22" s="596"/>
      <c r="P22" s="597" t="e">
        <f>SUM(P20:P20)</f>
        <v>#REF!</v>
      </c>
      <c r="Q22" s="598"/>
      <c r="R22" s="599">
        <f>SUM(R20:R20)</f>
        <v>0</v>
      </c>
      <c r="S22" s="600" t="e">
        <f>SUM(S20:S20)</f>
        <v>#REF!</v>
      </c>
      <c r="T22" s="594">
        <f>SUM(T20:T20)</f>
        <v>0</v>
      </c>
    </row>
    <row r="23" spans="1:31" ht="32.25" customHeight="1">
      <c r="A23" s="603"/>
      <c r="B23" s="746"/>
      <c r="C23" s="746"/>
      <c r="D23" s="746"/>
      <c r="E23" s="746"/>
      <c r="F23" s="746"/>
      <c r="G23" s="746"/>
      <c r="H23" s="746"/>
      <c r="I23" s="746"/>
      <c r="J23" s="746"/>
      <c r="K23" s="746"/>
      <c r="L23" s="746"/>
      <c r="M23" s="746"/>
      <c r="N23" s="747"/>
      <c r="Q23" s="601"/>
      <c r="R23" s="601"/>
      <c r="S23" s="601"/>
    </row>
    <row r="24" spans="1:31" ht="32.25" customHeight="1">
      <c r="A24" s="721" t="s">
        <v>477</v>
      </c>
      <c r="B24" s="875" t="s">
        <v>493</v>
      </c>
      <c r="C24" s="875"/>
      <c r="D24" s="875"/>
      <c r="E24" s="875"/>
      <c r="F24" s="875"/>
      <c r="G24" s="875"/>
      <c r="H24" s="875"/>
      <c r="I24" s="875"/>
      <c r="J24" s="875"/>
      <c r="K24" s="875"/>
      <c r="L24" s="875"/>
      <c r="M24" s="875"/>
      <c r="N24" s="875"/>
      <c r="O24" s="875"/>
      <c r="P24" s="875"/>
      <c r="Q24" s="601"/>
      <c r="R24" s="601"/>
      <c r="S24" s="601"/>
    </row>
    <row r="25" spans="1:31" ht="32.25" customHeight="1">
      <c r="A25" s="721" t="s">
        <v>477</v>
      </c>
      <c r="B25" s="875" t="s">
        <v>494</v>
      </c>
      <c r="C25" s="875"/>
      <c r="D25" s="875"/>
      <c r="E25" s="875"/>
      <c r="F25" s="875"/>
      <c r="G25" s="875"/>
      <c r="H25" s="875"/>
      <c r="I25" s="875"/>
      <c r="J25" s="875"/>
      <c r="K25" s="875"/>
      <c r="L25" s="875"/>
      <c r="M25" s="875"/>
      <c r="N25" s="875"/>
      <c r="O25" s="875"/>
      <c r="P25" s="875"/>
      <c r="Q25" s="601"/>
      <c r="R25" s="601"/>
      <c r="S25" s="601"/>
    </row>
    <row r="26" spans="1:31" ht="32.25" customHeight="1">
      <c r="A26" s="721" t="s">
        <v>477</v>
      </c>
      <c r="B26" s="875" t="s">
        <v>495</v>
      </c>
      <c r="C26" s="875"/>
      <c r="D26" s="875"/>
      <c r="E26" s="875"/>
      <c r="F26" s="875"/>
      <c r="G26" s="875"/>
      <c r="H26" s="875"/>
      <c r="I26" s="875"/>
      <c r="J26" s="875"/>
      <c r="K26" s="875"/>
      <c r="L26" s="875"/>
      <c r="M26" s="875"/>
      <c r="N26" s="875"/>
      <c r="O26" s="875"/>
      <c r="P26" s="875"/>
      <c r="Q26" s="601"/>
      <c r="R26" s="601"/>
      <c r="S26" s="601"/>
    </row>
    <row r="27" spans="1:31" ht="32.25" customHeight="1">
      <c r="A27" s="721"/>
      <c r="B27" s="722"/>
      <c r="C27" s="874"/>
      <c r="D27" s="874"/>
      <c r="E27" s="874"/>
      <c r="F27" s="874"/>
      <c r="G27" s="874"/>
      <c r="H27" s="874"/>
      <c r="I27" s="874"/>
      <c r="J27" s="874"/>
      <c r="K27" s="874"/>
      <c r="L27" s="874"/>
      <c r="M27" s="874"/>
      <c r="N27" s="874"/>
      <c r="O27" s="874"/>
      <c r="P27" s="723"/>
      <c r="Q27" s="601"/>
      <c r="R27" s="601"/>
      <c r="S27" s="601"/>
    </row>
    <row r="28" spans="1:31">
      <c r="A28" s="718"/>
      <c r="B28" s="719"/>
      <c r="D28" s="563"/>
      <c r="J28" s="563"/>
      <c r="P28" s="720"/>
      <c r="Q28" s="601"/>
      <c r="R28" s="601"/>
      <c r="S28" s="601"/>
    </row>
    <row r="29" spans="1:31">
      <c r="B29" s="563" t="s">
        <v>297</v>
      </c>
      <c r="C29" s="750" t="str">
        <f>'Sch-1'!C74</f>
        <v xml:space="preserve">  </v>
      </c>
      <c r="D29" s="745"/>
      <c r="J29" s="606" t="s">
        <v>299</v>
      </c>
      <c r="K29" s="748" t="str">
        <f>'Sch-1'!K74</f>
        <v/>
      </c>
      <c r="L29" s="748"/>
      <c r="M29" s="748"/>
      <c r="N29" s="748"/>
      <c r="O29" s="601"/>
      <c r="P29" s="601"/>
      <c r="Q29" s="601"/>
      <c r="R29" s="601"/>
      <c r="S29" s="601"/>
    </row>
    <row r="30" spans="1:31">
      <c r="B30" s="563" t="s">
        <v>298</v>
      </c>
      <c r="C30" s="750" t="str">
        <f>'Sch-1'!C75</f>
        <v/>
      </c>
      <c r="D30" s="745"/>
      <c r="J30" s="606" t="s">
        <v>115</v>
      </c>
      <c r="K30" s="748" t="str">
        <f>'Sch-1'!K75</f>
        <v/>
      </c>
      <c r="L30" s="748"/>
      <c r="M30" s="748"/>
      <c r="N30" s="748"/>
      <c r="O30" s="601"/>
      <c r="P30" s="601"/>
      <c r="Q30" s="601"/>
      <c r="R30" s="601"/>
      <c r="S30" s="601"/>
    </row>
    <row r="31" spans="1:31">
      <c r="O31" s="601"/>
      <c r="P31" s="601"/>
      <c r="Q31" s="601"/>
      <c r="R31" s="601"/>
      <c r="S31" s="601"/>
    </row>
    <row r="32" spans="1:31">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c r="I44" s="604"/>
    </row>
    <row r="45" spans="1:256">
      <c r="I45" s="604"/>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row r="62" spans="1:256" s="604" customFormat="1">
      <c r="A62" s="563"/>
      <c r="B62" s="563"/>
      <c r="C62" s="563"/>
      <c r="E62" s="563"/>
      <c r="F62" s="563"/>
      <c r="G62" s="563"/>
      <c r="H62" s="563"/>
      <c r="K62" s="563"/>
      <c r="L62" s="563"/>
      <c r="M62" s="563"/>
      <c r="N62" s="563"/>
      <c r="O62" s="563"/>
      <c r="P62" s="563"/>
      <c r="Q62" s="563"/>
      <c r="R62" s="563"/>
      <c r="S62" s="563"/>
      <c r="T62" s="563"/>
      <c r="U62" s="563"/>
      <c r="V62" s="563"/>
      <c r="W62" s="563"/>
      <c r="X62" s="563"/>
      <c r="Y62" s="563"/>
      <c r="Z62" s="563"/>
      <c r="AA62" s="563"/>
      <c r="AB62" s="563"/>
      <c r="AC62" s="563"/>
      <c r="AD62" s="563"/>
      <c r="AE62" s="563"/>
      <c r="AF62" s="563"/>
      <c r="AG62" s="563"/>
      <c r="AH62" s="563"/>
      <c r="AI62" s="563"/>
      <c r="AJ62" s="563"/>
      <c r="AK62" s="563"/>
      <c r="AL62" s="563"/>
      <c r="AM62" s="563"/>
      <c r="AN62" s="563"/>
      <c r="AO62" s="563"/>
      <c r="AP62" s="563"/>
      <c r="AQ62" s="563"/>
      <c r="AR62" s="563"/>
      <c r="AS62" s="563"/>
      <c r="AT62" s="563"/>
      <c r="AU62" s="563"/>
      <c r="AV62" s="563"/>
      <c r="AW62" s="563"/>
      <c r="AX62" s="563"/>
      <c r="AY62" s="563"/>
      <c r="AZ62" s="563"/>
      <c r="BA62" s="563"/>
      <c r="BB62" s="563"/>
      <c r="BC62" s="563"/>
      <c r="BD62" s="563"/>
      <c r="BE62" s="563"/>
      <c r="BF62" s="563"/>
      <c r="BG62" s="563"/>
      <c r="BH62" s="563"/>
      <c r="BI62" s="563"/>
      <c r="BJ62" s="563"/>
      <c r="BK62" s="563"/>
      <c r="BL62" s="563"/>
      <c r="BM62" s="563"/>
      <c r="BN62" s="563"/>
      <c r="BO62" s="563"/>
      <c r="BP62" s="563"/>
      <c r="BQ62" s="563"/>
      <c r="BR62" s="563"/>
      <c r="BS62" s="563"/>
      <c r="BT62" s="563"/>
      <c r="BU62" s="563"/>
      <c r="BV62" s="563"/>
      <c r="BW62" s="563"/>
      <c r="BX62" s="563"/>
      <c r="BY62" s="563"/>
      <c r="BZ62" s="563"/>
      <c r="CA62" s="563"/>
      <c r="CB62" s="563"/>
      <c r="CC62" s="563"/>
      <c r="CD62" s="563"/>
      <c r="CE62" s="563"/>
      <c r="CF62" s="563"/>
      <c r="CG62" s="563"/>
      <c r="CH62" s="563"/>
      <c r="CI62" s="563"/>
      <c r="CJ62" s="563"/>
      <c r="CK62" s="563"/>
      <c r="CL62" s="563"/>
      <c r="CM62" s="563"/>
      <c r="CN62" s="563"/>
      <c r="CO62" s="563"/>
      <c r="CP62" s="563"/>
      <c r="CQ62" s="563"/>
      <c r="CR62" s="563"/>
      <c r="CS62" s="563"/>
      <c r="CT62" s="563"/>
      <c r="CU62" s="563"/>
      <c r="CV62" s="563"/>
      <c r="CW62" s="563"/>
      <c r="CX62" s="563"/>
      <c r="CY62" s="563"/>
      <c r="CZ62" s="563"/>
      <c r="DA62" s="563"/>
      <c r="DB62" s="563"/>
      <c r="DC62" s="563"/>
      <c r="DD62" s="563"/>
      <c r="DE62" s="563"/>
      <c r="DF62" s="563"/>
      <c r="DG62" s="563"/>
      <c r="DH62" s="563"/>
      <c r="DI62" s="563"/>
      <c r="DJ62" s="563"/>
      <c r="DK62" s="563"/>
      <c r="DL62" s="563"/>
      <c r="DM62" s="563"/>
      <c r="DN62" s="563"/>
      <c r="DO62" s="563"/>
      <c r="DP62" s="563"/>
      <c r="DQ62" s="563"/>
      <c r="DR62" s="563"/>
      <c r="DS62" s="563"/>
      <c r="DT62" s="563"/>
      <c r="DU62" s="563"/>
      <c r="DV62" s="563"/>
      <c r="DW62" s="563"/>
      <c r="DX62" s="563"/>
      <c r="DY62" s="563"/>
      <c r="DZ62" s="563"/>
      <c r="EA62" s="563"/>
      <c r="EB62" s="563"/>
      <c r="EC62" s="563"/>
      <c r="ED62" s="563"/>
      <c r="EE62" s="563"/>
      <c r="EF62" s="563"/>
      <c r="EG62" s="563"/>
      <c r="EH62" s="563"/>
      <c r="EI62" s="563"/>
      <c r="EJ62" s="563"/>
      <c r="EK62" s="563"/>
      <c r="EL62" s="563"/>
      <c r="EM62" s="563"/>
      <c r="EN62" s="563"/>
      <c r="EO62" s="563"/>
      <c r="EP62" s="563"/>
      <c r="EQ62" s="563"/>
      <c r="ER62" s="563"/>
      <c r="ES62" s="563"/>
      <c r="ET62" s="563"/>
      <c r="EU62" s="563"/>
      <c r="EV62" s="563"/>
      <c r="EW62" s="563"/>
      <c r="EX62" s="563"/>
      <c r="EY62" s="563"/>
      <c r="EZ62" s="563"/>
      <c r="FA62" s="563"/>
      <c r="FB62" s="563"/>
      <c r="FC62" s="563"/>
      <c r="FD62" s="563"/>
      <c r="FE62" s="563"/>
      <c r="FF62" s="563"/>
      <c r="FG62" s="563"/>
      <c r="FH62" s="563"/>
      <c r="FI62" s="563"/>
      <c r="FJ62" s="563"/>
      <c r="FK62" s="563"/>
      <c r="FL62" s="563"/>
      <c r="FM62" s="563"/>
      <c r="FN62" s="563"/>
      <c r="FO62" s="563"/>
      <c r="FP62" s="563"/>
      <c r="FQ62" s="563"/>
      <c r="FR62" s="563"/>
      <c r="FS62" s="563"/>
      <c r="FT62" s="563"/>
      <c r="FU62" s="563"/>
      <c r="FV62" s="563"/>
      <c r="FW62" s="563"/>
      <c r="FX62" s="563"/>
      <c r="FY62" s="563"/>
      <c r="FZ62" s="563"/>
      <c r="GA62" s="563"/>
      <c r="GB62" s="563"/>
      <c r="GC62" s="563"/>
      <c r="GD62" s="563"/>
      <c r="GE62" s="563"/>
      <c r="GF62" s="563"/>
      <c r="GG62" s="563"/>
      <c r="GH62" s="563"/>
      <c r="GI62" s="563"/>
      <c r="GJ62" s="563"/>
      <c r="GK62" s="563"/>
      <c r="GL62" s="563"/>
      <c r="GM62" s="563"/>
      <c r="GN62" s="563"/>
      <c r="GO62" s="563"/>
      <c r="GP62" s="563"/>
      <c r="GQ62" s="563"/>
      <c r="GR62" s="563"/>
      <c r="GS62" s="563"/>
      <c r="GT62" s="563"/>
      <c r="GU62" s="563"/>
      <c r="GV62" s="563"/>
      <c r="GW62" s="563"/>
      <c r="GX62" s="563"/>
      <c r="GY62" s="563"/>
      <c r="GZ62" s="563"/>
      <c r="HA62" s="563"/>
      <c r="HB62" s="563"/>
      <c r="HC62" s="563"/>
      <c r="HD62" s="563"/>
      <c r="HE62" s="563"/>
      <c r="HF62" s="563"/>
      <c r="HG62" s="563"/>
      <c r="HH62" s="563"/>
      <c r="HI62" s="563"/>
      <c r="HJ62" s="563"/>
      <c r="HK62" s="563"/>
      <c r="HL62" s="563"/>
      <c r="HM62" s="563"/>
      <c r="HN62" s="563"/>
      <c r="HO62" s="563"/>
      <c r="HP62" s="563"/>
      <c r="HQ62" s="563"/>
      <c r="HR62" s="563"/>
      <c r="HS62" s="563"/>
      <c r="HT62" s="563"/>
      <c r="HU62" s="563"/>
      <c r="HV62" s="563"/>
      <c r="HW62" s="563"/>
      <c r="HX62" s="563"/>
      <c r="HY62" s="563"/>
      <c r="HZ62" s="563"/>
      <c r="IA62" s="563"/>
      <c r="IB62" s="563"/>
      <c r="IC62" s="563"/>
      <c r="ID62" s="563"/>
      <c r="IE62" s="563"/>
      <c r="IF62" s="563"/>
      <c r="IG62" s="563"/>
      <c r="IH62" s="563"/>
      <c r="II62" s="563"/>
      <c r="IJ62" s="563"/>
      <c r="IK62" s="563"/>
      <c r="IL62" s="563"/>
      <c r="IM62" s="563"/>
      <c r="IN62" s="563"/>
      <c r="IO62" s="563"/>
      <c r="IP62" s="563"/>
      <c r="IQ62" s="563"/>
      <c r="IR62" s="563"/>
      <c r="IS62" s="563"/>
      <c r="IT62" s="563"/>
      <c r="IU62" s="563"/>
      <c r="IV62" s="563"/>
    </row>
    <row r="63" spans="1:256" s="604" customFormat="1">
      <c r="A63" s="563"/>
      <c r="B63" s="563"/>
      <c r="C63" s="563"/>
      <c r="E63" s="563"/>
      <c r="F63" s="563"/>
      <c r="G63" s="563"/>
      <c r="H63" s="563"/>
      <c r="K63" s="563"/>
      <c r="L63" s="563"/>
      <c r="M63" s="563"/>
      <c r="N63" s="563"/>
      <c r="O63" s="563"/>
      <c r="P63" s="563"/>
      <c r="Q63" s="563"/>
      <c r="R63" s="563"/>
      <c r="S63" s="563"/>
      <c r="T63" s="563"/>
      <c r="U63" s="563"/>
      <c r="V63" s="563"/>
      <c r="W63" s="563"/>
      <c r="X63" s="563"/>
      <c r="Y63" s="563"/>
      <c r="Z63" s="563"/>
      <c r="AA63" s="563"/>
      <c r="AB63" s="563"/>
      <c r="AC63" s="563"/>
      <c r="AD63" s="563"/>
      <c r="AE63" s="563"/>
      <c r="AF63" s="563"/>
      <c r="AG63" s="563"/>
      <c r="AH63" s="563"/>
      <c r="AI63" s="563"/>
      <c r="AJ63" s="563"/>
      <c r="AK63" s="563"/>
      <c r="AL63" s="563"/>
      <c r="AM63" s="563"/>
      <c r="AN63" s="563"/>
      <c r="AO63" s="563"/>
      <c r="AP63" s="563"/>
      <c r="AQ63" s="563"/>
      <c r="AR63" s="563"/>
      <c r="AS63" s="563"/>
      <c r="AT63" s="563"/>
      <c r="AU63" s="563"/>
      <c r="AV63" s="563"/>
      <c r="AW63" s="563"/>
      <c r="AX63" s="563"/>
      <c r="AY63" s="563"/>
      <c r="AZ63" s="563"/>
      <c r="BA63" s="563"/>
      <c r="BB63" s="563"/>
      <c r="BC63" s="563"/>
      <c r="BD63" s="563"/>
      <c r="BE63" s="563"/>
      <c r="BF63" s="563"/>
      <c r="BG63" s="563"/>
      <c r="BH63" s="563"/>
      <c r="BI63" s="563"/>
      <c r="BJ63" s="563"/>
      <c r="BK63" s="563"/>
      <c r="BL63" s="563"/>
      <c r="BM63" s="563"/>
      <c r="BN63" s="563"/>
      <c r="BO63" s="563"/>
      <c r="BP63" s="563"/>
      <c r="BQ63" s="563"/>
      <c r="BR63" s="563"/>
      <c r="BS63" s="563"/>
      <c r="BT63" s="563"/>
      <c r="BU63" s="563"/>
      <c r="BV63" s="563"/>
      <c r="BW63" s="563"/>
      <c r="BX63" s="563"/>
      <c r="BY63" s="563"/>
      <c r="BZ63" s="563"/>
      <c r="CA63" s="563"/>
      <c r="CB63" s="563"/>
      <c r="CC63" s="563"/>
      <c r="CD63" s="563"/>
      <c r="CE63" s="563"/>
      <c r="CF63" s="563"/>
      <c r="CG63" s="563"/>
      <c r="CH63" s="563"/>
      <c r="CI63" s="563"/>
      <c r="CJ63" s="563"/>
      <c r="CK63" s="563"/>
      <c r="CL63" s="563"/>
      <c r="CM63" s="563"/>
      <c r="CN63" s="563"/>
      <c r="CO63" s="563"/>
      <c r="CP63" s="563"/>
      <c r="CQ63" s="563"/>
      <c r="CR63" s="563"/>
      <c r="CS63" s="563"/>
      <c r="CT63" s="563"/>
      <c r="CU63" s="563"/>
      <c r="CV63" s="563"/>
      <c r="CW63" s="563"/>
      <c r="CX63" s="563"/>
      <c r="CY63" s="563"/>
      <c r="CZ63" s="563"/>
      <c r="DA63" s="563"/>
      <c r="DB63" s="563"/>
      <c r="DC63" s="563"/>
      <c r="DD63" s="563"/>
      <c r="DE63" s="563"/>
      <c r="DF63" s="563"/>
      <c r="DG63" s="563"/>
      <c r="DH63" s="563"/>
      <c r="DI63" s="563"/>
      <c r="DJ63" s="563"/>
      <c r="DK63" s="563"/>
      <c r="DL63" s="563"/>
      <c r="DM63" s="563"/>
      <c r="DN63" s="563"/>
      <c r="DO63" s="563"/>
      <c r="DP63" s="563"/>
      <c r="DQ63" s="563"/>
      <c r="DR63" s="563"/>
      <c r="DS63" s="563"/>
      <c r="DT63" s="563"/>
      <c r="DU63" s="563"/>
      <c r="DV63" s="563"/>
      <c r="DW63" s="563"/>
      <c r="DX63" s="563"/>
      <c r="DY63" s="563"/>
      <c r="DZ63" s="563"/>
      <c r="EA63" s="563"/>
      <c r="EB63" s="563"/>
      <c r="EC63" s="563"/>
      <c r="ED63" s="563"/>
      <c r="EE63" s="563"/>
      <c r="EF63" s="563"/>
      <c r="EG63" s="563"/>
      <c r="EH63" s="563"/>
      <c r="EI63" s="563"/>
      <c r="EJ63" s="563"/>
      <c r="EK63" s="563"/>
      <c r="EL63" s="563"/>
      <c r="EM63" s="563"/>
      <c r="EN63" s="563"/>
      <c r="EO63" s="563"/>
      <c r="EP63" s="563"/>
      <c r="EQ63" s="563"/>
      <c r="ER63" s="563"/>
      <c r="ES63" s="563"/>
      <c r="ET63" s="563"/>
      <c r="EU63" s="563"/>
      <c r="EV63" s="563"/>
      <c r="EW63" s="563"/>
      <c r="EX63" s="563"/>
      <c r="EY63" s="563"/>
      <c r="EZ63" s="563"/>
      <c r="FA63" s="563"/>
      <c r="FB63" s="563"/>
      <c r="FC63" s="563"/>
      <c r="FD63" s="563"/>
      <c r="FE63" s="563"/>
      <c r="FF63" s="563"/>
      <c r="FG63" s="563"/>
      <c r="FH63" s="563"/>
      <c r="FI63" s="563"/>
      <c r="FJ63" s="563"/>
      <c r="FK63" s="563"/>
      <c r="FL63" s="563"/>
      <c r="FM63" s="563"/>
      <c r="FN63" s="563"/>
      <c r="FO63" s="563"/>
      <c r="FP63" s="563"/>
      <c r="FQ63" s="563"/>
      <c r="FR63" s="563"/>
      <c r="FS63" s="563"/>
      <c r="FT63" s="563"/>
      <c r="FU63" s="563"/>
      <c r="FV63" s="563"/>
      <c r="FW63" s="563"/>
      <c r="FX63" s="563"/>
      <c r="FY63" s="563"/>
      <c r="FZ63" s="563"/>
      <c r="GA63" s="563"/>
      <c r="GB63" s="563"/>
      <c r="GC63" s="563"/>
      <c r="GD63" s="563"/>
      <c r="GE63" s="563"/>
      <c r="GF63" s="563"/>
      <c r="GG63" s="563"/>
      <c r="GH63" s="563"/>
      <c r="GI63" s="563"/>
      <c r="GJ63" s="563"/>
      <c r="GK63" s="563"/>
      <c r="GL63" s="563"/>
      <c r="GM63" s="563"/>
      <c r="GN63" s="563"/>
      <c r="GO63" s="563"/>
      <c r="GP63" s="563"/>
      <c r="GQ63" s="563"/>
      <c r="GR63" s="563"/>
      <c r="GS63" s="563"/>
      <c r="GT63" s="563"/>
      <c r="GU63" s="563"/>
      <c r="GV63" s="563"/>
      <c r="GW63" s="563"/>
      <c r="GX63" s="563"/>
      <c r="GY63" s="563"/>
      <c r="GZ63" s="563"/>
      <c r="HA63" s="563"/>
      <c r="HB63" s="563"/>
      <c r="HC63" s="563"/>
      <c r="HD63" s="563"/>
      <c r="HE63" s="563"/>
      <c r="HF63" s="563"/>
      <c r="HG63" s="563"/>
      <c r="HH63" s="563"/>
      <c r="HI63" s="563"/>
      <c r="HJ63" s="563"/>
      <c r="HK63" s="563"/>
      <c r="HL63" s="563"/>
      <c r="HM63" s="563"/>
      <c r="HN63" s="563"/>
      <c r="HO63" s="563"/>
      <c r="HP63" s="563"/>
      <c r="HQ63" s="563"/>
      <c r="HR63" s="563"/>
      <c r="HS63" s="563"/>
      <c r="HT63" s="563"/>
      <c r="HU63" s="563"/>
      <c r="HV63" s="563"/>
      <c r="HW63" s="563"/>
      <c r="HX63" s="563"/>
      <c r="HY63" s="563"/>
      <c r="HZ63" s="563"/>
      <c r="IA63" s="563"/>
      <c r="IB63" s="563"/>
      <c r="IC63" s="563"/>
      <c r="ID63" s="563"/>
      <c r="IE63" s="563"/>
      <c r="IF63" s="563"/>
      <c r="IG63" s="563"/>
      <c r="IH63" s="563"/>
      <c r="II63" s="563"/>
      <c r="IJ63" s="563"/>
      <c r="IK63" s="563"/>
      <c r="IL63" s="563"/>
      <c r="IM63" s="563"/>
      <c r="IN63" s="563"/>
      <c r="IO63" s="563"/>
      <c r="IP63" s="563"/>
      <c r="IQ63" s="563"/>
      <c r="IR63" s="563"/>
      <c r="IS63" s="563"/>
      <c r="IT63" s="563"/>
      <c r="IU63" s="563"/>
      <c r="IV63" s="563"/>
    </row>
  </sheetData>
  <sheetProtection algorithmName="SHA-512" hashValue="oeVHX/3EDKLmAl/TEAwCfyKUio8F0ri72VHqt1eJawkY8TQKsusPwgTBRMETgAanuRfWW6bDKvmNSa2TVEkdqQ==" saltValue="ZAHgq+qHgA5E72aGZbYz7g==" spinCount="100000" sheet="1" objects="1" scenarios="1"/>
  <mergeCells count="25">
    <mergeCell ref="Z8:AL8"/>
    <mergeCell ref="A3:N3"/>
    <mergeCell ref="A4:N4"/>
    <mergeCell ref="A6:B6"/>
    <mergeCell ref="A7:I7"/>
    <mergeCell ref="A8:H8"/>
    <mergeCell ref="Z9:AL9"/>
    <mergeCell ref="C10:H10"/>
    <mergeCell ref="Z10:AL10"/>
    <mergeCell ref="C11:H11"/>
    <mergeCell ref="C12:H12"/>
    <mergeCell ref="A13:N13"/>
    <mergeCell ref="K14:N14"/>
    <mergeCell ref="A21:N21"/>
    <mergeCell ref="A22:M22"/>
    <mergeCell ref="C9:H9"/>
    <mergeCell ref="C27:O27"/>
    <mergeCell ref="B23:N23"/>
    <mergeCell ref="C29:D29"/>
    <mergeCell ref="K29:N29"/>
    <mergeCell ref="C30:D30"/>
    <mergeCell ref="K30:N30"/>
    <mergeCell ref="B24:P24"/>
    <mergeCell ref="B25:P25"/>
    <mergeCell ref="B26:P26"/>
  </mergeCells>
  <dataValidations count="1">
    <dataValidation type="decimal" operator="greaterThanOrEqual" allowBlank="1" showInputMessage="1" showErrorMessage="1" sqref="M18 M20" xr:uid="{546B1CAA-EC6B-4AA2-A6EB-5895A437DD28}">
      <formula1>0</formula1>
    </dataValidation>
  </dataValidations>
  <printOptions horizontalCentered="1"/>
  <pageMargins left="0.25" right="0.25" top="0.75" bottom="0.5" header="0.3" footer="0.5"/>
  <pageSetup paperSize="9" scale="43" fitToHeight="0" orientation="landscape" r:id="rId1"/>
  <headerFooter>
    <oddHeader>&amp;RSchedule-1Page &amp;P of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topLeftCell="A19" zoomScale="130" zoomScaleSheetLayoutView="130" workbookViewId="0">
      <selection activeCell="G30" sqref="G30"/>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CC/NT/W-COND/DOM/A10/26/08227</v>
      </c>
      <c r="B1" s="93"/>
      <c r="C1" s="94"/>
      <c r="D1" s="95" t="s">
        <v>137</v>
      </c>
    </row>
    <row r="2" spans="1:8" ht="18" customHeight="1">
      <c r="A2" s="96"/>
      <c r="B2" s="97"/>
      <c r="C2" s="98"/>
      <c r="D2" s="98"/>
    </row>
    <row r="3" spans="1:8" ht="78.75" customHeight="1">
      <c r="A3" s="888"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88"/>
      <c r="C3" s="888"/>
      <c r="D3" s="888"/>
      <c r="E3" s="99"/>
      <c r="F3" s="99"/>
    </row>
    <row r="4" spans="1:8" ht="21.95" customHeight="1">
      <c r="A4" s="855" t="s">
        <v>138</v>
      </c>
      <c r="B4" s="855"/>
      <c r="C4" s="855"/>
      <c r="D4" s="855"/>
    </row>
    <row r="5" spans="1:8" ht="18" customHeight="1">
      <c r="A5" s="100"/>
    </row>
    <row r="6" spans="1:8" ht="18" customHeight="1">
      <c r="A6" s="834" t="s">
        <v>327</v>
      </c>
      <c r="B6" s="834"/>
      <c r="C6" s="2"/>
    </row>
    <row r="7" spans="1:8" ht="18" customHeight="1">
      <c r="A7" s="835">
        <f>'Sch-1'!A7</f>
        <v>0</v>
      </c>
      <c r="B7" s="835"/>
      <c r="C7" s="835"/>
      <c r="D7" s="73" t="s">
        <v>1</v>
      </c>
    </row>
    <row r="8" spans="1:8" ht="21.75" customHeight="1">
      <c r="A8" s="836" t="str">
        <f>"Bidder’s Name and Address  (" &amp; MID('Names of Bidder'!A9,9, 20) &amp; ") :"</f>
        <v>Bidder’s Name and Address  (Sole Bidder) :</v>
      </c>
      <c r="B8" s="836"/>
      <c r="C8" s="836"/>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120</v>
      </c>
      <c r="B14" s="886" t="s">
        <v>15</v>
      </c>
      <c r="C14" s="887"/>
      <c r="D14" s="479" t="s">
        <v>122</v>
      </c>
    </row>
    <row r="15" spans="1:8" ht="21.95" customHeight="1">
      <c r="A15" s="480" t="s">
        <v>125</v>
      </c>
      <c r="B15" s="883" t="s">
        <v>139</v>
      </c>
      <c r="C15" s="883"/>
      <c r="D15" s="481">
        <f>'Sch-1'!N69</f>
        <v>0</v>
      </c>
      <c r="E15" s="739"/>
    </row>
    <row r="16" spans="1:8" ht="35.1" customHeight="1">
      <c r="A16" s="482"/>
      <c r="B16" s="884" t="s">
        <v>140</v>
      </c>
      <c r="C16" s="885"/>
      <c r="D16" s="483"/>
      <c r="H16" s="739"/>
    </row>
    <row r="17" spans="1:9" ht="21.95" customHeight="1">
      <c r="A17" s="480" t="s">
        <v>127</v>
      </c>
      <c r="B17" s="883" t="s">
        <v>141</v>
      </c>
      <c r="C17" s="883"/>
      <c r="D17" s="481">
        <f>'Sch-2'!J69</f>
        <v>0</v>
      </c>
      <c r="H17" s="739"/>
      <c r="I17" s="739"/>
    </row>
    <row r="18" spans="1:9" ht="35.1" customHeight="1">
      <c r="A18" s="482"/>
      <c r="B18" s="884" t="s">
        <v>295</v>
      </c>
      <c r="C18" s="885"/>
      <c r="D18" s="483"/>
    </row>
    <row r="19" spans="1:9" ht="21.95" customHeight="1">
      <c r="A19" s="480" t="s">
        <v>129</v>
      </c>
      <c r="B19" s="883" t="s">
        <v>143</v>
      </c>
      <c r="C19" s="883"/>
      <c r="D19" s="481">
        <f>'Sch-3'!P52</f>
        <v>0</v>
      </c>
    </row>
    <row r="20" spans="1:9" ht="30" customHeight="1">
      <c r="A20" s="482"/>
      <c r="B20" s="884" t="s">
        <v>144</v>
      </c>
      <c r="C20" s="885"/>
      <c r="D20" s="483"/>
    </row>
    <row r="21" spans="1:9" ht="21.95" customHeight="1">
      <c r="A21" s="480" t="s">
        <v>130</v>
      </c>
      <c r="B21" s="883" t="s">
        <v>145</v>
      </c>
      <c r="C21" s="883"/>
      <c r="D21" s="484" t="s">
        <v>317</v>
      </c>
    </row>
    <row r="22" spans="1:9" ht="30" customHeight="1">
      <c r="A22" s="482"/>
      <c r="B22" s="884" t="s">
        <v>146</v>
      </c>
      <c r="C22" s="885"/>
      <c r="D22" s="483"/>
    </row>
    <row r="23" spans="1:9" ht="30" customHeight="1">
      <c r="A23" s="480">
        <v>5</v>
      </c>
      <c r="B23" s="883" t="s">
        <v>147</v>
      </c>
      <c r="C23" s="883"/>
      <c r="D23" s="481">
        <f>'Sch-5'!D19:E19</f>
        <v>0</v>
      </c>
    </row>
    <row r="24" spans="1:9" ht="23.25" customHeight="1">
      <c r="A24" s="482"/>
      <c r="B24" s="884" t="s">
        <v>148</v>
      </c>
      <c r="C24" s="885"/>
      <c r="D24" s="485"/>
    </row>
    <row r="25" spans="1:9" ht="23.25" customHeight="1">
      <c r="A25" s="737">
        <v>6</v>
      </c>
      <c r="B25" s="883" t="s">
        <v>487</v>
      </c>
      <c r="C25" s="883"/>
      <c r="D25" s="738">
        <f>'Sch-6 (Buyback)'!N22</f>
        <v>0</v>
      </c>
    </row>
    <row r="26" spans="1:9" ht="23.25" customHeight="1">
      <c r="A26" s="733"/>
      <c r="B26" s="734" t="s">
        <v>478</v>
      </c>
      <c r="C26" s="735"/>
      <c r="D26" s="736"/>
    </row>
    <row r="27" spans="1:9" ht="21.95" customHeight="1">
      <c r="A27" s="480" t="s">
        <v>132</v>
      </c>
      <c r="B27" s="883" t="s">
        <v>149</v>
      </c>
      <c r="C27" s="883"/>
      <c r="D27" s="484" t="s">
        <v>317</v>
      </c>
    </row>
    <row r="28" spans="1:9" ht="35.1" customHeight="1">
      <c r="A28" s="482"/>
      <c r="B28" s="884" t="s">
        <v>150</v>
      </c>
      <c r="C28" s="885"/>
      <c r="D28" s="483"/>
    </row>
    <row r="29" spans="1:9" ht="18.75" customHeight="1">
      <c r="A29" s="879"/>
      <c r="B29" s="881" t="s">
        <v>490</v>
      </c>
      <c r="C29" s="881"/>
      <c r="D29" s="486"/>
    </row>
    <row r="30" spans="1:9" ht="18.75" customHeight="1" thickBot="1">
      <c r="A30" s="880"/>
      <c r="B30" s="882"/>
      <c r="C30" s="882"/>
      <c r="D30" s="487">
        <f>D15+D17+D19+D23-D25</f>
        <v>0</v>
      </c>
    </row>
    <row r="31" spans="1:9" ht="18.75" customHeight="1">
      <c r="A31" s="110"/>
      <c r="B31" s="111"/>
      <c r="C31" s="111"/>
      <c r="D31" s="112"/>
    </row>
    <row r="32" spans="1:9" ht="27.95" customHeight="1">
      <c r="A32" s="110"/>
      <c r="B32" s="113"/>
      <c r="C32" s="113"/>
      <c r="D32" s="112"/>
    </row>
    <row r="33" spans="1:6" ht="27.95" customHeight="1">
      <c r="A33" s="114" t="s">
        <v>152</v>
      </c>
      <c r="B33" s="497" t="str">
        <f>'Sch-5 after discount'!B21</f>
        <v xml:space="preserve">  </v>
      </c>
      <c r="C33" s="113" t="s">
        <v>134</v>
      </c>
      <c r="D33" s="549" t="str">
        <f>'Sch-5 after discount'!D21</f>
        <v/>
      </c>
      <c r="F33" s="115"/>
    </row>
    <row r="34" spans="1:6" ht="27.95" customHeight="1">
      <c r="A34" s="114" t="s">
        <v>153</v>
      </c>
      <c r="B34" s="498" t="str">
        <f>'Sch-5 after discount'!B22</f>
        <v/>
      </c>
      <c r="C34" s="113" t="s">
        <v>136</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SiAZ1Ps0cw876oSzHd+vPxR9XUFASICPlzqkqYF6yA/eN9NERhfJxIwYWXU13XwVGqyjSJW8yT4m6jPqZHgMwA==" saltValue="fZTlVWbkdi8ghSJbOht60w==" spinCount="100000" sheet="1" objects="1" scenario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3:D3"/>
    <mergeCell ref="A4:D4"/>
    <mergeCell ref="A7:C7"/>
    <mergeCell ref="A6:B6"/>
    <mergeCell ref="A8:C8"/>
    <mergeCell ref="B14:C14"/>
    <mergeCell ref="B15:C15"/>
    <mergeCell ref="B27:C27"/>
    <mergeCell ref="B23:C23"/>
    <mergeCell ref="B24:C24"/>
    <mergeCell ref="B16:C16"/>
    <mergeCell ref="B17:C17"/>
    <mergeCell ref="B18:C18"/>
    <mergeCell ref="B22:C22"/>
    <mergeCell ref="B25:C25"/>
    <mergeCell ref="A29:A30"/>
    <mergeCell ref="B29:C30"/>
    <mergeCell ref="B19:C19"/>
    <mergeCell ref="B20:C20"/>
    <mergeCell ref="B21:C21"/>
    <mergeCell ref="B28:C2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CC/NT/W-COND/DOM/A10/26/08227</v>
      </c>
      <c r="B1" s="93"/>
      <c r="C1" s="94"/>
      <c r="D1" s="95" t="s">
        <v>154</v>
      </c>
    </row>
    <row r="2" spans="1:6" ht="18" customHeight="1">
      <c r="A2" s="96"/>
      <c r="B2" s="97"/>
      <c r="C2" s="98"/>
      <c r="D2" s="98"/>
    </row>
    <row r="3" spans="1:6" ht="73.5" customHeight="1">
      <c r="A3" s="890"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90"/>
      <c r="C3" s="890"/>
      <c r="D3" s="890"/>
      <c r="E3" s="99"/>
      <c r="F3" s="99"/>
    </row>
    <row r="4" spans="1:6" ht="21.95" customHeight="1">
      <c r="A4" s="855" t="s">
        <v>138</v>
      </c>
      <c r="B4" s="855"/>
      <c r="C4" s="855"/>
      <c r="D4" s="855"/>
    </row>
    <row r="5" spans="1:6" ht="18" customHeight="1">
      <c r="A5" s="100"/>
    </row>
    <row r="6" spans="1:6" ht="18" customHeight="1">
      <c r="A6" s="10" t="e">
        <f>'Sch-1'!#REF!</f>
        <v>#REF!</v>
      </c>
      <c r="D6" s="73" t="s">
        <v>1</v>
      </c>
    </row>
    <row r="7" spans="1:6" ht="36" customHeight="1">
      <c r="A7" s="891" t="str">
        <f>'Sch-1'!A8</f>
        <v>Bidder’s Name and Address  (Sole Bidder) :</v>
      </c>
      <c r="B7" s="891"/>
      <c r="C7" s="891"/>
      <c r="D7" s="74" t="str">
        <f>'Sch-1'!K8</f>
        <v>Contract Services</v>
      </c>
    </row>
    <row r="8" spans="1:6" ht="18" customHeight="1">
      <c r="A8" s="14" t="s">
        <v>29</v>
      </c>
      <c r="B8" s="889" t="str">
        <f>IF('Sch-1'!C9=0, "", 'Sch-1'!C9)</f>
        <v/>
      </c>
      <c r="C8" s="889"/>
      <c r="D8" s="74" t="str">
        <f>'Sch-1'!K9</f>
        <v>Power Grid Corporation of India Ltd.,</v>
      </c>
    </row>
    <row r="9" spans="1:6" ht="18" customHeight="1">
      <c r="A9" s="14" t="s">
        <v>30</v>
      </c>
      <c r="B9" s="889" t="str">
        <f>IF('Sch-1'!C10=0, "", 'Sch-1'!C10)</f>
        <v/>
      </c>
      <c r="C9" s="889"/>
      <c r="D9" s="74" t="str">
        <f>'Sch-1'!K10</f>
        <v>"Saudamini", Plot No.-2</v>
      </c>
    </row>
    <row r="10" spans="1:6" ht="18" customHeight="1">
      <c r="A10" s="15"/>
      <c r="B10" s="889" t="str">
        <f>IF('Sch-1'!C11=0, "", 'Sch-1'!C11)</f>
        <v/>
      </c>
      <c r="C10" s="889"/>
      <c r="D10" s="74" t="str">
        <f>'Sch-1'!K11</f>
        <v xml:space="preserve">Sector-29, </v>
      </c>
    </row>
    <row r="11" spans="1:6" ht="18" customHeight="1">
      <c r="A11" s="15"/>
      <c r="B11" s="889" t="str">
        <f>IF('Sch-1'!C12=0, "", 'Sch-1'!C12)</f>
        <v/>
      </c>
      <c r="C11" s="889"/>
      <c r="D11" s="74" t="str">
        <f>'Sch-1'!K12</f>
        <v>Gurgaon (Haryana) - 122001</v>
      </c>
    </row>
    <row r="12" spans="1:6" ht="18" customHeight="1">
      <c r="A12" s="101"/>
      <c r="B12" s="101"/>
      <c r="C12" s="101"/>
      <c r="D12" s="73"/>
    </row>
    <row r="13" spans="1:6" ht="21.95" customHeight="1">
      <c r="A13" s="102" t="s">
        <v>120</v>
      </c>
      <c r="B13" s="894" t="s">
        <v>15</v>
      </c>
      <c r="C13" s="895"/>
      <c r="D13" s="103" t="s">
        <v>122</v>
      </c>
    </row>
    <row r="14" spans="1:6" ht="21.95" customHeight="1">
      <c r="A14" s="75" t="s">
        <v>125</v>
      </c>
      <c r="B14" s="883" t="s">
        <v>139</v>
      </c>
      <c r="C14" s="883"/>
      <c r="D14" s="104"/>
    </row>
    <row r="15" spans="1:6" ht="35.1" customHeight="1">
      <c r="A15" s="105"/>
      <c r="B15" s="884" t="s">
        <v>140</v>
      </c>
      <c r="C15" s="885"/>
      <c r="D15" s="106"/>
    </row>
    <row r="16" spans="1:6" ht="21.95" customHeight="1">
      <c r="A16" s="75" t="s">
        <v>127</v>
      </c>
      <c r="B16" s="883" t="s">
        <v>141</v>
      </c>
      <c r="C16" s="883"/>
      <c r="D16" s="104"/>
    </row>
    <row r="17" spans="1:6" ht="35.1" customHeight="1">
      <c r="A17" s="105"/>
      <c r="B17" s="884" t="s">
        <v>142</v>
      </c>
      <c r="C17" s="885"/>
      <c r="D17" s="106"/>
    </row>
    <row r="18" spans="1:6" ht="21.95" customHeight="1">
      <c r="A18" s="75" t="s">
        <v>129</v>
      </c>
      <c r="B18" s="883" t="s">
        <v>143</v>
      </c>
      <c r="C18" s="883"/>
      <c r="D18" s="104"/>
    </row>
    <row r="19" spans="1:6" ht="30" customHeight="1">
      <c r="A19" s="105"/>
      <c r="B19" s="884" t="s">
        <v>144</v>
      </c>
      <c r="C19" s="885"/>
      <c r="D19" s="106"/>
    </row>
    <row r="20" spans="1:6" ht="21.95" customHeight="1">
      <c r="A20" s="75" t="s">
        <v>130</v>
      </c>
      <c r="B20" s="883" t="s">
        <v>145</v>
      </c>
      <c r="C20" s="883"/>
      <c r="D20" s="107"/>
    </row>
    <row r="21" spans="1:6" ht="30" customHeight="1">
      <c r="A21" s="105"/>
      <c r="B21" s="884" t="s">
        <v>146</v>
      </c>
      <c r="C21" s="885"/>
      <c r="D21" s="106"/>
    </row>
    <row r="22" spans="1:6" ht="30" customHeight="1">
      <c r="A22" s="75">
        <v>5</v>
      </c>
      <c r="B22" s="883" t="s">
        <v>147</v>
      </c>
      <c r="C22" s="883"/>
      <c r="D22" s="104"/>
    </row>
    <row r="23" spans="1:6" ht="33" customHeight="1">
      <c r="A23" s="105"/>
      <c r="B23" s="884" t="s">
        <v>148</v>
      </c>
      <c r="C23" s="885"/>
      <c r="D23" s="120"/>
    </row>
    <row r="24" spans="1:6" ht="21.95" customHeight="1">
      <c r="A24" s="75" t="s">
        <v>132</v>
      </c>
      <c r="B24" s="883" t="s">
        <v>149</v>
      </c>
      <c r="C24" s="883"/>
      <c r="D24" s="107"/>
    </row>
    <row r="25" spans="1:6" ht="35.1" customHeight="1">
      <c r="A25" s="105"/>
      <c r="B25" s="884" t="s">
        <v>150</v>
      </c>
      <c r="C25" s="885"/>
      <c r="D25" s="106"/>
    </row>
    <row r="26" spans="1:6" ht="24" customHeight="1">
      <c r="A26" s="892"/>
      <c r="B26" s="893" t="s">
        <v>151</v>
      </c>
      <c r="C26" s="893"/>
      <c r="D26" s="108"/>
    </row>
    <row r="27" spans="1:6" ht="25.5" customHeight="1">
      <c r="A27" s="892"/>
      <c r="B27" s="893"/>
      <c r="C27" s="893"/>
      <c r="D27" s="109"/>
    </row>
    <row r="28" spans="1:6" ht="18.75" customHeight="1">
      <c r="A28" s="110"/>
      <c r="B28" s="111"/>
      <c r="C28" s="111"/>
      <c r="D28" s="112"/>
    </row>
    <row r="29" spans="1:6" ht="27.95" customHeight="1">
      <c r="A29" s="110"/>
      <c r="B29" s="111"/>
      <c r="C29" s="113"/>
      <c r="D29" s="112"/>
    </row>
    <row r="30" spans="1:6" ht="27.95" customHeight="1">
      <c r="A30" s="114" t="s">
        <v>152</v>
      </c>
      <c r="B30" s="78"/>
      <c r="C30" s="113" t="s">
        <v>134</v>
      </c>
      <c r="D30" s="78"/>
      <c r="F30" s="115"/>
    </row>
    <row r="31" spans="1:6" ht="27.95" customHeight="1">
      <c r="A31" s="114" t="s">
        <v>153</v>
      </c>
      <c r="B31" s="78"/>
      <c r="C31" s="113" t="s">
        <v>136</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topLeftCell="A11" zoomScaleSheetLayoutView="10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CC/NT/W-COND/DOM/A10/26/08227</v>
      </c>
      <c r="B1" s="93"/>
      <c r="C1" s="94"/>
      <c r="D1" s="95" t="s">
        <v>137</v>
      </c>
    </row>
    <row r="2" spans="1:11" ht="18" customHeight="1">
      <c r="A2" s="96"/>
      <c r="B2" s="97"/>
      <c r="C2" s="98"/>
      <c r="D2" s="98"/>
    </row>
    <row r="3" spans="1:11" ht="75.75" customHeight="1">
      <c r="A3" s="854"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54"/>
      <c r="C3" s="854"/>
      <c r="D3" s="854"/>
      <c r="E3" s="99"/>
      <c r="F3" s="99"/>
    </row>
    <row r="4" spans="1:11" ht="21.95" customHeight="1">
      <c r="A4" s="855" t="s">
        <v>138</v>
      </c>
      <c r="B4" s="855"/>
      <c r="C4" s="855"/>
      <c r="D4" s="855"/>
    </row>
    <row r="5" spans="1:11" ht="18" customHeight="1">
      <c r="A5" s="100"/>
    </row>
    <row r="6" spans="1:11" ht="18" customHeight="1">
      <c r="A6" s="834" t="s">
        <v>327</v>
      </c>
      <c r="B6" s="834"/>
      <c r="C6" s="2"/>
    </row>
    <row r="7" spans="1:11" ht="18" customHeight="1">
      <c r="A7" s="835">
        <f>'Sch-1'!A7</f>
        <v>0</v>
      </c>
      <c r="B7" s="835"/>
      <c r="C7" s="835"/>
      <c r="D7" s="73" t="s">
        <v>1</v>
      </c>
    </row>
    <row r="8" spans="1:11" ht="22.5" customHeight="1">
      <c r="A8" s="836" t="str">
        <f>"Bidder’s Name and Address  (" &amp; MID('Names of Bidder'!A9,9, 20) &amp; ") :"</f>
        <v>Bidder’s Name and Address  (Sole Bidder) :</v>
      </c>
      <c r="B8" s="836"/>
      <c r="C8" s="836"/>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120</v>
      </c>
      <c r="B14" s="886" t="s">
        <v>15</v>
      </c>
      <c r="C14" s="887"/>
      <c r="D14" s="479" t="s">
        <v>122</v>
      </c>
      <c r="E14" s="462" t="s">
        <v>338</v>
      </c>
      <c r="F14" s="463" t="s">
        <v>337</v>
      </c>
    </row>
    <row r="15" spans="1:11" ht="21.95" customHeight="1">
      <c r="A15" s="480" t="s">
        <v>125</v>
      </c>
      <c r="B15" s="883" t="s">
        <v>139</v>
      </c>
      <c r="C15" s="883"/>
      <c r="D15" s="481">
        <f>E15*F15</f>
        <v>0</v>
      </c>
      <c r="E15" s="464">
        <f>'Sch-7'!D15</f>
        <v>0</v>
      </c>
      <c r="F15" s="474">
        <f>IF(Discount!H36&lt;0,0,Discount!H36)</f>
        <v>0</v>
      </c>
      <c r="J15" s="739"/>
    </row>
    <row r="16" spans="1:11" ht="35.1" customHeight="1">
      <c r="A16" s="482"/>
      <c r="B16" s="884" t="s">
        <v>140</v>
      </c>
      <c r="C16" s="885"/>
      <c r="D16" s="483"/>
      <c r="E16" s="466"/>
      <c r="F16" s="474"/>
      <c r="J16" s="739"/>
      <c r="K16" s="739"/>
    </row>
    <row r="17" spans="1:11" ht="21.95" customHeight="1">
      <c r="A17" s="480" t="s">
        <v>127</v>
      </c>
      <c r="B17" s="883" t="s">
        <v>141</v>
      </c>
      <c r="C17" s="883"/>
      <c r="D17" s="481">
        <f>E17*F17</f>
        <v>0</v>
      </c>
      <c r="E17" s="464">
        <f>'Sch-7'!D17</f>
        <v>0</v>
      </c>
      <c r="F17" s="474">
        <f>IF(Discount!I36&lt;0,0,Discount!I36)</f>
        <v>0</v>
      </c>
    </row>
    <row r="18" spans="1:11" ht="35.1" customHeight="1">
      <c r="A18" s="482"/>
      <c r="B18" s="884" t="s">
        <v>295</v>
      </c>
      <c r="C18" s="885"/>
      <c r="D18" s="483"/>
      <c r="E18" s="466"/>
      <c r="F18" s="474"/>
      <c r="K18" s="739"/>
    </row>
    <row r="19" spans="1:11" ht="21.95" customHeight="1">
      <c r="A19" s="480" t="s">
        <v>129</v>
      </c>
      <c r="B19" s="883" t="s">
        <v>143</v>
      </c>
      <c r="C19" s="883"/>
      <c r="D19" s="481">
        <f>E19*F19</f>
        <v>0</v>
      </c>
      <c r="E19" s="464">
        <f>'Sch-7'!D19</f>
        <v>0</v>
      </c>
      <c r="F19" s="474">
        <f>IF(Discount!J36&lt;0,0,Discount!J36)</f>
        <v>0</v>
      </c>
    </row>
    <row r="20" spans="1:11" ht="30" customHeight="1">
      <c r="A20" s="482"/>
      <c r="B20" s="884" t="s">
        <v>144</v>
      </c>
      <c r="C20" s="885"/>
      <c r="D20" s="483"/>
      <c r="E20" s="466"/>
      <c r="F20" s="465"/>
    </row>
    <row r="21" spans="1:11" ht="21.95" customHeight="1">
      <c r="A21" s="480" t="s">
        <v>130</v>
      </c>
      <c r="B21" s="883" t="s">
        <v>145</v>
      </c>
      <c r="C21" s="883"/>
      <c r="D21" s="484" t="s">
        <v>317</v>
      </c>
      <c r="E21" s="466"/>
      <c r="F21" s="465"/>
    </row>
    <row r="22" spans="1:11" ht="30" customHeight="1">
      <c r="A22" s="482"/>
      <c r="B22" s="884" t="s">
        <v>146</v>
      </c>
      <c r="C22" s="885"/>
      <c r="D22" s="483"/>
      <c r="E22" s="466"/>
      <c r="F22" s="465"/>
    </row>
    <row r="23" spans="1:11" ht="30" customHeight="1">
      <c r="A23" s="480">
        <v>5</v>
      </c>
      <c r="B23" s="883" t="s">
        <v>147</v>
      </c>
      <c r="C23" s="883"/>
      <c r="D23" s="481">
        <f>IF('Sch-5 after discount'!D19&lt;0,0,'Sch-5 after discount'!D19)</f>
        <v>0</v>
      </c>
      <c r="E23" s="466"/>
      <c r="F23" s="465"/>
    </row>
    <row r="24" spans="1:11" ht="25.5" customHeight="1">
      <c r="A24" s="482"/>
      <c r="B24" s="884" t="s">
        <v>148</v>
      </c>
      <c r="C24" s="885"/>
      <c r="D24" s="485"/>
      <c r="E24" s="466"/>
      <c r="F24" s="465"/>
    </row>
    <row r="25" spans="1:11" ht="25.5" customHeight="1">
      <c r="A25" s="737">
        <v>6</v>
      </c>
      <c r="B25" s="883" t="s">
        <v>487</v>
      </c>
      <c r="C25" s="883"/>
      <c r="D25" s="738">
        <f>'Sch-6 (Buyback)'!N22</f>
        <v>0</v>
      </c>
      <c r="E25" s="466"/>
      <c r="F25" s="465"/>
    </row>
    <row r="26" spans="1:11" ht="25.5" customHeight="1">
      <c r="A26" s="733"/>
      <c r="B26" s="734" t="s">
        <v>478</v>
      </c>
      <c r="C26" s="735"/>
      <c r="D26" s="736"/>
      <c r="E26" s="466"/>
      <c r="F26" s="465"/>
    </row>
    <row r="27" spans="1:11" ht="21.95" customHeight="1">
      <c r="A27" s="480" t="s">
        <v>489</v>
      </c>
      <c r="B27" s="883" t="s">
        <v>488</v>
      </c>
      <c r="C27" s="883"/>
      <c r="D27" s="484" t="s">
        <v>317</v>
      </c>
      <c r="E27" s="466"/>
      <c r="F27" s="465"/>
    </row>
    <row r="28" spans="1:11" ht="35.1" customHeight="1">
      <c r="A28" s="482"/>
      <c r="B28" s="884" t="s">
        <v>150</v>
      </c>
      <c r="C28" s="885"/>
      <c r="D28" s="483"/>
      <c r="E28" s="466"/>
      <c r="F28" s="465"/>
    </row>
    <row r="29" spans="1:11" ht="18.75" customHeight="1">
      <c r="A29" s="879"/>
      <c r="B29" s="881" t="s">
        <v>490</v>
      </c>
      <c r="C29" s="881"/>
      <c r="D29" s="488"/>
      <c r="E29" s="466"/>
      <c r="F29" s="465"/>
    </row>
    <row r="30" spans="1:11" ht="18.75" customHeight="1" thickBot="1">
      <c r="A30" s="880"/>
      <c r="B30" s="882"/>
      <c r="C30" s="882"/>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152</v>
      </c>
      <c r="B33" s="497" t="str">
        <f>'Sch-7'!B33</f>
        <v xml:space="preserve">  </v>
      </c>
      <c r="C33" s="113" t="s">
        <v>134</v>
      </c>
      <c r="D33" s="550" t="str">
        <f>'Sch-7'!D33</f>
        <v/>
      </c>
      <c r="F33" s="115"/>
    </row>
    <row r="34" spans="1:6" ht="27.95" customHeight="1">
      <c r="A34" s="114" t="s">
        <v>153</v>
      </c>
      <c r="B34" s="498" t="str">
        <f>'Sch-7'!B34</f>
        <v/>
      </c>
      <c r="C34" s="113" t="s">
        <v>136</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tc+Vuw+ZCPb1hzjaPJ9nYPVp1NAQ9ja89OlY2mkzZzfCEU9FHsY1eHoaS4ihmbHPcUSq6yfoKyF64NST2FJQXw==" saltValue="9E+UzSXB34YqN06AjyfF6w==" spinCount="100000" sheet="1" objects="1" scenario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27:C27"/>
    <mergeCell ref="B28:C28"/>
    <mergeCell ref="A29:A30"/>
    <mergeCell ref="B29:C30"/>
    <mergeCell ref="B19:C19"/>
    <mergeCell ref="B20:C20"/>
    <mergeCell ref="B21:C21"/>
    <mergeCell ref="B22:C22"/>
    <mergeCell ref="B23:C23"/>
    <mergeCell ref="B24:C24"/>
    <mergeCell ref="B25:C25"/>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3" zoomScaleSheetLayoutView="100" workbookViewId="0">
      <selection activeCell="I16" sqref="I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CC/NT/W-COND/DOM/A10/26/08227</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896"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B3" s="896"/>
      <c r="C3" s="896"/>
      <c r="D3" s="896"/>
      <c r="E3" s="896"/>
      <c r="F3" s="896"/>
      <c r="G3" s="896"/>
      <c r="H3" s="896"/>
      <c r="I3" s="896"/>
      <c r="J3" s="896"/>
      <c r="K3" s="896"/>
      <c r="L3" s="896"/>
      <c r="M3" s="896"/>
      <c r="AA3" s="257" t="s">
        <v>18</v>
      </c>
      <c r="AC3" s="257">
        <f>IF(ISERROR(#REF!/('[6]Sch-6'!D14+'[6]Sch-6'!D16+'[6]Sch-6'!D18)),0,#REF!/( '[6]Sch-6'!D14+'[6]Sch-6'!D16+'[6]Sch-6'!D18))</f>
        <v>0</v>
      </c>
    </row>
    <row r="4" spans="1:100" s="257" customFormat="1" ht="21.95" customHeight="1">
      <c r="A4" s="897" t="s">
        <v>19</v>
      </c>
      <c r="B4" s="897"/>
      <c r="C4" s="897"/>
      <c r="D4" s="897"/>
      <c r="E4" s="897"/>
      <c r="F4" s="897"/>
      <c r="G4" s="897"/>
      <c r="H4" s="897"/>
      <c r="I4" s="897"/>
      <c r="J4" s="897"/>
      <c r="K4" s="897"/>
      <c r="L4" s="897"/>
      <c r="M4" s="897"/>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34" t="s">
        <v>327</v>
      </c>
      <c r="C6" s="834"/>
      <c r="D6" s="2"/>
      <c r="E6" s="372"/>
      <c r="F6" s="372"/>
      <c r="G6" s="372"/>
      <c r="H6" s="372"/>
      <c r="I6" s="345"/>
      <c r="K6" s="261"/>
      <c r="L6" s="260"/>
      <c r="M6" s="372"/>
    </row>
    <row r="7" spans="1:100" s="257" customFormat="1" ht="27.95" customHeight="1">
      <c r="A7" s="450"/>
      <c r="B7" s="835">
        <f>'Sch-1'!A7</f>
        <v>0</v>
      </c>
      <c r="C7" s="835"/>
      <c r="D7" s="835"/>
      <c r="E7" s="835"/>
      <c r="F7" s="835"/>
      <c r="G7" s="835"/>
      <c r="H7" s="835"/>
      <c r="I7" s="345"/>
      <c r="K7" s="261"/>
      <c r="L7" s="260"/>
      <c r="M7" s="372"/>
    </row>
    <row r="8" spans="1:100" s="412" customFormat="1" ht="16.5" customHeight="1">
      <c r="A8" s="452"/>
      <c r="B8" s="836" t="str">
        <f>'Sch-1'!A8</f>
        <v>Bidder’s Name and Address  (Sole Bidder) :</v>
      </c>
      <c r="C8" s="836"/>
      <c r="D8" s="836"/>
      <c r="E8" s="836"/>
      <c r="F8" s="836"/>
      <c r="G8" s="836"/>
      <c r="H8" s="836"/>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35" t="str">
        <f>'Sch-1'!C9</f>
        <v/>
      </c>
      <c r="D9" s="835"/>
      <c r="E9" s="835"/>
      <c r="F9" s="835"/>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98" t="str">
        <f>'Sch-1'!C10</f>
        <v/>
      </c>
      <c r="D10" s="898"/>
      <c r="E10" s="898"/>
      <c r="F10" s="898"/>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98" t="str">
        <f>'Sch-1'!C11</f>
        <v/>
      </c>
      <c r="D11" s="898"/>
      <c r="E11" s="898"/>
      <c r="F11" s="898"/>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98" t="str">
        <f>'Sch-1'!C12</f>
        <v/>
      </c>
      <c r="D12" s="898"/>
      <c r="E12" s="898"/>
      <c r="F12" s="898"/>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4" t="s">
        <v>460</v>
      </c>
      <c r="B14" s="904"/>
      <c r="C14" s="904"/>
      <c r="D14" s="904"/>
      <c r="E14" s="904"/>
      <c r="F14" s="904"/>
      <c r="G14" s="904"/>
      <c r="H14" s="904"/>
      <c r="I14" s="904"/>
      <c r="J14" s="904"/>
      <c r="K14" s="904"/>
      <c r="L14" s="904"/>
      <c r="M14" s="904"/>
    </row>
    <row r="15" spans="1:100" s="257" customFormat="1" ht="115.5" customHeight="1">
      <c r="A15" s="409" t="s">
        <v>31</v>
      </c>
      <c r="B15" s="341" t="s">
        <v>250</v>
      </c>
      <c r="C15" s="341" t="s">
        <v>251</v>
      </c>
      <c r="D15" s="409" t="s">
        <v>37</v>
      </c>
      <c r="E15" s="413" t="s">
        <v>309</v>
      </c>
      <c r="F15" s="414" t="s">
        <v>310</v>
      </c>
      <c r="G15" s="414" t="s">
        <v>291</v>
      </c>
      <c r="H15" s="414" t="s">
        <v>300</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316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5"/>
      <c r="B18" s="905"/>
      <c r="C18" s="905"/>
      <c r="D18" s="905"/>
      <c r="E18" s="905"/>
      <c r="F18" s="905"/>
      <c r="G18" s="905"/>
      <c r="H18" s="905"/>
      <c r="I18" s="905"/>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297</v>
      </c>
      <c r="C21" s="906" t="str">
        <f>'Sch-7 (After Discount)'!B33</f>
        <v xml:space="preserve">  </v>
      </c>
      <c r="D21" s="901"/>
      <c r="H21" s="902" t="s">
        <v>299</v>
      </c>
      <c r="I21" s="902"/>
      <c r="J21" s="899" t="str">
        <f>'Sch-7 (After Discount)'!D33</f>
        <v/>
      </c>
      <c r="K21" s="899"/>
      <c r="L21" s="899"/>
      <c r="M21" s="89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298</v>
      </c>
      <c r="C22" s="900" t="str">
        <f>'Sch-7'!B34</f>
        <v/>
      </c>
      <c r="D22" s="901"/>
      <c r="H22" s="902" t="s">
        <v>115</v>
      </c>
      <c r="I22" s="902"/>
      <c r="J22" s="899" t="str">
        <f>'Sch-7 (After Discount)'!D34</f>
        <v/>
      </c>
      <c r="K22" s="899"/>
      <c r="L22" s="899"/>
      <c r="M22" s="89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7"/>
      <c r="C23" s="907"/>
      <c r="D23" s="907"/>
      <c r="E23" s="907"/>
      <c r="F23" s="907"/>
      <c r="G23" s="907"/>
      <c r="H23" s="907"/>
      <c r="I23" s="907"/>
      <c r="J23" s="907"/>
      <c r="K23" s="907"/>
      <c r="L23" s="907"/>
      <c r="M23" s="415"/>
    </row>
    <row r="24" spans="1:100">
      <c r="B24" s="329"/>
      <c r="C24" s="329"/>
      <c r="D24" s="908"/>
      <c r="E24" s="908"/>
      <c r="F24" s="908"/>
      <c r="G24" s="908"/>
      <c r="H24" s="908"/>
      <c r="I24" s="908"/>
      <c r="J24" s="908"/>
      <c r="K24" s="908"/>
      <c r="L24" s="908"/>
      <c r="M24" s="415"/>
    </row>
    <row r="25" spans="1:100">
      <c r="B25" s="330"/>
      <c r="C25" s="331"/>
      <c r="D25" s="908"/>
      <c r="E25" s="908"/>
      <c r="F25" s="908"/>
      <c r="G25" s="908"/>
      <c r="H25" s="908"/>
      <c r="I25" s="908"/>
      <c r="J25" s="908"/>
      <c r="K25" s="908"/>
      <c r="L25" s="908"/>
      <c r="M25" s="415"/>
    </row>
    <row r="26" spans="1:100">
      <c r="B26" s="330"/>
      <c r="C26" s="332"/>
      <c r="D26" s="908"/>
      <c r="E26" s="908"/>
      <c r="F26" s="908"/>
      <c r="G26" s="908"/>
      <c r="H26" s="908"/>
      <c r="I26" s="908"/>
      <c r="J26" s="908"/>
      <c r="K26" s="908"/>
      <c r="L26" s="908"/>
      <c r="M26" s="415"/>
    </row>
    <row r="27" spans="1:100">
      <c r="B27" s="8"/>
      <c r="C27" s="7"/>
      <c r="D27" s="908"/>
      <c r="E27" s="908"/>
      <c r="F27" s="908"/>
      <c r="G27" s="908"/>
      <c r="H27" s="908"/>
      <c r="I27" s="908"/>
      <c r="J27" s="908"/>
      <c r="K27" s="908"/>
      <c r="L27" s="908"/>
      <c r="M27" s="415"/>
    </row>
    <row r="28" spans="1:100">
      <c r="B28" s="8"/>
      <c r="C28" s="7"/>
      <c r="D28" s="326"/>
      <c r="E28" s="326"/>
      <c r="F28" s="326"/>
      <c r="G28" s="326"/>
      <c r="H28" s="326"/>
      <c r="I28" s="326"/>
      <c r="J28" s="326"/>
      <c r="K28" s="326"/>
      <c r="L28" s="326"/>
      <c r="M28" s="415"/>
    </row>
    <row r="29" spans="1:100">
      <c r="B29" s="333"/>
      <c r="C29" s="909"/>
      <c r="D29" s="909"/>
      <c r="E29" s="909"/>
      <c r="F29" s="909"/>
      <c r="G29" s="909"/>
      <c r="H29" s="909"/>
      <c r="I29" s="909"/>
      <c r="J29" s="909"/>
      <c r="K29" s="90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CC/NT/W-COND/DOM/A10/26/08227</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0" t="str">
        <f>A3</f>
        <v>Reconductoring Package OH01 for (i) Reconductoring of Khandong (NEEPCO) – Halflong (POWERGRID) 132kV S/c Transmission Line and (ii) Reconductoring of Halflong (POWERGRID)– Jiribam (POWERGRID) 132kV S/c Transmission Line under North Eastern Region Expansion Scheme-XXIV (NERES-XXIV).</v>
      </c>
      <c r="B64" s="910"/>
      <c r="C64" s="910"/>
      <c r="D64" s="910"/>
      <c r="E64" s="910"/>
      <c r="F64" s="910"/>
      <c r="G64" s="910"/>
      <c r="H64" s="910"/>
      <c r="I64" s="910">
        <f>I3</f>
        <v>0</v>
      </c>
      <c r="J64" s="910">
        <f>J3</f>
        <v>0</v>
      </c>
      <c r="K64" s="910"/>
      <c r="L64" s="910"/>
      <c r="M64" s="910"/>
    </row>
    <row r="65" spans="1:13" ht="16.5" hidden="1" customHeight="1">
      <c r="A65" s="903" t="str">
        <f>A4</f>
        <v>(SCHEDULE OF RATES AND PRICES )</v>
      </c>
      <c r="B65" s="903"/>
      <c r="C65" s="903"/>
      <c r="D65" s="903"/>
      <c r="E65" s="903"/>
      <c r="F65" s="903"/>
      <c r="G65" s="903"/>
      <c r="H65" s="903"/>
      <c r="I65" s="903">
        <f>I4</f>
        <v>0</v>
      </c>
      <c r="J65" s="903">
        <f>J4</f>
        <v>0</v>
      </c>
      <c r="K65" s="903"/>
      <c r="L65" s="903"/>
      <c r="M65" s="903"/>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2" t="e">
        <f>#REF!</f>
        <v>#REF!</v>
      </c>
      <c r="B68" s="912"/>
      <c r="C68" s="912"/>
      <c r="D68" s="912"/>
      <c r="E68" s="912"/>
      <c r="F68" s="912"/>
      <c r="G68" s="912"/>
      <c r="H68" s="912"/>
      <c r="I68" s="912" t="e">
        <f>#REF!</f>
        <v>#REF!</v>
      </c>
      <c r="J68" s="912" t="e">
        <f>#REF!</f>
        <v>#REF!</v>
      </c>
      <c r="K68" s="369"/>
      <c r="L68" s="369"/>
      <c r="M68" s="369"/>
    </row>
    <row r="69" spans="1:13" ht="16.5" hidden="1" customHeight="1">
      <c r="A69" s="233" t="e">
        <f>#REF!</f>
        <v>#REF!</v>
      </c>
      <c r="B69" s="233"/>
      <c r="C69" s="233"/>
      <c r="D69" s="233"/>
      <c r="E69" s="233"/>
      <c r="F69" s="233"/>
      <c r="G69" s="233"/>
      <c r="H69" s="233"/>
      <c r="I69" s="911" t="e">
        <f>#REF!</f>
        <v>#REF!</v>
      </c>
      <c r="J69" s="911" t="e">
        <f>#REF!</f>
        <v>#REF!</v>
      </c>
      <c r="K69" s="370"/>
      <c r="L69" s="370"/>
      <c r="M69" s="370"/>
    </row>
    <row r="70" spans="1:13" ht="16.5" hidden="1" customHeight="1">
      <c r="A70" s="233" t="e">
        <f>#REF!</f>
        <v>#REF!</v>
      </c>
      <c r="B70" s="233"/>
      <c r="C70" s="233"/>
      <c r="D70" s="233"/>
      <c r="E70" s="233"/>
      <c r="F70" s="233"/>
      <c r="G70" s="233"/>
      <c r="H70" s="233"/>
      <c r="I70" s="911" t="e">
        <f>#REF!</f>
        <v>#REF!</v>
      </c>
      <c r="J70" s="911" t="e">
        <f>#REF!</f>
        <v>#REF!</v>
      </c>
      <c r="K70" s="370"/>
      <c r="L70" s="370"/>
      <c r="M70" s="370"/>
    </row>
    <row r="71" spans="1:13" ht="16.5" hidden="1" customHeight="1">
      <c r="A71" s="234"/>
      <c r="B71" s="234"/>
      <c r="C71" s="234"/>
      <c r="D71" s="234"/>
      <c r="E71" s="234"/>
      <c r="F71" s="234"/>
      <c r="G71" s="234"/>
      <c r="H71" s="234"/>
      <c r="I71" s="911" t="e">
        <f>#REF!</f>
        <v>#REF!</v>
      </c>
      <c r="J71" s="911" t="e">
        <f>#REF!</f>
        <v>#REF!</v>
      </c>
      <c r="K71" s="370"/>
      <c r="L71" s="370"/>
      <c r="M71" s="370"/>
    </row>
    <row r="72" spans="1:13" ht="16.5" hidden="1" customHeight="1">
      <c r="A72" s="234"/>
      <c r="B72" s="234"/>
      <c r="C72" s="234"/>
      <c r="D72" s="234"/>
      <c r="E72" s="234"/>
      <c r="F72" s="234"/>
      <c r="G72" s="234"/>
      <c r="H72" s="234"/>
      <c r="I72" s="911">
        <f>C5</f>
        <v>0</v>
      </c>
      <c r="J72" s="91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4" t="e">
        <f>#REF!</f>
        <v>#REF!</v>
      </c>
      <c r="K74" s="914"/>
      <c r="L74" s="914"/>
      <c r="M74" s="914"/>
    </row>
    <row r="75" spans="1:13" ht="16.5" hidden="1" customHeight="1">
      <c r="A75" s="373" t="e">
        <f>#REF!</f>
        <v>#REF!</v>
      </c>
      <c r="B75" s="373"/>
      <c r="C75" s="373"/>
      <c r="D75" s="373"/>
      <c r="E75" s="373"/>
      <c r="F75" s="373"/>
      <c r="G75" s="373"/>
      <c r="H75" s="373"/>
      <c r="I75" s="371" t="e">
        <f>#REF!</f>
        <v>#REF!</v>
      </c>
      <c r="J75" s="915" t="e">
        <f>#REF!</f>
        <v>#REF!</v>
      </c>
      <c r="K75" s="915"/>
      <c r="L75" s="915"/>
      <c r="M75" s="915"/>
    </row>
    <row r="76" spans="1:13" ht="16.5" hidden="1" customHeight="1">
      <c r="A76" s="238" t="e">
        <f>#REF!</f>
        <v>#REF!</v>
      </c>
      <c r="B76" s="238"/>
      <c r="C76" s="238"/>
      <c r="D76" s="238"/>
      <c r="E76" s="238"/>
      <c r="F76" s="238"/>
      <c r="G76" s="238"/>
      <c r="H76" s="238"/>
      <c r="I76" s="239" t="e">
        <f>#REF!</f>
        <v>#REF!</v>
      </c>
      <c r="J76" s="915"/>
      <c r="K76" s="915"/>
      <c r="L76" s="915"/>
      <c r="M76" s="915"/>
    </row>
    <row r="77" spans="1:13" ht="16.5" hidden="1" customHeight="1">
      <c r="A77" s="240" t="e">
        <f>#REF!</f>
        <v>#REF!</v>
      </c>
      <c r="B77" s="240"/>
      <c r="C77" s="240"/>
      <c r="D77" s="240"/>
      <c r="E77" s="240"/>
      <c r="F77" s="240"/>
      <c r="G77" s="240"/>
      <c r="H77" s="240"/>
      <c r="I77" s="241" t="e">
        <f>#REF!</f>
        <v>#REF!</v>
      </c>
      <c r="J77" s="913" t="e">
        <f>#REF!</f>
        <v>#REF!</v>
      </c>
      <c r="K77" s="913"/>
      <c r="L77" s="913"/>
      <c r="M77" s="913"/>
    </row>
    <row r="78" spans="1:13" ht="16.5" hidden="1" customHeight="1">
      <c r="A78" s="240" t="e">
        <f>#REF!</f>
        <v>#REF!</v>
      </c>
      <c r="B78" s="240"/>
      <c r="C78" s="240"/>
      <c r="D78" s="240"/>
      <c r="E78" s="240"/>
      <c r="F78" s="240"/>
      <c r="G78" s="240"/>
      <c r="H78" s="240"/>
      <c r="I78" s="241" t="e">
        <f>#REF!</f>
        <v>#REF!</v>
      </c>
      <c r="J78" s="913" t="e">
        <f>#REF!</f>
        <v>#REF!</v>
      </c>
      <c r="K78" s="913"/>
      <c r="L78" s="913"/>
      <c r="M78" s="913"/>
    </row>
    <row r="79" spans="1:13" ht="20.100000000000001" hidden="1" customHeight="1">
      <c r="A79" s="242"/>
      <c r="B79" s="242"/>
      <c r="C79" s="242"/>
      <c r="D79" s="242"/>
      <c r="E79" s="242"/>
      <c r="F79" s="242"/>
      <c r="G79" s="242"/>
      <c r="H79" s="242"/>
      <c r="I79" s="239" t="e">
        <f>#REF!</f>
        <v>#REF!</v>
      </c>
      <c r="J79" s="913" t="e">
        <f>#REF!</f>
        <v>#REF!</v>
      </c>
      <c r="K79" s="913"/>
      <c r="L79" s="913"/>
      <c r="M79" s="913"/>
    </row>
    <row r="80" spans="1:13" ht="16.5" hidden="1" customHeight="1">
      <c r="A80" s="238" t="e">
        <f>#REF!</f>
        <v>#REF!</v>
      </c>
      <c r="B80" s="238"/>
      <c r="C80" s="238"/>
      <c r="D80" s="238"/>
      <c r="E80" s="238"/>
      <c r="F80" s="238"/>
      <c r="G80" s="238"/>
      <c r="H80" s="238"/>
      <c r="I80" s="239" t="e">
        <f>#REF!</f>
        <v>#REF!</v>
      </c>
      <c r="J80" s="913"/>
      <c r="K80" s="913"/>
      <c r="L80" s="913"/>
      <c r="M80" s="913"/>
    </row>
    <row r="81" spans="1:100" ht="16.5" hidden="1" customHeight="1">
      <c r="A81" s="243" t="e">
        <f>#REF!</f>
        <v>#REF!</v>
      </c>
      <c r="B81" s="243"/>
      <c r="C81" s="243"/>
      <c r="D81" s="243"/>
      <c r="E81" s="243"/>
      <c r="F81" s="243"/>
      <c r="G81" s="243"/>
      <c r="H81" s="243"/>
      <c r="I81" s="239" t="e">
        <f>#REF!</f>
        <v>#REF!</v>
      </c>
      <c r="J81" s="913"/>
      <c r="K81" s="913"/>
      <c r="L81" s="913"/>
      <c r="M81" s="913"/>
    </row>
    <row r="82" spans="1:100" ht="16.5" hidden="1" customHeight="1">
      <c r="A82" s="244" t="e">
        <f>#REF!</f>
        <v>#REF!</v>
      </c>
      <c r="B82" s="244"/>
      <c r="C82" s="244"/>
      <c r="D82" s="244"/>
      <c r="E82" s="244"/>
      <c r="F82" s="244"/>
      <c r="G82" s="244"/>
      <c r="H82" s="244"/>
      <c r="I82" s="239" t="e">
        <f>#REF!</f>
        <v>#REF!</v>
      </c>
      <c r="J82" s="913"/>
      <c r="K82" s="913"/>
      <c r="L82" s="913"/>
      <c r="M82" s="913"/>
    </row>
    <row r="83" spans="1:100" ht="16.5" hidden="1" customHeight="1">
      <c r="A83" s="240" t="e">
        <f>#REF!</f>
        <v>#REF!</v>
      </c>
      <c r="B83" s="240"/>
      <c r="C83" s="240"/>
      <c r="D83" s="240"/>
      <c r="E83" s="240"/>
      <c r="F83" s="240"/>
      <c r="G83" s="240"/>
      <c r="H83" s="240"/>
      <c r="I83" s="241" t="e">
        <f>#REF!</f>
        <v>#REF!</v>
      </c>
      <c r="J83" s="913" t="e">
        <f>#REF!</f>
        <v>#REF!</v>
      </c>
      <c r="K83" s="913"/>
      <c r="L83" s="913"/>
      <c r="M83" s="913"/>
    </row>
    <row r="84" spans="1:100" ht="16.5" hidden="1" customHeight="1">
      <c r="A84" s="240" t="e">
        <f>#REF!</f>
        <v>#REF!</v>
      </c>
      <c r="B84" s="240"/>
      <c r="C84" s="240"/>
      <c r="D84" s="240"/>
      <c r="E84" s="240"/>
      <c r="F84" s="240"/>
      <c r="G84" s="240"/>
      <c r="H84" s="240"/>
      <c r="I84" s="241" t="e">
        <f>#REF!</f>
        <v>#REF!</v>
      </c>
      <c r="J84" s="913" t="e">
        <f>#REF!</f>
        <v>#REF!</v>
      </c>
      <c r="K84" s="913"/>
      <c r="L84" s="913"/>
      <c r="M84" s="913"/>
    </row>
    <row r="85" spans="1:100" ht="16.5" hidden="1" customHeight="1">
      <c r="A85" s="240" t="e">
        <f>#REF!</f>
        <v>#REF!</v>
      </c>
      <c r="B85" s="240"/>
      <c r="C85" s="240"/>
      <c r="D85" s="240"/>
      <c r="E85" s="240"/>
      <c r="F85" s="240"/>
      <c r="G85" s="240"/>
      <c r="H85" s="240"/>
      <c r="I85" s="241" t="e">
        <f>#REF!</f>
        <v>#REF!</v>
      </c>
      <c r="J85" s="913" t="e">
        <f>#REF!</f>
        <v>#REF!</v>
      </c>
      <c r="K85" s="913"/>
      <c r="L85" s="913"/>
      <c r="M85" s="913"/>
    </row>
    <row r="86" spans="1:100" ht="16.5" hidden="1" customHeight="1">
      <c r="A86" s="240" t="e">
        <f>#REF!</f>
        <v>#REF!</v>
      </c>
      <c r="B86" s="240"/>
      <c r="C86" s="240"/>
      <c r="D86" s="240"/>
      <c r="E86" s="240"/>
      <c r="F86" s="240"/>
      <c r="G86" s="240"/>
      <c r="H86" s="240"/>
      <c r="I86" s="241" t="e">
        <f>#REF!</f>
        <v>#REF!</v>
      </c>
      <c r="J86" s="913" t="e">
        <f>#REF!</f>
        <v>#REF!</v>
      </c>
      <c r="K86" s="913"/>
      <c r="L86" s="913"/>
      <c r="M86" s="913"/>
    </row>
    <row r="87" spans="1:100" ht="16.5" hidden="1" customHeight="1">
      <c r="A87" s="240"/>
      <c r="B87" s="240"/>
      <c r="C87" s="240"/>
      <c r="D87" s="240"/>
      <c r="E87" s="240"/>
      <c r="F87" s="240"/>
      <c r="G87" s="240"/>
      <c r="H87" s="240"/>
      <c r="I87" s="239" t="e">
        <f>#REF!</f>
        <v>#REF!</v>
      </c>
      <c r="J87" s="913" t="e">
        <f>#REF!</f>
        <v>#REF!</v>
      </c>
      <c r="K87" s="913"/>
      <c r="L87" s="913"/>
      <c r="M87" s="913"/>
    </row>
    <row r="88" spans="1:100" ht="20.100000000000001" hidden="1" customHeight="1">
      <c r="A88" s="244" t="e">
        <f>#REF!</f>
        <v>#REF!</v>
      </c>
      <c r="B88" s="244"/>
      <c r="C88" s="244"/>
      <c r="D88" s="244"/>
      <c r="E88" s="244"/>
      <c r="F88" s="244"/>
      <c r="G88" s="244"/>
      <c r="H88" s="244"/>
      <c r="I88" s="239" t="e">
        <f>#REF!</f>
        <v>#REF!</v>
      </c>
      <c r="J88" s="913"/>
      <c r="K88" s="913"/>
      <c r="L88" s="913"/>
      <c r="M88" s="913"/>
    </row>
    <row r="89" spans="1:100" ht="16.5" hidden="1" customHeight="1">
      <c r="A89" s="240" t="e">
        <f>#REF!</f>
        <v>#REF!</v>
      </c>
      <c r="B89" s="240"/>
      <c r="C89" s="240"/>
      <c r="D89" s="240"/>
      <c r="E89" s="240"/>
      <c r="F89" s="240"/>
      <c r="G89" s="240"/>
      <c r="H89" s="240"/>
      <c r="I89" s="241" t="e">
        <f>#REF!</f>
        <v>#REF!</v>
      </c>
      <c r="J89" s="913" t="e">
        <f>#REF!</f>
        <v>#REF!</v>
      </c>
      <c r="K89" s="913"/>
      <c r="L89" s="913"/>
      <c r="M89" s="913"/>
    </row>
    <row r="90" spans="1:100" ht="16.5" hidden="1" customHeight="1">
      <c r="A90" s="240" t="e">
        <f>#REF!</f>
        <v>#REF!</v>
      </c>
      <c r="B90" s="240"/>
      <c r="C90" s="240"/>
      <c r="D90" s="240"/>
      <c r="E90" s="240"/>
      <c r="F90" s="240"/>
      <c r="G90" s="240"/>
      <c r="H90" s="240"/>
      <c r="I90" s="241" t="e">
        <f>#REF!</f>
        <v>#REF!</v>
      </c>
      <c r="J90" s="913" t="e">
        <f>#REF!</f>
        <v>#REF!</v>
      </c>
      <c r="K90" s="913"/>
      <c r="L90" s="913"/>
      <c r="M90" s="913"/>
    </row>
    <row r="91" spans="1:100" ht="20.100000000000001" hidden="1" customHeight="1">
      <c r="A91" s="240" t="e">
        <f>#REF!</f>
        <v>#REF!</v>
      </c>
      <c r="B91" s="240"/>
      <c r="C91" s="240"/>
      <c r="D91" s="240"/>
      <c r="E91" s="240"/>
      <c r="F91" s="240"/>
      <c r="G91" s="240"/>
      <c r="H91" s="240"/>
      <c r="I91" s="241" t="e">
        <f>#REF!</f>
        <v>#REF!</v>
      </c>
      <c r="J91" s="913" t="e">
        <f>#REF!</f>
        <v>#REF!</v>
      </c>
      <c r="K91" s="913"/>
      <c r="L91" s="913"/>
      <c r="M91" s="913"/>
    </row>
    <row r="92" spans="1:100" ht="16.5" hidden="1" customHeight="1">
      <c r="A92" s="240" t="e">
        <f>#REF!</f>
        <v>#REF!</v>
      </c>
      <c r="B92" s="240"/>
      <c r="C92" s="240"/>
      <c r="D92" s="240"/>
      <c r="E92" s="240"/>
      <c r="F92" s="240"/>
      <c r="G92" s="240"/>
      <c r="H92" s="240"/>
      <c r="I92" s="241" t="e">
        <f>#REF!</f>
        <v>#REF!</v>
      </c>
      <c r="J92" s="913" t="e">
        <f>#REF!</f>
        <v>#REF!</v>
      </c>
      <c r="K92" s="913"/>
      <c r="L92" s="913"/>
      <c r="M92" s="913"/>
    </row>
    <row r="93" spans="1:100" s="246" customFormat="1" ht="20.100000000000001" hidden="1" customHeight="1">
      <c r="A93" s="245"/>
      <c r="B93" s="245"/>
      <c r="C93" s="245"/>
      <c r="D93" s="245"/>
      <c r="E93" s="245"/>
      <c r="F93" s="245"/>
      <c r="G93" s="245"/>
      <c r="H93" s="245"/>
      <c r="I93" s="239" t="e">
        <f>#REF!</f>
        <v>#REF!</v>
      </c>
      <c r="J93" s="913" t="e">
        <f>#REF!</f>
        <v>#REF!</v>
      </c>
      <c r="K93" s="913"/>
      <c r="L93" s="913"/>
      <c r="M93" s="913"/>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3"/>
      <c r="K94" s="913"/>
      <c r="L94" s="913"/>
      <c r="M94" s="913"/>
    </row>
    <row r="95" spans="1:100" ht="16.5" hidden="1" customHeight="1">
      <c r="A95" s="240" t="e">
        <f>#REF!</f>
        <v>#REF!</v>
      </c>
      <c r="B95" s="240"/>
      <c r="C95" s="240"/>
      <c r="D95" s="240"/>
      <c r="E95" s="240"/>
      <c r="F95" s="240"/>
      <c r="G95" s="240"/>
      <c r="H95" s="240"/>
      <c r="I95" s="241" t="e">
        <f>#REF!</f>
        <v>#REF!</v>
      </c>
      <c r="J95" s="913" t="e">
        <f>#REF!</f>
        <v>#REF!</v>
      </c>
      <c r="K95" s="913"/>
      <c r="L95" s="913"/>
      <c r="M95" s="913"/>
    </row>
    <row r="96" spans="1:100" ht="16.5" hidden="1" customHeight="1">
      <c r="A96" s="240" t="e">
        <f>#REF!</f>
        <v>#REF!</v>
      </c>
      <c r="B96" s="240"/>
      <c r="C96" s="240"/>
      <c r="D96" s="240"/>
      <c r="E96" s="240"/>
      <c r="F96" s="240"/>
      <c r="G96" s="240"/>
      <c r="H96" s="240"/>
      <c r="I96" s="241" t="e">
        <f>#REF!</f>
        <v>#REF!</v>
      </c>
      <c r="J96" s="913" t="e">
        <f>#REF!</f>
        <v>#REF!</v>
      </c>
      <c r="K96" s="913"/>
      <c r="L96" s="913"/>
      <c r="M96" s="913"/>
    </row>
    <row r="97" spans="1:100" ht="33" hidden="1" customHeight="1">
      <c r="A97" s="240" t="e">
        <f>#REF!</f>
        <v>#REF!</v>
      </c>
      <c r="B97" s="240"/>
      <c r="C97" s="240"/>
      <c r="D97" s="240"/>
      <c r="E97" s="240"/>
      <c r="F97" s="240"/>
      <c r="G97" s="240"/>
      <c r="H97" s="240"/>
      <c r="I97" s="241" t="e">
        <f>#REF!</f>
        <v>#REF!</v>
      </c>
      <c r="J97" s="913" t="e">
        <f>#REF!</f>
        <v>#REF!</v>
      </c>
      <c r="K97" s="913"/>
      <c r="L97" s="913"/>
      <c r="M97" s="913"/>
    </row>
    <row r="98" spans="1:100" s="246" customFormat="1" ht="20.100000000000001" hidden="1" customHeight="1">
      <c r="A98" s="240"/>
      <c r="B98" s="240"/>
      <c r="C98" s="240"/>
      <c r="D98" s="240"/>
      <c r="E98" s="240"/>
      <c r="F98" s="240"/>
      <c r="G98" s="240"/>
      <c r="H98" s="240"/>
      <c r="I98" s="239" t="e">
        <f>#REF!</f>
        <v>#REF!</v>
      </c>
      <c r="J98" s="913" t="e">
        <f>#REF!</f>
        <v>#REF!</v>
      </c>
      <c r="K98" s="913"/>
      <c r="L98" s="913"/>
      <c r="M98" s="913"/>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3"/>
      <c r="K99" s="913"/>
      <c r="L99" s="913"/>
      <c r="M99" s="913"/>
    </row>
    <row r="100" spans="1:100" ht="16.5" hidden="1" customHeight="1">
      <c r="A100" s="240" t="e">
        <f>#REF!</f>
        <v>#REF!</v>
      </c>
      <c r="B100" s="240"/>
      <c r="C100" s="240"/>
      <c r="D100" s="240"/>
      <c r="E100" s="240"/>
      <c r="F100" s="240"/>
      <c r="G100" s="240"/>
      <c r="H100" s="240"/>
      <c r="I100" s="241" t="e">
        <f>#REF!</f>
        <v>#REF!</v>
      </c>
      <c r="J100" s="913" t="e">
        <f>#REF!</f>
        <v>#REF!</v>
      </c>
      <c r="K100" s="913"/>
      <c r="L100" s="913"/>
      <c r="M100" s="913"/>
    </row>
    <row r="101" spans="1:100" ht="16.5" hidden="1" customHeight="1">
      <c r="A101" s="240" t="e">
        <f>#REF!</f>
        <v>#REF!</v>
      </c>
      <c r="B101" s="240"/>
      <c r="C101" s="240"/>
      <c r="D101" s="240"/>
      <c r="E101" s="240"/>
      <c r="F101" s="240"/>
      <c r="G101" s="240"/>
      <c r="H101" s="240"/>
      <c r="I101" s="241" t="e">
        <f>#REF!</f>
        <v>#REF!</v>
      </c>
      <c r="J101" s="913" t="e">
        <f>#REF!</f>
        <v>#REF!</v>
      </c>
      <c r="K101" s="913"/>
      <c r="L101" s="913"/>
      <c r="M101" s="913"/>
    </row>
    <row r="102" spans="1:100" ht="16.5" hidden="1" customHeight="1">
      <c r="A102" s="240" t="e">
        <f>#REF!</f>
        <v>#REF!</v>
      </c>
      <c r="B102" s="240"/>
      <c r="C102" s="240"/>
      <c r="D102" s="240"/>
      <c r="E102" s="240"/>
      <c r="F102" s="240"/>
      <c r="G102" s="240"/>
      <c r="H102" s="240"/>
      <c r="I102" s="241" t="e">
        <f>#REF!</f>
        <v>#REF!</v>
      </c>
      <c r="J102" s="913" t="e">
        <f>#REF!</f>
        <v>#REF!</v>
      </c>
      <c r="K102" s="913"/>
      <c r="L102" s="913"/>
      <c r="M102" s="913"/>
    </row>
    <row r="103" spans="1:100" ht="16.5" hidden="1" customHeight="1">
      <c r="A103" s="240"/>
      <c r="B103" s="240"/>
      <c r="C103" s="240"/>
      <c r="D103" s="240"/>
      <c r="E103" s="240"/>
      <c r="F103" s="240"/>
      <c r="G103" s="240"/>
      <c r="H103" s="240"/>
      <c r="I103" s="239" t="e">
        <f>#REF!</f>
        <v>#REF!</v>
      </c>
      <c r="J103" s="913" t="e">
        <f>#REF!</f>
        <v>#REF!</v>
      </c>
      <c r="K103" s="913"/>
      <c r="L103" s="913"/>
      <c r="M103" s="913"/>
    </row>
    <row r="104" spans="1:100" ht="20.100000000000001" hidden="1" customHeight="1">
      <c r="A104" s="244" t="e">
        <f>#REF!</f>
        <v>#REF!</v>
      </c>
      <c r="B104" s="244"/>
      <c r="C104" s="244"/>
      <c r="D104" s="244"/>
      <c r="E104" s="244"/>
      <c r="F104" s="244"/>
      <c r="G104" s="244"/>
      <c r="H104" s="244"/>
      <c r="I104" s="239" t="e">
        <f>#REF!</f>
        <v>#REF!</v>
      </c>
      <c r="J104" s="913"/>
      <c r="K104" s="913"/>
      <c r="L104" s="913"/>
      <c r="M104" s="913"/>
    </row>
    <row r="105" spans="1:100" ht="16.5" hidden="1" customHeight="1">
      <c r="A105" s="240" t="e">
        <f>#REF!</f>
        <v>#REF!</v>
      </c>
      <c r="B105" s="240"/>
      <c r="C105" s="240"/>
      <c r="D105" s="240"/>
      <c r="E105" s="240"/>
      <c r="F105" s="240"/>
      <c r="G105" s="240"/>
      <c r="H105" s="240"/>
      <c r="I105" s="241" t="e">
        <f>#REF!</f>
        <v>#REF!</v>
      </c>
      <c r="J105" s="913" t="e">
        <f>#REF!</f>
        <v>#REF!</v>
      </c>
      <c r="K105" s="913"/>
      <c r="L105" s="913"/>
      <c r="M105" s="913"/>
    </row>
    <row r="106" spans="1:100" ht="16.5" hidden="1" customHeight="1">
      <c r="A106" s="240" t="e">
        <f>#REF!</f>
        <v>#REF!</v>
      </c>
      <c r="B106" s="240"/>
      <c r="C106" s="240"/>
      <c r="D106" s="240"/>
      <c r="E106" s="240"/>
      <c r="F106" s="240"/>
      <c r="G106" s="240"/>
      <c r="H106" s="240"/>
      <c r="I106" s="241" t="e">
        <f>#REF!</f>
        <v>#REF!</v>
      </c>
      <c r="J106" s="913" t="e">
        <f>#REF!</f>
        <v>#REF!</v>
      </c>
      <c r="K106" s="913"/>
      <c r="L106" s="913"/>
      <c r="M106" s="913"/>
    </row>
    <row r="107" spans="1:100" ht="16.5" hidden="1" customHeight="1">
      <c r="A107" s="240" t="e">
        <f>#REF!</f>
        <v>#REF!</v>
      </c>
      <c r="B107" s="240"/>
      <c r="C107" s="240"/>
      <c r="D107" s="240"/>
      <c r="E107" s="240"/>
      <c r="F107" s="240"/>
      <c r="G107" s="240"/>
      <c r="H107" s="240"/>
      <c r="I107" s="241" t="e">
        <f>#REF!</f>
        <v>#REF!</v>
      </c>
      <c r="J107" s="913" t="e">
        <f>#REF!</f>
        <v>#REF!</v>
      </c>
      <c r="K107" s="913"/>
      <c r="L107" s="913"/>
      <c r="M107" s="913"/>
    </row>
    <row r="108" spans="1:100" ht="16.5" hidden="1" customHeight="1">
      <c r="A108" s="240" t="e">
        <f>#REF!</f>
        <v>#REF!</v>
      </c>
      <c r="B108" s="240"/>
      <c r="C108" s="240"/>
      <c r="D108" s="240"/>
      <c r="E108" s="240"/>
      <c r="F108" s="240"/>
      <c r="G108" s="240"/>
      <c r="H108" s="240"/>
      <c r="I108" s="241" t="e">
        <f>#REF!</f>
        <v>#REF!</v>
      </c>
      <c r="J108" s="913" t="e">
        <f>#REF!</f>
        <v>#REF!</v>
      </c>
      <c r="K108" s="913"/>
      <c r="L108" s="913"/>
      <c r="M108" s="913"/>
    </row>
    <row r="109" spans="1:100" s="246" customFormat="1" ht="20.100000000000001" hidden="1" customHeight="1">
      <c r="A109" s="240"/>
      <c r="B109" s="240"/>
      <c r="C109" s="240"/>
      <c r="D109" s="240"/>
      <c r="E109" s="240"/>
      <c r="F109" s="240"/>
      <c r="G109" s="240"/>
      <c r="H109" s="240"/>
      <c r="I109" s="239" t="e">
        <f>#REF!</f>
        <v>#REF!</v>
      </c>
      <c r="J109" s="913" t="e">
        <f>#REF!</f>
        <v>#REF!</v>
      </c>
      <c r="K109" s="913"/>
      <c r="L109" s="913"/>
      <c r="M109" s="913"/>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3" t="e">
        <f>#REF!</f>
        <v>#REF!</v>
      </c>
      <c r="K110" s="913"/>
      <c r="L110" s="913"/>
      <c r="M110" s="913"/>
    </row>
    <row r="111" spans="1:100" ht="16.5" hidden="1" customHeight="1">
      <c r="A111" s="247"/>
      <c r="B111" s="247"/>
      <c r="C111" s="247"/>
      <c r="D111" s="247"/>
      <c r="E111" s="247"/>
      <c r="F111" s="247"/>
      <c r="G111" s="247"/>
      <c r="H111" s="247"/>
      <c r="I111" s="239"/>
      <c r="J111" s="913"/>
      <c r="K111" s="913"/>
      <c r="L111" s="913"/>
      <c r="M111" s="913"/>
    </row>
    <row r="112" spans="1:100" ht="20.100000000000001" hidden="1" customHeight="1">
      <c r="A112" s="243" t="e">
        <f>#REF!</f>
        <v>#REF!</v>
      </c>
      <c r="B112" s="243"/>
      <c r="C112" s="243"/>
      <c r="D112" s="243"/>
      <c r="E112" s="243"/>
      <c r="F112" s="243"/>
      <c r="G112" s="243"/>
      <c r="H112" s="243"/>
      <c r="I112" s="239" t="e">
        <f>#REF!</f>
        <v>#REF!</v>
      </c>
      <c r="J112" s="913"/>
      <c r="K112" s="913"/>
      <c r="L112" s="913"/>
      <c r="M112" s="913"/>
    </row>
    <row r="113" spans="1:13" ht="30" hidden="1" customHeight="1">
      <c r="A113" s="244" t="e">
        <f>#REF!</f>
        <v>#REF!</v>
      </c>
      <c r="B113" s="244"/>
      <c r="C113" s="244"/>
      <c r="D113" s="244"/>
      <c r="E113" s="244"/>
      <c r="F113" s="244"/>
      <c r="G113" s="244"/>
      <c r="H113" s="244"/>
      <c r="I113" s="239" t="e">
        <f>#REF!</f>
        <v>#REF!</v>
      </c>
      <c r="J113" s="913"/>
      <c r="K113" s="913"/>
      <c r="L113" s="913"/>
      <c r="M113" s="913"/>
    </row>
    <row r="114" spans="1:13" ht="16.5" hidden="1" customHeight="1">
      <c r="A114" s="240" t="e">
        <f>#REF!</f>
        <v>#REF!</v>
      </c>
      <c r="B114" s="240"/>
      <c r="C114" s="240"/>
      <c r="D114" s="240"/>
      <c r="E114" s="240"/>
      <c r="F114" s="240"/>
      <c r="G114" s="240"/>
      <c r="H114" s="240"/>
      <c r="I114" s="241" t="e">
        <f>#REF!</f>
        <v>#REF!</v>
      </c>
      <c r="J114" s="913" t="e">
        <f>#REF!</f>
        <v>#REF!</v>
      </c>
      <c r="K114" s="913"/>
      <c r="L114" s="913"/>
      <c r="M114" s="913"/>
    </row>
    <row r="115" spans="1:13" ht="16.5" hidden="1" customHeight="1">
      <c r="A115" s="240" t="e">
        <f>#REF!</f>
        <v>#REF!</v>
      </c>
      <c r="B115" s="240"/>
      <c r="C115" s="240"/>
      <c r="D115" s="240"/>
      <c r="E115" s="240"/>
      <c r="F115" s="240"/>
      <c r="G115" s="240"/>
      <c r="H115" s="240"/>
      <c r="I115" s="241" t="e">
        <f>#REF!</f>
        <v>#REF!</v>
      </c>
      <c r="J115" s="913" t="e">
        <f>#REF!</f>
        <v>#REF!</v>
      </c>
      <c r="K115" s="913"/>
      <c r="L115" s="913"/>
      <c r="M115" s="913"/>
    </row>
    <row r="116" spans="1:13" ht="16.5" hidden="1" customHeight="1">
      <c r="A116" s="240" t="e">
        <f>#REF!</f>
        <v>#REF!</v>
      </c>
      <c r="B116" s="240"/>
      <c r="C116" s="240"/>
      <c r="D116" s="240"/>
      <c r="E116" s="240"/>
      <c r="F116" s="240"/>
      <c r="G116" s="240"/>
      <c r="H116" s="240"/>
      <c r="I116" s="241" t="e">
        <f>#REF!</f>
        <v>#REF!</v>
      </c>
      <c r="J116" s="913" t="e">
        <f>#REF!</f>
        <v>#REF!</v>
      </c>
      <c r="K116" s="913"/>
      <c r="L116" s="913"/>
      <c r="M116" s="913"/>
    </row>
    <row r="117" spans="1:13" ht="20.100000000000001" hidden="1" customHeight="1">
      <c r="A117" s="248"/>
      <c r="B117" s="248"/>
      <c r="C117" s="248"/>
      <c r="D117" s="248"/>
      <c r="E117" s="248"/>
      <c r="F117" s="248"/>
      <c r="G117" s="248"/>
      <c r="H117" s="248"/>
      <c r="I117" s="239" t="e">
        <f>#REF!</f>
        <v>#REF!</v>
      </c>
      <c r="J117" s="913" t="e">
        <f>#REF!</f>
        <v>#REF!</v>
      </c>
      <c r="K117" s="913"/>
      <c r="L117" s="913"/>
      <c r="M117" s="913"/>
    </row>
    <row r="118" spans="1:13" ht="20.100000000000001" hidden="1" customHeight="1">
      <c r="A118" s="247"/>
      <c r="B118" s="247"/>
      <c r="C118" s="247"/>
      <c r="D118" s="247"/>
      <c r="E118" s="247"/>
      <c r="F118" s="247"/>
      <c r="G118" s="247"/>
      <c r="H118" s="247"/>
      <c r="I118" s="239" t="e">
        <f>#REF!</f>
        <v>#REF!</v>
      </c>
      <c r="J118" s="913" t="e">
        <f>#REF!</f>
        <v>#REF!</v>
      </c>
      <c r="K118" s="913"/>
      <c r="L118" s="913"/>
      <c r="M118" s="913"/>
    </row>
    <row r="119" spans="1:13" ht="20.100000000000001" hidden="1" customHeight="1">
      <c r="A119" s="238" t="e">
        <f>#REF!</f>
        <v>#REF!</v>
      </c>
      <c r="B119" s="238"/>
      <c r="C119" s="238"/>
      <c r="D119" s="238"/>
      <c r="E119" s="238"/>
      <c r="F119" s="238"/>
      <c r="G119" s="238"/>
      <c r="H119" s="238"/>
      <c r="I119" s="239" t="e">
        <f>#REF!</f>
        <v>#REF!</v>
      </c>
      <c r="J119" s="913"/>
      <c r="K119" s="913"/>
      <c r="L119" s="913"/>
      <c r="M119" s="913"/>
    </row>
    <row r="120" spans="1:13" ht="30" hidden="1" customHeight="1">
      <c r="A120" s="243" t="e">
        <f>#REF!</f>
        <v>#REF!</v>
      </c>
      <c r="B120" s="243"/>
      <c r="C120" s="243"/>
      <c r="D120" s="243"/>
      <c r="E120" s="243"/>
      <c r="F120" s="243"/>
      <c r="G120" s="243"/>
      <c r="H120" s="243"/>
      <c r="I120" s="239" t="e">
        <f>#REF!</f>
        <v>#REF!</v>
      </c>
      <c r="J120" s="913"/>
      <c r="K120" s="913"/>
      <c r="L120" s="913"/>
      <c r="M120" s="913"/>
    </row>
    <row r="121" spans="1:13" ht="20.100000000000001" hidden="1" customHeight="1">
      <c r="A121" s="240" t="e">
        <f>#REF!</f>
        <v>#REF!</v>
      </c>
      <c r="B121" s="240"/>
      <c r="C121" s="240"/>
      <c r="D121" s="240"/>
      <c r="E121" s="240"/>
      <c r="F121" s="240"/>
      <c r="G121" s="240"/>
      <c r="H121" s="240"/>
      <c r="I121" s="241" t="e">
        <f>#REF!</f>
        <v>#REF!</v>
      </c>
      <c r="J121" s="913" t="e">
        <f>#REF!</f>
        <v>#REF!</v>
      </c>
      <c r="K121" s="913"/>
      <c r="L121" s="913"/>
      <c r="M121" s="913"/>
    </row>
    <row r="122" spans="1:13" ht="20.100000000000001" hidden="1" customHeight="1">
      <c r="A122" s="240" t="e">
        <f>#REF!</f>
        <v>#REF!</v>
      </c>
      <c r="B122" s="240"/>
      <c r="C122" s="240"/>
      <c r="D122" s="240"/>
      <c r="E122" s="240"/>
      <c r="F122" s="240"/>
      <c r="G122" s="240"/>
      <c r="H122" s="240"/>
      <c r="I122" s="241" t="e">
        <f>#REF!</f>
        <v>#REF!</v>
      </c>
      <c r="J122" s="913" t="e">
        <f>#REF!</f>
        <v>#REF!</v>
      </c>
      <c r="K122" s="913"/>
      <c r="L122" s="913"/>
      <c r="M122" s="913"/>
    </row>
    <row r="123" spans="1:13" ht="20.100000000000001" hidden="1" customHeight="1">
      <c r="A123" s="240" t="e">
        <f>#REF!</f>
        <v>#REF!</v>
      </c>
      <c r="B123" s="240"/>
      <c r="C123" s="240"/>
      <c r="D123" s="240"/>
      <c r="E123" s="240"/>
      <c r="F123" s="240"/>
      <c r="G123" s="240"/>
      <c r="H123" s="240"/>
      <c r="I123" s="241" t="e">
        <f>#REF!</f>
        <v>#REF!</v>
      </c>
      <c r="J123" s="913" t="e">
        <f>#REF!</f>
        <v>#REF!</v>
      </c>
      <c r="K123" s="913"/>
      <c r="L123" s="913"/>
      <c r="M123" s="913"/>
    </row>
    <row r="124" spans="1:13" ht="20.100000000000001" hidden="1" customHeight="1">
      <c r="A124" s="240" t="e">
        <f>#REF!</f>
        <v>#REF!</v>
      </c>
      <c r="B124" s="240"/>
      <c r="C124" s="240"/>
      <c r="D124" s="240"/>
      <c r="E124" s="240"/>
      <c r="F124" s="240"/>
      <c r="G124" s="240"/>
      <c r="H124" s="240"/>
      <c r="I124" s="241" t="e">
        <f>#REF!</f>
        <v>#REF!</v>
      </c>
      <c r="J124" s="913" t="e">
        <f>#REF!</f>
        <v>#REF!</v>
      </c>
      <c r="K124" s="913"/>
      <c r="L124" s="913"/>
      <c r="M124" s="913"/>
    </row>
    <row r="125" spans="1:13" ht="20.100000000000001" hidden="1" customHeight="1">
      <c r="A125" s="240" t="e">
        <f>#REF!</f>
        <v>#REF!</v>
      </c>
      <c r="B125" s="240"/>
      <c r="C125" s="240"/>
      <c r="D125" s="240"/>
      <c r="E125" s="240"/>
      <c r="F125" s="240"/>
      <c r="G125" s="240"/>
      <c r="H125" s="240"/>
      <c r="I125" s="241" t="e">
        <f>#REF!</f>
        <v>#REF!</v>
      </c>
      <c r="J125" s="913" t="e">
        <f>#REF!</f>
        <v>#REF!</v>
      </c>
      <c r="K125" s="913"/>
      <c r="L125" s="913"/>
      <c r="M125" s="913"/>
    </row>
    <row r="126" spans="1:13" ht="20.100000000000001" hidden="1" customHeight="1">
      <c r="A126" s="242"/>
      <c r="B126" s="242"/>
      <c r="C126" s="242"/>
      <c r="D126" s="242"/>
      <c r="E126" s="242"/>
      <c r="F126" s="242"/>
      <c r="G126" s="242"/>
      <c r="H126" s="242"/>
      <c r="I126" s="239" t="e">
        <f>#REF!</f>
        <v>#REF!</v>
      </c>
      <c r="J126" s="913" t="e">
        <f>#REF!</f>
        <v>#REF!</v>
      </c>
      <c r="K126" s="913"/>
      <c r="L126" s="913"/>
      <c r="M126" s="913"/>
    </row>
    <row r="127" spans="1:13" ht="20.100000000000001" hidden="1" customHeight="1">
      <c r="A127" s="243" t="e">
        <f>#REF!</f>
        <v>#REF!</v>
      </c>
      <c r="B127" s="243"/>
      <c r="C127" s="243"/>
      <c r="D127" s="243"/>
      <c r="E127" s="243"/>
      <c r="F127" s="243"/>
      <c r="G127" s="243"/>
      <c r="H127" s="243"/>
      <c r="I127" s="239" t="e">
        <f>#REF!</f>
        <v>#REF!</v>
      </c>
      <c r="J127" s="913"/>
      <c r="K127" s="913"/>
      <c r="L127" s="913"/>
      <c r="M127" s="913"/>
    </row>
    <row r="128" spans="1:13" ht="20.100000000000001" hidden="1" customHeight="1">
      <c r="A128" s="240" t="e">
        <f>#REF!</f>
        <v>#REF!</v>
      </c>
      <c r="B128" s="240"/>
      <c r="C128" s="240"/>
      <c r="D128" s="240"/>
      <c r="E128" s="240"/>
      <c r="F128" s="240"/>
      <c r="G128" s="240"/>
      <c r="H128" s="240"/>
      <c r="I128" s="249" t="e">
        <f>#REF!</f>
        <v>#REF!</v>
      </c>
      <c r="J128" s="913" t="e">
        <f>#REF!</f>
        <v>#REF!</v>
      </c>
      <c r="K128" s="913"/>
      <c r="L128" s="913"/>
      <c r="M128" s="913"/>
    </row>
    <row r="129" spans="1:13" ht="20.100000000000001" hidden="1" customHeight="1">
      <c r="A129" s="240" t="e">
        <f>#REF!</f>
        <v>#REF!</v>
      </c>
      <c r="B129" s="240"/>
      <c r="C129" s="240"/>
      <c r="D129" s="240"/>
      <c r="E129" s="240"/>
      <c r="F129" s="240"/>
      <c r="G129" s="240"/>
      <c r="H129" s="240"/>
      <c r="I129" s="249" t="e">
        <f>#REF!</f>
        <v>#REF!</v>
      </c>
      <c r="J129" s="913" t="e">
        <f>#REF!</f>
        <v>#REF!</v>
      </c>
      <c r="K129" s="913"/>
      <c r="L129" s="913"/>
      <c r="M129" s="913"/>
    </row>
    <row r="130" spans="1:13" ht="20.100000000000001" hidden="1" customHeight="1">
      <c r="A130" s="240" t="e">
        <f>#REF!</f>
        <v>#REF!</v>
      </c>
      <c r="B130" s="240"/>
      <c r="C130" s="240"/>
      <c r="D130" s="240"/>
      <c r="E130" s="240"/>
      <c r="F130" s="240"/>
      <c r="G130" s="240"/>
      <c r="H130" s="240"/>
      <c r="I130" s="249" t="e">
        <f>#REF!</f>
        <v>#REF!</v>
      </c>
      <c r="J130" s="913" t="e">
        <f>#REF!</f>
        <v>#REF!</v>
      </c>
      <c r="K130" s="913"/>
      <c r="L130" s="913"/>
      <c r="M130" s="913"/>
    </row>
    <row r="131" spans="1:13" ht="20.100000000000001" hidden="1" customHeight="1">
      <c r="A131" s="240" t="e">
        <f>#REF!</f>
        <v>#REF!</v>
      </c>
      <c r="B131" s="240"/>
      <c r="C131" s="240"/>
      <c r="D131" s="240"/>
      <c r="E131" s="240"/>
      <c r="F131" s="240"/>
      <c r="G131" s="240"/>
      <c r="H131" s="240"/>
      <c r="I131" s="249" t="e">
        <f>#REF!</f>
        <v>#REF!</v>
      </c>
      <c r="J131" s="913" t="e">
        <f>#REF!</f>
        <v>#REF!</v>
      </c>
      <c r="K131" s="913"/>
      <c r="L131" s="913"/>
      <c r="M131" s="913"/>
    </row>
    <row r="132" spans="1:13" ht="20.100000000000001" hidden="1" customHeight="1">
      <c r="A132" s="240" t="e">
        <f>#REF!</f>
        <v>#REF!</v>
      </c>
      <c r="B132" s="240"/>
      <c r="C132" s="240"/>
      <c r="D132" s="240"/>
      <c r="E132" s="240"/>
      <c r="F132" s="240"/>
      <c r="G132" s="240"/>
      <c r="H132" s="240"/>
      <c r="I132" s="249" t="e">
        <f>#REF!</f>
        <v>#REF!</v>
      </c>
      <c r="J132" s="913" t="e">
        <f>#REF!</f>
        <v>#REF!</v>
      </c>
      <c r="K132" s="913"/>
      <c r="L132" s="913"/>
      <c r="M132" s="913"/>
    </row>
    <row r="133" spans="1:13" ht="20.100000000000001" hidden="1" customHeight="1">
      <c r="A133" s="240" t="e">
        <f>#REF!</f>
        <v>#REF!</v>
      </c>
      <c r="B133" s="240"/>
      <c r="C133" s="240"/>
      <c r="D133" s="240"/>
      <c r="E133" s="240"/>
      <c r="F133" s="240"/>
      <c r="G133" s="240"/>
      <c r="H133" s="240"/>
      <c r="I133" s="249" t="e">
        <f>#REF!</f>
        <v>#REF!</v>
      </c>
      <c r="J133" s="913" t="e">
        <f>#REF!</f>
        <v>#REF!</v>
      </c>
      <c r="K133" s="913"/>
      <c r="L133" s="913"/>
      <c r="M133" s="913"/>
    </row>
    <row r="134" spans="1:13" ht="20.100000000000001" hidden="1" customHeight="1">
      <c r="A134" s="250"/>
      <c r="B134" s="250"/>
      <c r="C134" s="250"/>
      <c r="D134" s="250"/>
      <c r="E134" s="250"/>
      <c r="F134" s="250"/>
      <c r="G134" s="250"/>
      <c r="H134" s="250"/>
      <c r="I134" s="239" t="e">
        <f>#REF!</f>
        <v>#REF!</v>
      </c>
      <c r="J134" s="913" t="e">
        <f>#REF!</f>
        <v>#REF!</v>
      </c>
      <c r="K134" s="913"/>
      <c r="L134" s="913"/>
      <c r="M134" s="913"/>
    </row>
    <row r="135" spans="1:13" ht="35.25" hidden="1" customHeight="1">
      <c r="A135" s="243" t="e">
        <f>#REF!</f>
        <v>#REF!</v>
      </c>
      <c r="B135" s="243"/>
      <c r="C135" s="243"/>
      <c r="D135" s="243"/>
      <c r="E135" s="243"/>
      <c r="F135" s="243"/>
      <c r="G135" s="243"/>
      <c r="H135" s="243"/>
      <c r="I135" s="239" t="e">
        <f>#REF!</f>
        <v>#REF!</v>
      </c>
      <c r="J135" s="913"/>
      <c r="K135" s="913"/>
      <c r="L135" s="913"/>
      <c r="M135" s="913"/>
    </row>
    <row r="136" spans="1:13" ht="19.5" hidden="1" customHeight="1">
      <c r="A136" s="240" t="e">
        <f>#REF!</f>
        <v>#REF!</v>
      </c>
      <c r="B136" s="240"/>
      <c r="C136" s="240"/>
      <c r="D136" s="240"/>
      <c r="E136" s="240"/>
      <c r="F136" s="240"/>
      <c r="G136" s="240"/>
      <c r="H136" s="240"/>
      <c r="I136" s="249" t="e">
        <f>#REF!</f>
        <v>#REF!</v>
      </c>
      <c r="J136" s="913" t="e">
        <f>#REF!</f>
        <v>#REF!</v>
      </c>
      <c r="K136" s="913"/>
      <c r="L136" s="913"/>
      <c r="M136" s="913"/>
    </row>
    <row r="137" spans="1:13" ht="19.5" hidden="1" customHeight="1">
      <c r="A137" s="240" t="e">
        <f>#REF!</f>
        <v>#REF!</v>
      </c>
      <c r="B137" s="240"/>
      <c r="C137" s="240"/>
      <c r="D137" s="240"/>
      <c r="E137" s="240"/>
      <c r="F137" s="240"/>
      <c r="G137" s="240"/>
      <c r="H137" s="240"/>
      <c r="I137" s="249" t="e">
        <f>#REF!</f>
        <v>#REF!</v>
      </c>
      <c r="J137" s="913" t="e">
        <f>#REF!</f>
        <v>#REF!</v>
      </c>
      <c r="K137" s="913"/>
      <c r="L137" s="913"/>
      <c r="M137" s="913"/>
    </row>
    <row r="138" spans="1:13" ht="19.5" hidden="1" customHeight="1">
      <c r="A138" s="240" t="e">
        <f>#REF!</f>
        <v>#REF!</v>
      </c>
      <c r="B138" s="240"/>
      <c r="C138" s="240"/>
      <c r="D138" s="240"/>
      <c r="E138" s="240"/>
      <c r="F138" s="240"/>
      <c r="G138" s="240"/>
      <c r="H138" s="240"/>
      <c r="I138" s="249" t="e">
        <f>#REF!</f>
        <v>#REF!</v>
      </c>
      <c r="J138" s="913" t="e">
        <f>#REF!</f>
        <v>#REF!</v>
      </c>
      <c r="K138" s="913"/>
      <c r="L138" s="913"/>
      <c r="M138" s="913"/>
    </row>
    <row r="139" spans="1:13" ht="19.5" hidden="1" customHeight="1">
      <c r="A139" s="240" t="e">
        <f>#REF!</f>
        <v>#REF!</v>
      </c>
      <c r="B139" s="240"/>
      <c r="C139" s="240"/>
      <c r="D139" s="240"/>
      <c r="E139" s="240"/>
      <c r="F139" s="240"/>
      <c r="G139" s="240"/>
      <c r="H139" s="240"/>
      <c r="I139" s="249" t="e">
        <f>#REF!</f>
        <v>#REF!</v>
      </c>
      <c r="J139" s="913" t="e">
        <f>#REF!</f>
        <v>#REF!</v>
      </c>
      <c r="K139" s="913"/>
      <c r="L139" s="913"/>
      <c r="M139" s="913"/>
    </row>
    <row r="140" spans="1:13" ht="33" hidden="1" customHeight="1">
      <c r="A140" s="240" t="e">
        <f>#REF!</f>
        <v>#REF!</v>
      </c>
      <c r="B140" s="240"/>
      <c r="C140" s="240"/>
      <c r="D140" s="240"/>
      <c r="E140" s="240"/>
      <c r="F140" s="240"/>
      <c r="G140" s="240"/>
      <c r="H140" s="240"/>
      <c r="I140" s="249" t="e">
        <f>#REF!</f>
        <v>#REF!</v>
      </c>
      <c r="J140" s="913" t="e">
        <f>#REF!</f>
        <v>#REF!</v>
      </c>
      <c r="K140" s="913"/>
      <c r="L140" s="913"/>
      <c r="M140" s="913"/>
    </row>
    <row r="141" spans="1:13" ht="19.5" hidden="1" customHeight="1">
      <c r="A141" s="240" t="e">
        <f>#REF!</f>
        <v>#REF!</v>
      </c>
      <c r="B141" s="240"/>
      <c r="C141" s="240"/>
      <c r="D141" s="240"/>
      <c r="E141" s="240"/>
      <c r="F141" s="240"/>
      <c r="G141" s="240"/>
      <c r="H141" s="240"/>
      <c r="I141" s="249" t="e">
        <f>#REF!</f>
        <v>#REF!</v>
      </c>
      <c r="J141" s="913" t="e">
        <f>#REF!</f>
        <v>#REF!</v>
      </c>
      <c r="K141" s="913"/>
      <c r="L141" s="913"/>
      <c r="M141" s="913"/>
    </row>
    <row r="142" spans="1:13" ht="19.5" hidden="1" customHeight="1">
      <c r="A142" s="240" t="e">
        <f>#REF!</f>
        <v>#REF!</v>
      </c>
      <c r="B142" s="240"/>
      <c r="C142" s="240"/>
      <c r="D142" s="240"/>
      <c r="E142" s="240"/>
      <c r="F142" s="240"/>
      <c r="G142" s="240"/>
      <c r="H142" s="240"/>
      <c r="I142" s="249" t="e">
        <f>#REF!</f>
        <v>#REF!</v>
      </c>
      <c r="J142" s="913" t="e">
        <f>#REF!</f>
        <v>#REF!</v>
      </c>
      <c r="K142" s="913"/>
      <c r="L142" s="913"/>
      <c r="M142" s="913"/>
    </row>
    <row r="143" spans="1:13" ht="19.5" hidden="1" customHeight="1">
      <c r="A143" s="240" t="e">
        <f>#REF!</f>
        <v>#REF!</v>
      </c>
      <c r="B143" s="240"/>
      <c r="C143" s="240"/>
      <c r="D143" s="240"/>
      <c r="E143" s="240"/>
      <c r="F143" s="240"/>
      <c r="G143" s="240"/>
      <c r="H143" s="240"/>
      <c r="I143" s="249" t="e">
        <f>#REF!</f>
        <v>#REF!</v>
      </c>
      <c r="J143" s="913" t="e">
        <f>#REF!</f>
        <v>#REF!</v>
      </c>
      <c r="K143" s="913"/>
      <c r="L143" s="913"/>
      <c r="M143" s="913"/>
    </row>
    <row r="144" spans="1:13" ht="19.5" hidden="1" customHeight="1">
      <c r="A144" s="240" t="e">
        <f>#REF!</f>
        <v>#REF!</v>
      </c>
      <c r="B144" s="240"/>
      <c r="C144" s="240"/>
      <c r="D144" s="240"/>
      <c r="E144" s="240"/>
      <c r="F144" s="240"/>
      <c r="G144" s="240"/>
      <c r="H144" s="240"/>
      <c r="I144" s="249" t="e">
        <f>#REF!</f>
        <v>#REF!</v>
      </c>
      <c r="J144" s="913" t="e">
        <f>#REF!</f>
        <v>#REF!</v>
      </c>
      <c r="K144" s="913"/>
      <c r="L144" s="913"/>
      <c r="M144" s="913"/>
    </row>
    <row r="145" spans="1:13" ht="19.5" hidden="1" customHeight="1">
      <c r="A145" s="250"/>
      <c r="B145" s="250"/>
      <c r="C145" s="250"/>
      <c r="D145" s="250"/>
      <c r="E145" s="250"/>
      <c r="F145" s="250"/>
      <c r="G145" s="250"/>
      <c r="H145" s="250"/>
      <c r="I145" s="239" t="e">
        <f>#REF!</f>
        <v>#REF!</v>
      </c>
      <c r="J145" s="913" t="e">
        <f>#REF!</f>
        <v>#REF!</v>
      </c>
      <c r="K145" s="913"/>
      <c r="L145" s="913"/>
      <c r="M145" s="913"/>
    </row>
    <row r="146" spans="1:13" ht="19.5" hidden="1" customHeight="1">
      <c r="A146" s="243" t="e">
        <f>#REF!</f>
        <v>#REF!</v>
      </c>
      <c r="B146" s="243"/>
      <c r="C146" s="243"/>
      <c r="D146" s="243"/>
      <c r="E146" s="243"/>
      <c r="F146" s="243"/>
      <c r="G146" s="243"/>
      <c r="H146" s="243"/>
      <c r="I146" s="239" t="e">
        <f>#REF!</f>
        <v>#REF!</v>
      </c>
      <c r="J146" s="913"/>
      <c r="K146" s="913"/>
      <c r="L146" s="913"/>
      <c r="M146" s="913"/>
    </row>
    <row r="147" spans="1:13" ht="19.5" hidden="1" customHeight="1">
      <c r="A147" s="240" t="e">
        <f>#REF!</f>
        <v>#REF!</v>
      </c>
      <c r="B147" s="240"/>
      <c r="C147" s="240"/>
      <c r="D147" s="240"/>
      <c r="E147" s="240"/>
      <c r="F147" s="240"/>
      <c r="G147" s="240"/>
      <c r="H147" s="240"/>
      <c r="I147" s="241" t="e">
        <f>#REF!</f>
        <v>#REF!</v>
      </c>
      <c r="J147" s="913" t="e">
        <f>#REF!</f>
        <v>#REF!</v>
      </c>
      <c r="K147" s="913"/>
      <c r="L147" s="913"/>
      <c r="M147" s="913"/>
    </row>
    <row r="148" spans="1:13" ht="19.5" hidden="1" customHeight="1">
      <c r="A148" s="240" t="e">
        <f>#REF!</f>
        <v>#REF!</v>
      </c>
      <c r="B148" s="240"/>
      <c r="C148" s="240"/>
      <c r="D148" s="240"/>
      <c r="E148" s="240"/>
      <c r="F148" s="240"/>
      <c r="G148" s="240"/>
      <c r="H148" s="240"/>
      <c r="I148" s="241" t="e">
        <f>#REF!</f>
        <v>#REF!</v>
      </c>
      <c r="J148" s="913" t="e">
        <f>#REF!</f>
        <v>#REF!</v>
      </c>
      <c r="K148" s="913"/>
      <c r="L148" s="913"/>
      <c r="M148" s="913"/>
    </row>
    <row r="149" spans="1:13" ht="19.5" hidden="1" customHeight="1">
      <c r="A149" s="240" t="e">
        <f>#REF!</f>
        <v>#REF!</v>
      </c>
      <c r="B149" s="240"/>
      <c r="C149" s="240"/>
      <c r="D149" s="240"/>
      <c r="E149" s="240"/>
      <c r="F149" s="240"/>
      <c r="G149" s="240"/>
      <c r="H149" s="240"/>
      <c r="I149" s="241" t="e">
        <f>#REF!</f>
        <v>#REF!</v>
      </c>
      <c r="J149" s="913" t="e">
        <f>#REF!</f>
        <v>#REF!</v>
      </c>
      <c r="K149" s="913"/>
      <c r="L149" s="913"/>
      <c r="M149" s="913"/>
    </row>
    <row r="150" spans="1:13" ht="19.5" hidden="1" customHeight="1">
      <c r="A150" s="250"/>
      <c r="B150" s="250"/>
      <c r="C150" s="250"/>
      <c r="D150" s="250"/>
      <c r="E150" s="250"/>
      <c r="F150" s="250"/>
      <c r="G150" s="250"/>
      <c r="H150" s="250"/>
      <c r="I150" s="239" t="e">
        <f>#REF!</f>
        <v>#REF!</v>
      </c>
      <c r="J150" s="913" t="e">
        <f>#REF!</f>
        <v>#REF!</v>
      </c>
      <c r="K150" s="913"/>
      <c r="L150" s="913"/>
      <c r="M150" s="913"/>
    </row>
    <row r="151" spans="1:13" ht="33" hidden="1" customHeight="1">
      <c r="A151" s="243" t="e">
        <f>#REF!</f>
        <v>#REF!</v>
      </c>
      <c r="B151" s="243"/>
      <c r="C151" s="243"/>
      <c r="D151" s="243"/>
      <c r="E151" s="243"/>
      <c r="F151" s="243"/>
      <c r="G151" s="243"/>
      <c r="H151" s="243"/>
      <c r="I151" s="239" t="e">
        <f>#REF!</f>
        <v>#REF!</v>
      </c>
      <c r="J151" s="913"/>
      <c r="K151" s="913"/>
      <c r="L151" s="913"/>
      <c r="M151" s="913"/>
    </row>
    <row r="152" spans="1:13" ht="19.5" hidden="1" customHeight="1">
      <c r="A152" s="250" t="e">
        <f>#REF!</f>
        <v>#REF!</v>
      </c>
      <c r="B152" s="250"/>
      <c r="C152" s="250"/>
      <c r="D152" s="250"/>
      <c r="E152" s="250"/>
      <c r="F152" s="250"/>
      <c r="G152" s="250"/>
      <c r="H152" s="250"/>
      <c r="I152" s="241" t="e">
        <f>#REF!</f>
        <v>#REF!</v>
      </c>
      <c r="J152" s="913" t="e">
        <f>#REF!</f>
        <v>#REF!</v>
      </c>
      <c r="K152" s="913"/>
      <c r="L152" s="913"/>
      <c r="M152" s="913"/>
    </row>
    <row r="153" spans="1:13" ht="19.5" hidden="1" customHeight="1">
      <c r="A153" s="250" t="e">
        <f>#REF!</f>
        <v>#REF!</v>
      </c>
      <c r="B153" s="250"/>
      <c r="C153" s="250"/>
      <c r="D153" s="250"/>
      <c r="E153" s="250"/>
      <c r="F153" s="250"/>
      <c r="G153" s="250"/>
      <c r="H153" s="250"/>
      <c r="I153" s="241" t="e">
        <f>#REF!</f>
        <v>#REF!</v>
      </c>
      <c r="J153" s="913" t="e">
        <f>#REF!</f>
        <v>#REF!</v>
      </c>
      <c r="K153" s="913"/>
      <c r="L153" s="913"/>
      <c r="M153" s="913"/>
    </row>
    <row r="154" spans="1:13" ht="19.5" hidden="1" customHeight="1">
      <c r="A154" s="250" t="e">
        <f>#REF!</f>
        <v>#REF!</v>
      </c>
      <c r="B154" s="250"/>
      <c r="C154" s="250"/>
      <c r="D154" s="250"/>
      <c r="E154" s="250"/>
      <c r="F154" s="250"/>
      <c r="G154" s="250"/>
      <c r="H154" s="250"/>
      <c r="I154" s="241" t="e">
        <f>#REF!</f>
        <v>#REF!</v>
      </c>
      <c r="J154" s="913" t="e">
        <f>#REF!</f>
        <v>#REF!</v>
      </c>
      <c r="K154" s="913"/>
      <c r="L154" s="913"/>
      <c r="M154" s="913"/>
    </row>
    <row r="155" spans="1:13" ht="19.5" hidden="1" customHeight="1">
      <c r="A155" s="250"/>
      <c r="B155" s="250"/>
      <c r="C155" s="250"/>
      <c r="D155" s="250"/>
      <c r="E155" s="250"/>
      <c r="F155" s="250"/>
      <c r="G155" s="250"/>
      <c r="H155" s="250"/>
      <c r="I155" s="239" t="e">
        <f>#REF!</f>
        <v>#REF!</v>
      </c>
      <c r="J155" s="913" t="e">
        <f>#REF!</f>
        <v>#REF!</v>
      </c>
      <c r="K155" s="913"/>
      <c r="L155" s="913"/>
      <c r="M155" s="913"/>
    </row>
    <row r="156" spans="1:13" ht="19.5" hidden="1" customHeight="1">
      <c r="A156" s="243" t="e">
        <f>#REF!</f>
        <v>#REF!</v>
      </c>
      <c r="B156" s="243"/>
      <c r="C156" s="243"/>
      <c r="D156" s="243"/>
      <c r="E156" s="243"/>
      <c r="F156" s="243"/>
      <c r="G156" s="243"/>
      <c r="H156" s="243"/>
      <c r="I156" s="239" t="e">
        <f>#REF!</f>
        <v>#REF!</v>
      </c>
      <c r="J156" s="913"/>
      <c r="K156" s="913"/>
      <c r="L156" s="913"/>
      <c r="M156" s="913"/>
    </row>
    <row r="157" spans="1:13" ht="19.5" hidden="1" customHeight="1">
      <c r="A157" s="240" t="e">
        <f>#REF!</f>
        <v>#REF!</v>
      </c>
      <c r="B157" s="240"/>
      <c r="C157" s="240"/>
      <c r="D157" s="240"/>
      <c r="E157" s="240"/>
      <c r="F157" s="240"/>
      <c r="G157" s="240"/>
      <c r="H157" s="240"/>
      <c r="I157" s="241" t="e">
        <f>#REF!</f>
        <v>#REF!</v>
      </c>
      <c r="J157" s="913" t="e">
        <f>#REF!</f>
        <v>#REF!</v>
      </c>
      <c r="K157" s="913"/>
      <c r="L157" s="913"/>
      <c r="M157" s="913"/>
    </row>
    <row r="158" spans="1:13" ht="19.5" hidden="1" customHeight="1">
      <c r="A158" s="240" t="e">
        <f>#REF!</f>
        <v>#REF!</v>
      </c>
      <c r="B158" s="240"/>
      <c r="C158" s="240"/>
      <c r="D158" s="240"/>
      <c r="E158" s="240"/>
      <c r="F158" s="240"/>
      <c r="G158" s="240"/>
      <c r="H158" s="240"/>
      <c r="I158" s="241" t="e">
        <f>#REF!</f>
        <v>#REF!</v>
      </c>
      <c r="J158" s="913" t="e">
        <f>#REF!</f>
        <v>#REF!</v>
      </c>
      <c r="K158" s="913"/>
      <c r="L158" s="913"/>
      <c r="M158" s="913"/>
    </row>
    <row r="159" spans="1:13" ht="19.5" hidden="1" customHeight="1">
      <c r="A159" s="250"/>
      <c r="B159" s="250"/>
      <c r="C159" s="250"/>
      <c r="D159" s="250"/>
      <c r="E159" s="250"/>
      <c r="F159" s="250"/>
      <c r="G159" s="250"/>
      <c r="H159" s="250"/>
      <c r="I159" s="239" t="e">
        <f>#REF!</f>
        <v>#REF!</v>
      </c>
      <c r="J159" s="913" t="e">
        <f>#REF!</f>
        <v>#REF!</v>
      </c>
      <c r="K159" s="913"/>
      <c r="L159" s="913"/>
      <c r="M159" s="913"/>
    </row>
    <row r="160" spans="1:13" ht="33" hidden="1" customHeight="1">
      <c r="A160" s="243" t="e">
        <f>#REF!</f>
        <v>#REF!</v>
      </c>
      <c r="B160" s="243"/>
      <c r="C160" s="243"/>
      <c r="D160" s="243"/>
      <c r="E160" s="243"/>
      <c r="F160" s="243"/>
      <c r="G160" s="243"/>
      <c r="H160" s="243"/>
      <c r="I160" s="239" t="e">
        <f>#REF!</f>
        <v>#REF!</v>
      </c>
      <c r="J160" s="913"/>
      <c r="K160" s="913"/>
      <c r="L160" s="913"/>
      <c r="M160" s="913"/>
    </row>
    <row r="161" spans="1:13" ht="19.5" hidden="1" customHeight="1">
      <c r="A161" s="240" t="e">
        <f>#REF!</f>
        <v>#REF!</v>
      </c>
      <c r="B161" s="240"/>
      <c r="C161" s="240"/>
      <c r="D161" s="240"/>
      <c r="E161" s="240"/>
      <c r="F161" s="240"/>
      <c r="G161" s="240"/>
      <c r="H161" s="240"/>
      <c r="I161" s="241" t="e">
        <f>#REF!</f>
        <v>#REF!</v>
      </c>
      <c r="J161" s="913" t="e">
        <f>#REF!</f>
        <v>#REF!</v>
      </c>
      <c r="K161" s="913"/>
      <c r="L161" s="913"/>
      <c r="M161" s="913"/>
    </row>
    <row r="162" spans="1:13" ht="19.5" hidden="1" customHeight="1">
      <c r="A162" s="240" t="e">
        <f>#REF!</f>
        <v>#REF!</v>
      </c>
      <c r="B162" s="240"/>
      <c r="C162" s="240"/>
      <c r="D162" s="240"/>
      <c r="E162" s="240"/>
      <c r="F162" s="240"/>
      <c r="G162" s="240"/>
      <c r="H162" s="240"/>
      <c r="I162" s="241" t="e">
        <f>#REF!</f>
        <v>#REF!</v>
      </c>
      <c r="J162" s="913" t="e">
        <f>#REF!</f>
        <v>#REF!</v>
      </c>
      <c r="K162" s="913"/>
      <c r="L162" s="913"/>
      <c r="M162" s="913"/>
    </row>
    <row r="163" spans="1:13" ht="19.5" hidden="1" customHeight="1">
      <c r="A163" s="240" t="e">
        <f>#REF!</f>
        <v>#REF!</v>
      </c>
      <c r="B163" s="240"/>
      <c r="C163" s="240"/>
      <c r="D163" s="240"/>
      <c r="E163" s="240"/>
      <c r="F163" s="240"/>
      <c r="G163" s="240"/>
      <c r="H163" s="240"/>
      <c r="I163" s="241" t="e">
        <f>#REF!</f>
        <v>#REF!</v>
      </c>
      <c r="J163" s="913" t="e">
        <f>#REF!</f>
        <v>#REF!</v>
      </c>
      <c r="K163" s="913"/>
      <c r="L163" s="913"/>
      <c r="M163" s="913"/>
    </row>
    <row r="164" spans="1:13" ht="19.5" hidden="1" customHeight="1">
      <c r="A164" s="240" t="e">
        <f>#REF!</f>
        <v>#REF!</v>
      </c>
      <c r="B164" s="240"/>
      <c r="C164" s="240"/>
      <c r="D164" s="240"/>
      <c r="E164" s="240"/>
      <c r="F164" s="240"/>
      <c r="G164" s="240"/>
      <c r="H164" s="240"/>
      <c r="I164" s="241" t="e">
        <f>#REF!</f>
        <v>#REF!</v>
      </c>
      <c r="J164" s="913" t="e">
        <f>#REF!</f>
        <v>#REF!</v>
      </c>
      <c r="K164" s="913"/>
      <c r="L164" s="913"/>
      <c r="M164" s="913"/>
    </row>
    <row r="165" spans="1:13" ht="19.5" hidden="1" customHeight="1">
      <c r="A165" s="240" t="e">
        <f>#REF!</f>
        <v>#REF!</v>
      </c>
      <c r="B165" s="240"/>
      <c r="C165" s="240"/>
      <c r="D165" s="240"/>
      <c r="E165" s="240"/>
      <c r="F165" s="240"/>
      <c r="G165" s="240"/>
      <c r="H165" s="240"/>
      <c r="I165" s="241" t="e">
        <f>#REF!</f>
        <v>#REF!</v>
      </c>
      <c r="J165" s="913" t="e">
        <f>#REF!</f>
        <v>#REF!</v>
      </c>
      <c r="K165" s="913"/>
      <c r="L165" s="913"/>
      <c r="M165" s="913"/>
    </row>
    <row r="166" spans="1:13" ht="19.5" hidden="1" customHeight="1">
      <c r="A166" s="240" t="e">
        <f>#REF!</f>
        <v>#REF!</v>
      </c>
      <c r="B166" s="240"/>
      <c r="C166" s="240"/>
      <c r="D166" s="240"/>
      <c r="E166" s="240"/>
      <c r="F166" s="240"/>
      <c r="G166" s="240"/>
      <c r="H166" s="240"/>
      <c r="I166" s="241" t="e">
        <f>#REF!</f>
        <v>#REF!</v>
      </c>
      <c r="J166" s="913" t="e">
        <f>#REF!</f>
        <v>#REF!</v>
      </c>
      <c r="K166" s="913"/>
      <c r="L166" s="913"/>
      <c r="M166" s="913"/>
    </row>
    <row r="167" spans="1:13" ht="19.5" hidden="1" customHeight="1">
      <c r="A167" s="250"/>
      <c r="B167" s="250"/>
      <c r="C167" s="250"/>
      <c r="D167" s="250"/>
      <c r="E167" s="250"/>
      <c r="F167" s="250"/>
      <c r="G167" s="250"/>
      <c r="H167" s="250"/>
      <c r="I167" s="239" t="e">
        <f>#REF!</f>
        <v>#REF!</v>
      </c>
      <c r="J167" s="913" t="e">
        <f>#REF!</f>
        <v>#REF!</v>
      </c>
      <c r="K167" s="913"/>
      <c r="L167" s="913"/>
      <c r="M167" s="913"/>
    </row>
    <row r="168" spans="1:13" ht="33" hidden="1" customHeight="1">
      <c r="A168" s="243" t="e">
        <f>#REF!</f>
        <v>#REF!</v>
      </c>
      <c r="B168" s="243"/>
      <c r="C168" s="243"/>
      <c r="D168" s="243"/>
      <c r="E168" s="243"/>
      <c r="F168" s="243"/>
      <c r="G168" s="243"/>
      <c r="H168" s="243"/>
      <c r="I168" s="239" t="e">
        <f>#REF!</f>
        <v>#REF!</v>
      </c>
      <c r="J168" s="913"/>
      <c r="K168" s="913"/>
      <c r="L168" s="913"/>
      <c r="M168" s="913"/>
    </row>
    <row r="169" spans="1:13" ht="33" hidden="1" customHeight="1">
      <c r="A169" s="240" t="e">
        <f>#REF!</f>
        <v>#REF!</v>
      </c>
      <c r="B169" s="240"/>
      <c r="C169" s="240"/>
      <c r="D169" s="240"/>
      <c r="E169" s="240"/>
      <c r="F169" s="240"/>
      <c r="G169" s="240"/>
      <c r="H169" s="240"/>
      <c r="I169" s="241" t="e">
        <f>#REF!</f>
        <v>#REF!</v>
      </c>
      <c r="J169" s="913" t="e">
        <f>#REF!</f>
        <v>#REF!</v>
      </c>
      <c r="K169" s="913"/>
      <c r="L169" s="913"/>
      <c r="M169" s="913"/>
    </row>
    <row r="170" spans="1:13" ht="19.5" hidden="1" customHeight="1">
      <c r="A170" s="240" t="e">
        <f>#REF!</f>
        <v>#REF!</v>
      </c>
      <c r="B170" s="240"/>
      <c r="C170" s="240"/>
      <c r="D170" s="240"/>
      <c r="E170" s="240"/>
      <c r="F170" s="240"/>
      <c r="G170" s="240"/>
      <c r="H170" s="240"/>
      <c r="I170" s="241" t="e">
        <f>#REF!</f>
        <v>#REF!</v>
      </c>
      <c r="J170" s="913" t="e">
        <f>#REF!</f>
        <v>#REF!</v>
      </c>
      <c r="K170" s="913"/>
      <c r="L170" s="913"/>
      <c r="M170" s="913"/>
    </row>
    <row r="171" spans="1:13" ht="19.5" hidden="1" customHeight="1">
      <c r="A171" s="240" t="e">
        <f>#REF!</f>
        <v>#REF!</v>
      </c>
      <c r="B171" s="240"/>
      <c r="C171" s="240"/>
      <c r="D171" s="240"/>
      <c r="E171" s="240"/>
      <c r="F171" s="240"/>
      <c r="G171" s="240"/>
      <c r="H171" s="240"/>
      <c r="I171" s="241" t="e">
        <f>#REF!</f>
        <v>#REF!</v>
      </c>
      <c r="J171" s="913" t="e">
        <f>#REF!</f>
        <v>#REF!</v>
      </c>
      <c r="K171" s="913"/>
      <c r="L171" s="913"/>
      <c r="M171" s="913"/>
    </row>
    <row r="172" spans="1:13" ht="19.5" hidden="1" customHeight="1">
      <c r="A172" s="250" t="e">
        <f>#REF!</f>
        <v>#REF!</v>
      </c>
      <c r="B172" s="250"/>
      <c r="C172" s="250"/>
      <c r="D172" s="250"/>
      <c r="E172" s="250"/>
      <c r="F172" s="250"/>
      <c r="G172" s="250"/>
      <c r="H172" s="250"/>
      <c r="I172" s="239" t="e">
        <f>#REF!</f>
        <v>#REF!</v>
      </c>
      <c r="J172" s="913" t="e">
        <f>#REF!</f>
        <v>#REF!</v>
      </c>
      <c r="K172" s="913"/>
      <c r="L172" s="913"/>
      <c r="M172" s="913"/>
    </row>
    <row r="173" spans="1:13" ht="33" hidden="1" customHeight="1">
      <c r="A173" s="243" t="e">
        <f>#REF!</f>
        <v>#REF!</v>
      </c>
      <c r="B173" s="243"/>
      <c r="C173" s="243"/>
      <c r="D173" s="243"/>
      <c r="E173" s="243"/>
      <c r="F173" s="243"/>
      <c r="G173" s="243"/>
      <c r="H173" s="243"/>
      <c r="I173" s="239" t="e">
        <f>#REF!</f>
        <v>#REF!</v>
      </c>
      <c r="J173" s="913"/>
      <c r="K173" s="913"/>
      <c r="L173" s="913"/>
      <c r="M173" s="913"/>
    </row>
    <row r="174" spans="1:13" ht="19.5" hidden="1" customHeight="1">
      <c r="A174" s="240" t="e">
        <f>#REF!</f>
        <v>#REF!</v>
      </c>
      <c r="B174" s="240"/>
      <c r="C174" s="240"/>
      <c r="D174" s="240"/>
      <c r="E174" s="240"/>
      <c r="F174" s="240"/>
      <c r="G174" s="240"/>
      <c r="H174" s="240"/>
      <c r="I174" s="241" t="e">
        <f>#REF!</f>
        <v>#REF!</v>
      </c>
      <c r="J174" s="913" t="e">
        <f>#REF!</f>
        <v>#REF!</v>
      </c>
      <c r="K174" s="913"/>
      <c r="L174" s="913"/>
      <c r="M174" s="913"/>
    </row>
    <row r="175" spans="1:13" ht="19.5" hidden="1" customHeight="1">
      <c r="A175" s="240" t="e">
        <f>#REF!</f>
        <v>#REF!</v>
      </c>
      <c r="B175" s="240"/>
      <c r="C175" s="240"/>
      <c r="D175" s="240"/>
      <c r="E175" s="240"/>
      <c r="F175" s="240"/>
      <c r="G175" s="240"/>
      <c r="H175" s="240"/>
      <c r="I175" s="241" t="e">
        <f>#REF!</f>
        <v>#REF!</v>
      </c>
      <c r="J175" s="913" t="e">
        <f>#REF!</f>
        <v>#REF!</v>
      </c>
      <c r="K175" s="913"/>
      <c r="L175" s="913"/>
      <c r="M175" s="913"/>
    </row>
    <row r="176" spans="1:13" ht="32.25" hidden="1" customHeight="1">
      <c r="A176" s="240" t="e">
        <f>#REF!</f>
        <v>#REF!</v>
      </c>
      <c r="B176" s="240"/>
      <c r="C176" s="240"/>
      <c r="D176" s="240"/>
      <c r="E176" s="240"/>
      <c r="F176" s="240"/>
      <c r="G176" s="240"/>
      <c r="H176" s="240"/>
      <c r="I176" s="241" t="e">
        <f>#REF!</f>
        <v>#REF!</v>
      </c>
      <c r="J176" s="913" t="e">
        <f>#REF!</f>
        <v>#REF!</v>
      </c>
      <c r="K176" s="913"/>
      <c r="L176" s="913"/>
      <c r="M176" s="913"/>
    </row>
    <row r="177" spans="1:100" ht="19.5" hidden="1" customHeight="1">
      <c r="A177" s="240" t="e">
        <f>#REF!</f>
        <v>#REF!</v>
      </c>
      <c r="B177" s="240"/>
      <c r="C177" s="240"/>
      <c r="D177" s="240"/>
      <c r="E177" s="240"/>
      <c r="F177" s="240"/>
      <c r="G177" s="240"/>
      <c r="H177" s="240"/>
      <c r="I177" s="241" t="e">
        <f>#REF!</f>
        <v>#REF!</v>
      </c>
      <c r="J177" s="913" t="e">
        <f>#REF!</f>
        <v>#REF!</v>
      </c>
      <c r="K177" s="913"/>
      <c r="L177" s="913"/>
      <c r="M177" s="913"/>
    </row>
    <row r="178" spans="1:100" ht="19.5" hidden="1" customHeight="1">
      <c r="A178" s="242"/>
      <c r="B178" s="242"/>
      <c r="C178" s="242"/>
      <c r="D178" s="242"/>
      <c r="E178" s="242"/>
      <c r="F178" s="242"/>
      <c r="G178" s="242"/>
      <c r="H178" s="242"/>
      <c r="I178" s="239" t="e">
        <f>#REF!</f>
        <v>#REF!</v>
      </c>
      <c r="J178" s="913" t="e">
        <f>#REF!</f>
        <v>#REF!</v>
      </c>
      <c r="K178" s="913"/>
      <c r="L178" s="913"/>
      <c r="M178" s="913"/>
    </row>
    <row r="179" spans="1:100" ht="16.5" hidden="1" customHeight="1">
      <c r="A179" s="245"/>
      <c r="B179" s="245"/>
      <c r="C179" s="245"/>
      <c r="D179" s="245"/>
      <c r="E179" s="245"/>
      <c r="F179" s="245"/>
      <c r="G179" s="245"/>
      <c r="H179" s="245"/>
      <c r="I179" s="239" t="e">
        <f>#REF!</f>
        <v>#REF!</v>
      </c>
      <c r="J179" s="913" t="e">
        <f>#REF!</f>
        <v>#REF!</v>
      </c>
      <c r="K179" s="913"/>
      <c r="L179" s="913"/>
      <c r="M179" s="913"/>
    </row>
    <row r="180" spans="1:100" ht="19.5" hidden="1" customHeight="1">
      <c r="A180" s="247"/>
      <c r="B180" s="247"/>
      <c r="C180" s="247"/>
      <c r="D180" s="247"/>
      <c r="E180" s="247"/>
      <c r="F180" s="247"/>
      <c r="G180" s="247"/>
      <c r="H180" s="247"/>
      <c r="I180" s="239" t="e">
        <f>#REF!</f>
        <v>#REF!</v>
      </c>
      <c r="J180" s="913" t="e">
        <f>#REF!</f>
        <v>#REF!</v>
      </c>
      <c r="K180" s="913"/>
      <c r="L180" s="913"/>
      <c r="M180" s="913"/>
    </row>
    <row r="181" spans="1:100" s="221" customFormat="1">
      <c r="A181" s="251"/>
      <c r="B181" s="251"/>
      <c r="C181" s="251"/>
      <c r="D181" s="251"/>
      <c r="E181" s="251"/>
      <c r="F181" s="251"/>
      <c r="G181" s="251"/>
      <c r="H181" s="251"/>
      <c r="I181" s="252"/>
      <c r="J181" s="916"/>
      <c r="K181" s="916"/>
      <c r="L181" s="916"/>
      <c r="M181" s="91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eUQCnRUX9eJRD8Dir2kRwDivABwki2GKQMPIluj4ctNxG/0KjDnLqYlhWG09GYTK2dm0+P7cSG1ESe0Xu+u8gA==" saltValue="n4teMVTgWPOc/mn4YQD7+A==" spinCount="100000" sheet="1" objects="1" scenario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22" t="s">
        <v>155</v>
      </c>
      <c r="B1" s="922"/>
      <c r="C1" s="922"/>
      <c r="D1" s="922"/>
      <c r="E1" s="922"/>
      <c r="F1" s="922"/>
      <c r="G1" s="922"/>
      <c r="H1" s="121"/>
      <c r="I1" s="122"/>
      <c r="J1" s="123"/>
      <c r="K1" s="123"/>
      <c r="L1" s="123"/>
      <c r="M1" s="123"/>
      <c r="N1" s="123"/>
      <c r="O1" s="123"/>
      <c r="P1" s="123"/>
      <c r="Q1" s="123"/>
      <c r="R1" s="123"/>
      <c r="S1" s="123"/>
      <c r="T1" s="123"/>
      <c r="U1" s="124"/>
      <c r="V1" s="124"/>
      <c r="W1" s="124"/>
      <c r="X1" s="125"/>
      <c r="Y1" s="125"/>
    </row>
    <row r="2" spans="1:25" ht="18" customHeight="1">
      <c r="A2" s="92" t="str">
        <f>Cover!B3</f>
        <v>CC/NT/W-COND/DOM/A10/26/08227</v>
      </c>
      <c r="B2" s="92"/>
      <c r="C2" s="93"/>
      <c r="D2" s="127"/>
      <c r="E2" s="127"/>
      <c r="F2" s="127"/>
      <c r="G2" s="95" t="s">
        <v>156</v>
      </c>
    </row>
    <row r="3" spans="1:25" ht="12.75" customHeight="1">
      <c r="A3" s="96"/>
      <c r="B3" s="96"/>
      <c r="C3" s="97"/>
      <c r="D3" s="116"/>
      <c r="E3" s="116"/>
      <c r="F3" s="116"/>
      <c r="G3" s="98"/>
    </row>
    <row r="4" spans="1:25" ht="18.95" customHeight="1">
      <c r="A4" s="923" t="s">
        <v>157</v>
      </c>
      <c r="B4" s="923"/>
      <c r="C4" s="923"/>
      <c r="D4" s="923"/>
      <c r="E4" s="923"/>
      <c r="F4" s="923"/>
      <c r="G4" s="923"/>
    </row>
    <row r="5" spans="1:25" ht="21" customHeight="1">
      <c r="A5" s="135" t="s">
        <v>1</v>
      </c>
      <c r="B5" s="135"/>
      <c r="C5" s="136"/>
      <c r="D5" s="136"/>
      <c r="E5" s="136"/>
      <c r="F5" s="136"/>
      <c r="G5" s="136"/>
    </row>
    <row r="6" spans="1:25" ht="21" customHeight="1">
      <c r="A6" s="12" t="s">
        <v>2</v>
      </c>
      <c r="B6" s="12"/>
      <c r="C6" s="136"/>
      <c r="D6" s="136"/>
      <c r="E6" s="136"/>
      <c r="F6" s="136"/>
      <c r="G6" s="136"/>
      <c r="I6" s="470" t="s">
        <v>223</v>
      </c>
      <c r="J6" s="553">
        <f>'Sch-1'!N69</f>
        <v>0</v>
      </c>
      <c r="K6" s="469"/>
      <c r="L6" s="363"/>
    </row>
    <row r="7" spans="1:25" ht="21" customHeight="1">
      <c r="A7" s="12" t="s">
        <v>3</v>
      </c>
      <c r="B7" s="12"/>
      <c r="C7" s="136"/>
      <c r="D7" s="136"/>
      <c r="E7" s="136"/>
      <c r="F7" s="136"/>
      <c r="G7" s="136"/>
      <c r="I7" s="470" t="s">
        <v>225</v>
      </c>
      <c r="J7" s="553">
        <f>'Sch-2'!J69</f>
        <v>0</v>
      </c>
      <c r="K7" s="469"/>
    </row>
    <row r="8" spans="1:25" ht="21" customHeight="1">
      <c r="A8" s="12" t="s">
        <v>4</v>
      </c>
      <c r="B8" s="12"/>
      <c r="C8" s="136"/>
      <c r="D8" s="136"/>
      <c r="E8" s="136"/>
      <c r="F8" s="136"/>
      <c r="G8" s="136"/>
      <c r="I8" s="470" t="s">
        <v>226</v>
      </c>
      <c r="J8" s="553">
        <f>'Sch-3'!P52</f>
        <v>0</v>
      </c>
      <c r="K8" s="469"/>
    </row>
    <row r="9" spans="1:25" ht="21" customHeight="1">
      <c r="A9" s="12" t="s">
        <v>158</v>
      </c>
      <c r="B9" s="12"/>
      <c r="C9" s="136"/>
      <c r="D9" s="136"/>
      <c r="E9" s="136"/>
      <c r="F9" s="136"/>
      <c r="G9" s="136"/>
      <c r="I9" s="471" t="s">
        <v>186</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159</v>
      </c>
      <c r="B12" s="421"/>
      <c r="C12" s="924"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D12" s="924"/>
      <c r="E12" s="924"/>
      <c r="F12" s="924"/>
      <c r="G12" s="924"/>
      <c r="J12" s="363"/>
    </row>
    <row r="13" spans="1:25" ht="21" customHeight="1" thickBot="1">
      <c r="A13" s="138" t="s">
        <v>160</v>
      </c>
      <c r="B13" s="138"/>
      <c r="C13" s="139"/>
      <c r="D13" s="138"/>
      <c r="E13" s="138"/>
      <c r="F13" s="138"/>
      <c r="G13" s="138"/>
      <c r="H13" s="360"/>
      <c r="K13" s="147"/>
      <c r="L13" s="147"/>
      <c r="M13" s="147"/>
    </row>
    <row r="14" spans="1:25" ht="41.25" customHeight="1" thickBot="1">
      <c r="A14" s="925" t="s">
        <v>161</v>
      </c>
      <c r="B14" s="925"/>
      <c r="C14" s="925"/>
      <c r="D14" s="925"/>
      <c r="E14" s="925"/>
      <c r="F14" s="925"/>
      <c r="G14" s="925"/>
      <c r="H14" s="472" t="s">
        <v>318</v>
      </c>
      <c r="I14" s="472" t="s">
        <v>319</v>
      </c>
      <c r="J14" s="473" t="s">
        <v>320</v>
      </c>
      <c r="K14" s="147"/>
      <c r="L14" s="147"/>
      <c r="M14" s="147"/>
      <c r="N14" s="140"/>
    </row>
    <row r="15" spans="1:25" ht="56.25" customHeight="1">
      <c r="B15" s="142">
        <v>1</v>
      </c>
      <c r="C15" s="929" t="s">
        <v>485</v>
      </c>
      <c r="D15" s="927"/>
      <c r="E15" s="927"/>
      <c r="F15" s="928"/>
      <c r="G15" s="143"/>
      <c r="H15" s="529">
        <f>IF(J6=0,0,(G15/J9)*J6)</f>
        <v>0</v>
      </c>
      <c r="I15" s="530">
        <f>IF(J7=0,0,(G15/J9)*J7)</f>
        <v>0</v>
      </c>
      <c r="J15" s="529">
        <f>IF(J8,(G15/J9)*J8,0)</f>
        <v>0</v>
      </c>
      <c r="K15" s="147"/>
      <c r="L15" s="147"/>
      <c r="M15" s="147"/>
    </row>
    <row r="16" spans="1:25" ht="55.5" customHeight="1">
      <c r="B16" s="142">
        <v>2</v>
      </c>
      <c r="C16" s="926" t="s">
        <v>486</v>
      </c>
      <c r="D16" s="927"/>
      <c r="E16" s="927"/>
      <c r="F16" s="928"/>
      <c r="G16" s="144"/>
      <c r="H16" s="531">
        <f>G16*J6</f>
        <v>0</v>
      </c>
      <c r="I16" s="532">
        <f>G16*J7</f>
        <v>0</v>
      </c>
      <c r="J16" s="531">
        <f>G16*J8</f>
        <v>0</v>
      </c>
      <c r="K16" s="147"/>
      <c r="L16" s="147"/>
      <c r="M16" s="147"/>
    </row>
    <row r="17" spans="1:25" s="145" customFormat="1" ht="39.75" customHeight="1" thickBot="1">
      <c r="B17" s="146">
        <v>3</v>
      </c>
      <c r="C17" s="917" t="s">
        <v>162</v>
      </c>
      <c r="D17" s="918"/>
      <c r="E17" s="918"/>
      <c r="F17" s="919"/>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20" t="s">
        <v>312</v>
      </c>
      <c r="D18" s="921"/>
      <c r="E18" s="921"/>
      <c r="F18" s="152" t="s">
        <v>163</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36" t="s">
        <v>336</v>
      </c>
      <c r="D19" s="937"/>
      <c r="E19" s="937"/>
      <c r="F19" s="152" t="s">
        <v>163</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20" t="s">
        <v>313</v>
      </c>
      <c r="D20" s="921"/>
      <c r="E20" s="921"/>
      <c r="F20" s="152" t="s">
        <v>163</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0" t="s">
        <v>314</v>
      </c>
      <c r="D21" s="921"/>
      <c r="E21" s="921"/>
      <c r="F21" s="152" t="s">
        <v>163</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20" t="s">
        <v>164</v>
      </c>
      <c r="D22" s="921"/>
      <c r="E22" s="921"/>
      <c r="F22" s="156" t="s">
        <v>163</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2" t="s">
        <v>461</v>
      </c>
      <c r="D23" s="933"/>
      <c r="E23" s="933"/>
      <c r="F23" s="934"/>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0" t="s">
        <v>312</v>
      </c>
      <c r="D24" s="921"/>
      <c r="E24" s="921"/>
      <c r="F24" s="152" t="s">
        <v>165</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8" t="s">
        <v>336</v>
      </c>
      <c r="D25" s="939"/>
      <c r="E25" s="939"/>
      <c r="F25" s="152" t="s">
        <v>165</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0" t="s">
        <v>313</v>
      </c>
      <c r="D26" s="921"/>
      <c r="E26" s="921"/>
      <c r="F26" s="152" t="s">
        <v>165</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0" t="s">
        <v>314</v>
      </c>
      <c r="D27" s="921"/>
      <c r="E27" s="921"/>
      <c r="F27" s="152" t="s">
        <v>165</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3" t="s">
        <v>164</v>
      </c>
      <c r="D28" s="944"/>
      <c r="E28" s="944"/>
      <c r="F28" s="156" t="s">
        <v>165</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30" t="s">
        <v>166</v>
      </c>
      <c r="D29" s="931"/>
      <c r="E29" s="931"/>
      <c r="F29" s="931"/>
      <c r="G29" s="931"/>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0" t="s">
        <v>167</v>
      </c>
      <c r="D30" s="940"/>
      <c r="E30" s="940"/>
      <c r="F30" s="940"/>
      <c r="G30" s="940"/>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41"/>
      <c r="C31" s="941"/>
      <c r="D31" s="941"/>
      <c r="E31" s="941"/>
      <c r="F31" s="941"/>
      <c r="G31" s="941"/>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0" t="s">
        <v>168</v>
      </c>
      <c r="D32" s="942"/>
      <c r="E32" s="942"/>
      <c r="F32" s="942"/>
      <c r="G32" s="942"/>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5" t="s">
        <v>315</v>
      </c>
      <c r="B33" s="935"/>
      <c r="C33" s="935"/>
      <c r="D33" s="935"/>
      <c r="E33" s="935"/>
      <c r="F33" s="935"/>
      <c r="G33" s="935"/>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169</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170</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171</v>
      </c>
      <c r="H36" s="475">
        <f>IF(J6=0,0,1-(H35/J6))</f>
        <v>0</v>
      </c>
      <c r="I36" s="475">
        <f>IF(J7=0,0,1-(I35/J7))</f>
        <v>0</v>
      </c>
      <c r="J36" s="476">
        <f>IF(J8=0,0,1-(J35/J8))</f>
        <v>0</v>
      </c>
      <c r="K36" s="461" t="s">
        <v>337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172</v>
      </c>
      <c r="B39" s="170"/>
      <c r="C39" s="495" t="str">
        <f>'Sch-8'!C21:D21</f>
        <v xml:space="preserve">  </v>
      </c>
      <c r="D39" s="167"/>
      <c r="E39" s="168" t="s">
        <v>173</v>
      </c>
      <c r="F39" s="551" t="str" cm="1">
        <f t="array" ref="F39:I39">'Sch-1'!K74:N74</f>
        <v/>
      </c>
      <c r="G39" s="552">
        <v>0</v>
      </c>
      <c r="H39" s="363">
        <v>0</v>
      </c>
      <c r="I39" s="129">
        <v>0</v>
      </c>
    </row>
    <row r="40" spans="1:25" ht="23.25" customHeight="1">
      <c r="A40" s="170" t="s">
        <v>174</v>
      </c>
      <c r="B40" s="170"/>
      <c r="C40" s="496" t="str">
        <f>'Sch-8'!C22:D22</f>
        <v/>
      </c>
      <c r="D40" s="171"/>
      <c r="E40" s="168" t="s">
        <v>175</v>
      </c>
      <c r="F40" s="551" t="str" cm="1">
        <f t="array" ref="F40:I40">'Sch-1'!K75:N75</f>
        <v/>
      </c>
      <c r="G40" s="552">
        <v>0</v>
      </c>
      <c r="H40" s="130">
        <v>0</v>
      </c>
      <c r="I40" s="129">
        <v>0</v>
      </c>
    </row>
  </sheetData>
  <sheetProtection algorithmName="SHA-512" hashValue="wttz/5/RyMg97S4NIoJCgh8CAAzOW7jCo0PkgyuumA8Vk55iA3Mlhekl6Ndia9dZmpr2MEsMjjIhpLNs9uwuvw==" saltValue="lekE+9JJIrYwIdNx2cdjBQ==" spinCount="100000" sheet="1" objects="1" scenario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176</v>
      </c>
      <c r="B2" s="945"/>
      <c r="C2" s="945"/>
      <c r="D2" s="945"/>
      <c r="E2" s="43"/>
    </row>
    <row r="3" spans="1:6">
      <c r="A3" s="172"/>
      <c r="B3" s="173"/>
      <c r="C3" s="173"/>
      <c r="D3" s="173"/>
      <c r="E3" s="173"/>
    </row>
    <row r="4" spans="1:6" ht="30">
      <c r="A4" s="174" t="s">
        <v>177</v>
      </c>
      <c r="B4" s="175" t="s">
        <v>178</v>
      </c>
      <c r="C4" s="174" t="s">
        <v>131</v>
      </c>
      <c r="D4" s="174" t="s">
        <v>179</v>
      </c>
      <c r="E4" s="174" t="s">
        <v>180</v>
      </c>
    </row>
    <row r="5" spans="1:6" ht="18" customHeight="1">
      <c r="A5" s="176" t="s">
        <v>181</v>
      </c>
      <c r="B5" s="176" t="s">
        <v>182</v>
      </c>
      <c r="C5" s="176" t="s">
        <v>183</v>
      </c>
      <c r="D5" s="176" t="s">
        <v>184</v>
      </c>
      <c r="E5" s="176" t="s">
        <v>185</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186</v>
      </c>
      <c r="C16" s="183"/>
      <c r="D16" s="183"/>
      <c r="E16" s="183">
        <f>SUM(E6:E15)</f>
        <v>0</v>
      </c>
      <c r="F16" s="184"/>
    </row>
    <row r="17" ht="30" customHeight="1"/>
    <row r="18" ht="30" customHeight="1"/>
    <row r="19" ht="30" customHeight="1"/>
    <row r="20" ht="30" customHeight="1"/>
    <row r="21" ht="30" customHeight="1"/>
  </sheetData>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187</v>
      </c>
      <c r="B2" s="945"/>
      <c r="C2" s="945"/>
      <c r="D2" s="946"/>
      <c r="E2" s="18"/>
    </row>
    <row r="3" spans="1:6">
      <c r="A3" s="172"/>
      <c r="B3" s="173"/>
      <c r="C3" s="173"/>
      <c r="D3" s="173"/>
      <c r="E3" s="173"/>
    </row>
    <row r="4" spans="1:6" ht="30">
      <c r="A4" s="174" t="s">
        <v>177</v>
      </c>
      <c r="B4" s="175" t="s">
        <v>178</v>
      </c>
      <c r="C4" s="174" t="s">
        <v>188</v>
      </c>
      <c r="D4" s="174" t="s">
        <v>189</v>
      </c>
      <c r="E4" s="174" t="s">
        <v>190</v>
      </c>
    </row>
    <row r="5" spans="1:6" ht="18" customHeight="1">
      <c r="A5" s="176" t="s">
        <v>181</v>
      </c>
      <c r="B5" s="176" t="s">
        <v>182</v>
      </c>
      <c r="C5" s="176" t="s">
        <v>183</v>
      </c>
      <c r="D5" s="176" t="s">
        <v>184</v>
      </c>
      <c r="E5" s="176" t="s">
        <v>185</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186</v>
      </c>
      <c r="C16" s="183"/>
      <c r="D16" s="183"/>
      <c r="E16" s="183">
        <f>SUM(E6:E15)</f>
        <v>0</v>
      </c>
      <c r="F16" s="184"/>
    </row>
    <row r="17" ht="30" customHeight="1"/>
    <row r="18" ht="30" customHeight="1"/>
    <row r="19" ht="30" customHeight="1"/>
    <row r="20" ht="30" customHeight="1"/>
    <row r="21" ht="30" customHeight="1"/>
  </sheetData>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5" t="s">
        <v>191</v>
      </c>
      <c r="B2" s="945"/>
      <c r="C2" s="945"/>
      <c r="D2" s="945"/>
      <c r="E2" s="946"/>
      <c r="F2" s="43"/>
    </row>
    <row r="3" spans="1:7">
      <c r="A3" s="172"/>
      <c r="B3" s="173"/>
      <c r="C3" s="173"/>
      <c r="D3" s="173"/>
      <c r="E3" s="173"/>
      <c r="F3" s="173"/>
    </row>
    <row r="4" spans="1:7" ht="45">
      <c r="A4" s="174" t="s">
        <v>177</v>
      </c>
      <c r="B4" s="175" t="s">
        <v>178</v>
      </c>
      <c r="C4" s="174" t="s">
        <v>192</v>
      </c>
      <c r="D4" s="174" t="s">
        <v>193</v>
      </c>
      <c r="E4" s="174" t="s">
        <v>194</v>
      </c>
      <c r="F4" s="174" t="s">
        <v>195</v>
      </c>
    </row>
    <row r="5" spans="1:7" ht="18" customHeight="1">
      <c r="A5" s="176" t="s">
        <v>181</v>
      </c>
      <c r="B5" s="176" t="s">
        <v>182</v>
      </c>
      <c r="C5" s="176" t="s">
        <v>183</v>
      </c>
      <c r="D5" s="176" t="s">
        <v>184</v>
      </c>
      <c r="E5" s="185" t="s">
        <v>196</v>
      </c>
      <c r="F5" s="176" t="s">
        <v>197</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186</v>
      </c>
      <c r="C16" s="183"/>
      <c r="D16" s="183"/>
      <c r="E16" s="183"/>
      <c r="F16" s="183">
        <f>SUM(F6:F15)</f>
        <v>0</v>
      </c>
      <c r="G16" s="184"/>
    </row>
    <row r="17" ht="30" customHeight="1"/>
    <row r="18" ht="30" customHeight="1"/>
    <row r="19" ht="30" customHeight="1"/>
    <row r="20" ht="30" customHeight="1"/>
    <row r="21" ht="30" customHeight="1"/>
  </sheetData>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5" zoomScale="115" zoomScaleSheetLayoutView="115"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CC/NT/W-COND/DOM/A10/26/08227</v>
      </c>
      <c r="B1" s="186"/>
      <c r="C1" s="187"/>
      <c r="D1" s="187"/>
      <c r="E1" s="187"/>
      <c r="F1" s="188" t="s">
        <v>198</v>
      </c>
      <c r="Z1" s="190" t="str">
        <f>'[6]Names of Bidder'!D6</f>
        <v>Sole Bidder</v>
      </c>
      <c r="AE1" s="192">
        <v>1</v>
      </c>
      <c r="AF1" s="192" t="s">
        <v>199</v>
      </c>
      <c r="AI1" s="192">
        <v>1</v>
      </c>
      <c r="AJ1" s="191" t="s">
        <v>200</v>
      </c>
    </row>
    <row r="2" spans="1:36">
      <c r="B2" s="189"/>
      <c r="Z2" s="190">
        <f>'[6]Names of Bidder'!AA6</f>
        <v>0</v>
      </c>
      <c r="AE2" s="192">
        <v>2</v>
      </c>
      <c r="AF2" s="192" t="s">
        <v>201</v>
      </c>
      <c r="AI2" s="192">
        <v>2</v>
      </c>
      <c r="AJ2" s="191" t="s">
        <v>202</v>
      </c>
    </row>
    <row r="3" spans="1:36" ht="17.25">
      <c r="A3" s="953" t="s">
        <v>203</v>
      </c>
      <c r="B3" s="953"/>
      <c r="C3" s="953"/>
      <c r="D3" s="953"/>
      <c r="E3" s="953"/>
      <c r="F3" s="953"/>
      <c r="AE3" s="192">
        <v>3</v>
      </c>
      <c r="AF3" s="192" t="s">
        <v>204</v>
      </c>
      <c r="AI3" s="192">
        <v>3</v>
      </c>
      <c r="AJ3" s="191" t="s">
        <v>205</v>
      </c>
    </row>
    <row r="4" spans="1:36">
      <c r="A4" s="193"/>
      <c r="B4" s="193"/>
      <c r="C4" s="193"/>
      <c r="D4" s="193"/>
      <c r="E4" s="193"/>
      <c r="F4" s="193"/>
      <c r="AE4" s="192">
        <v>4</v>
      </c>
      <c r="AF4" s="192" t="s">
        <v>206</v>
      </c>
      <c r="AI4" s="192">
        <v>4</v>
      </c>
      <c r="AJ4" s="191" t="s">
        <v>207</v>
      </c>
    </row>
    <row r="5" spans="1:36">
      <c r="A5" s="194" t="s">
        <v>208</v>
      </c>
      <c r="C5" s="954"/>
      <c r="D5" s="954"/>
      <c r="E5" s="954"/>
      <c r="F5" s="954"/>
      <c r="AE5" s="192">
        <v>5</v>
      </c>
      <c r="AF5" s="192" t="s">
        <v>206</v>
      </c>
      <c r="AI5" s="192">
        <v>5</v>
      </c>
      <c r="AJ5" s="191" t="s">
        <v>209</v>
      </c>
    </row>
    <row r="6" spans="1:36">
      <c r="A6" s="194" t="s">
        <v>210</v>
      </c>
      <c r="B6" s="955" t="str">
        <f>B46</f>
        <v xml:space="preserve">  </v>
      </c>
      <c r="C6" s="956"/>
      <c r="AE6" s="192">
        <v>6</v>
      </c>
      <c r="AF6" s="192" t="s">
        <v>206</v>
      </c>
      <c r="AG6" s="195" t="e">
        <f>DAY(B6)</f>
        <v>#VALUE!</v>
      </c>
      <c r="AI6" s="192">
        <v>6</v>
      </c>
      <c r="AJ6" s="191" t="s">
        <v>211</v>
      </c>
    </row>
    <row r="7" spans="1:36">
      <c r="A7" s="194"/>
      <c r="B7" s="196"/>
      <c r="C7" s="196"/>
      <c r="AE7" s="192">
        <v>7</v>
      </c>
      <c r="AF7" s="192" t="s">
        <v>206</v>
      </c>
      <c r="AG7" s="195" t="e">
        <f>MONTH(B6)</f>
        <v>#VALUE!</v>
      </c>
      <c r="AI7" s="192">
        <v>7</v>
      </c>
      <c r="AJ7" s="191" t="s">
        <v>212</v>
      </c>
    </row>
    <row r="8" spans="1:36">
      <c r="A8" s="197" t="s">
        <v>1</v>
      </c>
      <c r="B8" s="198"/>
      <c r="F8" s="199"/>
      <c r="AE8" s="192">
        <v>8</v>
      </c>
      <c r="AF8" s="192" t="s">
        <v>206</v>
      </c>
      <c r="AG8" s="195" t="e">
        <f>LOOKUP(AG7,AI1:AI12,AJ1:AJ12)</f>
        <v>#VALUE!</v>
      </c>
      <c r="AI8" s="192">
        <v>8</v>
      </c>
      <c r="AJ8" s="191" t="s">
        <v>213</v>
      </c>
    </row>
    <row r="9" spans="1:36">
      <c r="A9" s="200">
        <f>'Sch-1'!L8</f>
        <v>0</v>
      </c>
      <c r="B9" s="200"/>
      <c r="F9" s="199"/>
      <c r="AE9" s="192">
        <v>9</v>
      </c>
      <c r="AF9" s="192" t="s">
        <v>206</v>
      </c>
      <c r="AG9" s="195" t="e">
        <f>YEAR(B6)</f>
        <v>#VALUE!</v>
      </c>
      <c r="AI9" s="192">
        <v>9</v>
      </c>
      <c r="AJ9" s="191" t="s">
        <v>214</v>
      </c>
    </row>
    <row r="10" spans="1:36">
      <c r="A10" s="200" t="str">
        <f>'Sch-1'!K9</f>
        <v>Power Grid Corporation of India Ltd.,</v>
      </c>
      <c r="B10" s="200"/>
      <c r="F10" s="199"/>
      <c r="AE10" s="192">
        <v>10</v>
      </c>
      <c r="AF10" s="192" t="s">
        <v>206</v>
      </c>
      <c r="AI10" s="192">
        <v>10</v>
      </c>
      <c r="AJ10" s="191" t="s">
        <v>215</v>
      </c>
    </row>
    <row r="11" spans="1:36">
      <c r="A11" s="200" t="str">
        <f>'Sch-1'!K10</f>
        <v>"Saudamini", Plot No.-2</v>
      </c>
      <c r="B11" s="200"/>
      <c r="F11" s="199"/>
      <c r="AE11" s="192">
        <v>11</v>
      </c>
      <c r="AF11" s="192" t="s">
        <v>206</v>
      </c>
      <c r="AI11" s="192">
        <v>11</v>
      </c>
      <c r="AJ11" s="191" t="s">
        <v>216</v>
      </c>
    </row>
    <row r="12" spans="1:36">
      <c r="A12" s="200" t="str">
        <f>'Sch-1'!K11</f>
        <v xml:space="preserve">Sector-29, </v>
      </c>
      <c r="B12" s="200"/>
      <c r="F12" s="199"/>
      <c r="AE12" s="192">
        <v>12</v>
      </c>
      <c r="AF12" s="192" t="s">
        <v>206</v>
      </c>
      <c r="AI12" s="192">
        <v>12</v>
      </c>
      <c r="AJ12" s="191" t="s">
        <v>217</v>
      </c>
    </row>
    <row r="13" spans="1:36">
      <c r="A13" s="200" t="str">
        <f>'Sch-1'!K12</f>
        <v>Gurgaon (Haryana) - 122001</v>
      </c>
      <c r="B13" s="200"/>
      <c r="F13" s="199"/>
      <c r="AE13" s="192">
        <v>13</v>
      </c>
      <c r="AF13" s="192" t="s">
        <v>206</v>
      </c>
    </row>
    <row r="14" spans="1:36" ht="22.5" customHeight="1">
      <c r="A14" s="194"/>
      <c r="F14" s="199"/>
      <c r="AE14" s="192">
        <v>14</v>
      </c>
      <c r="AF14" s="192" t="s">
        <v>206</v>
      </c>
    </row>
    <row r="15" spans="1:36" ht="87.75" customHeight="1">
      <c r="A15" s="454" t="s">
        <v>218</v>
      </c>
      <c r="B15" s="455"/>
      <c r="C15" s="957" t="str">
        <f>Cover!B2</f>
        <v>Reconductoring Package OH01 for (i) Reconductoring of Khandong (NEEPCO) – Halflong (POWERGRID) 132kV S/c Transmission Line and (ii) Reconductoring of Halflong (POWERGRID)– Jiribam (POWERGRID) 132kV S/c Transmission Line under North Eastern Region Expansion Scheme-XXIV (NERES-XXIV).</v>
      </c>
      <c r="D15" s="957"/>
      <c r="E15" s="957"/>
      <c r="F15" s="957"/>
      <c r="AE15" s="192">
        <v>15</v>
      </c>
      <c r="AF15" s="192" t="s">
        <v>206</v>
      </c>
    </row>
    <row r="16" spans="1:36" ht="27.75" customHeight="1">
      <c r="A16" s="189" t="s">
        <v>219</v>
      </c>
      <c r="B16" s="189"/>
      <c r="C16" s="199"/>
      <c r="D16" s="199"/>
      <c r="E16" s="199"/>
      <c r="F16" s="199"/>
      <c r="AE16" s="192">
        <v>16</v>
      </c>
      <c r="AF16" s="192" t="s">
        <v>206</v>
      </c>
    </row>
    <row r="17" spans="1:41" ht="99.75" customHeight="1">
      <c r="A17" s="202">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1"/>
      <c r="D17" s="951"/>
      <c r="E17" s="951"/>
      <c r="F17" s="951"/>
      <c r="H17" s="527" t="s">
        <v>284</v>
      </c>
      <c r="Z17" s="203"/>
      <c r="AA17" s="204"/>
      <c r="AB17" s="205"/>
      <c r="AC17" s="206"/>
      <c r="AE17" s="192">
        <v>17</v>
      </c>
      <c r="AF17" s="192" t="s">
        <v>206</v>
      </c>
    </row>
    <row r="18" spans="1:41" ht="24.75" customHeight="1">
      <c r="A18" s="202"/>
      <c r="B18" s="951"/>
      <c r="C18" s="951"/>
      <c r="D18" s="951"/>
      <c r="E18" s="951"/>
      <c r="F18" s="951"/>
      <c r="H18" s="205">
        <f>ROUND('Sch-7 (After Discount)'!D30,2)</f>
        <v>0</v>
      </c>
      <c r="I18" s="190" t="s">
        <v>449</v>
      </c>
      <c r="Z18" s="203"/>
      <c r="AA18" s="204"/>
      <c r="AB18" s="205"/>
      <c r="AC18" s="206"/>
    </row>
    <row r="19" spans="1:41" ht="13.5" customHeight="1">
      <c r="A19" s="202"/>
      <c r="B19" s="951"/>
      <c r="C19" s="951"/>
      <c r="D19" s="951"/>
      <c r="E19" s="951"/>
      <c r="F19" s="951"/>
      <c r="H19" s="528" t="str">
        <f>'N-W (Cr.)'!P4</f>
        <v/>
      </c>
      <c r="N19" s="190" t="s">
        <v>448</v>
      </c>
      <c r="Z19" s="203"/>
      <c r="AA19" s="204"/>
      <c r="AB19" s="205"/>
      <c r="AC19" s="206"/>
    </row>
    <row r="20" spans="1:41" ht="39" customHeight="1">
      <c r="B20" s="952" t="s">
        <v>220</v>
      </c>
      <c r="C20" s="952"/>
      <c r="D20" s="952"/>
      <c r="E20" s="952"/>
      <c r="F20" s="952"/>
      <c r="H20" s="189" t="s">
        <v>283</v>
      </c>
      <c r="AE20" s="192">
        <v>18</v>
      </c>
      <c r="AF20" s="192" t="s">
        <v>206</v>
      </c>
    </row>
    <row r="21" spans="1:41" s="189" customFormat="1" ht="27.75" customHeight="1">
      <c r="A21" s="207">
        <v>2</v>
      </c>
      <c r="B21" s="950" t="s">
        <v>221</v>
      </c>
      <c r="C21" s="950"/>
      <c r="D21" s="950"/>
      <c r="E21" s="950"/>
      <c r="F21" s="950"/>
      <c r="AD21" s="208"/>
      <c r="AE21" s="192">
        <v>19</v>
      </c>
      <c r="AF21" s="192" t="s">
        <v>206</v>
      </c>
      <c r="AG21" s="208"/>
      <c r="AH21" s="208"/>
      <c r="AI21" s="208"/>
      <c r="AJ21" s="208"/>
      <c r="AK21" s="208"/>
      <c r="AL21" s="208"/>
      <c r="AM21" s="208"/>
      <c r="AN21" s="208"/>
      <c r="AO21" s="208"/>
    </row>
    <row r="22" spans="1:41" ht="39.75" customHeight="1">
      <c r="A22" s="202">
        <v>2.1</v>
      </c>
      <c r="B22" s="948" t="s">
        <v>222</v>
      </c>
      <c r="C22" s="948"/>
      <c r="D22" s="948"/>
      <c r="E22" s="948"/>
      <c r="F22" s="948"/>
      <c r="AE22" s="192">
        <v>20</v>
      </c>
      <c r="AF22" s="192" t="s">
        <v>206</v>
      </c>
    </row>
    <row r="23" spans="1:41" ht="36.75" customHeight="1">
      <c r="B23" s="947" t="s">
        <v>223</v>
      </c>
      <c r="C23" s="947"/>
      <c r="D23" s="948" t="s">
        <v>224</v>
      </c>
      <c r="E23" s="948"/>
      <c r="F23" s="948"/>
      <c r="AE23" s="192">
        <v>21</v>
      </c>
      <c r="AF23" s="192" t="s">
        <v>199</v>
      </c>
    </row>
    <row r="24" spans="1:41" ht="33" customHeight="1">
      <c r="B24" s="947" t="s">
        <v>225</v>
      </c>
      <c r="C24" s="947"/>
      <c r="D24" s="201" t="s">
        <v>285</v>
      </c>
      <c r="E24" s="201"/>
      <c r="F24" s="201"/>
      <c r="AE24" s="192">
        <v>22</v>
      </c>
      <c r="AF24" s="192" t="s">
        <v>206</v>
      </c>
    </row>
    <row r="25" spans="1:41" ht="27.95" customHeight="1">
      <c r="B25" s="947" t="s">
        <v>226</v>
      </c>
      <c r="C25" s="947"/>
      <c r="D25" s="201" t="s">
        <v>227</v>
      </c>
      <c r="E25" s="201"/>
      <c r="F25" s="201"/>
      <c r="H25" s="208" t="str">
        <f>'[6]Names of Bidder'!D6</f>
        <v>Sole Bidder</v>
      </c>
      <c r="AE25" s="192">
        <v>23</v>
      </c>
      <c r="AF25" s="192" t="s">
        <v>206</v>
      </c>
    </row>
    <row r="26" spans="1:41" ht="27.95" customHeight="1">
      <c r="B26" s="947" t="s">
        <v>228</v>
      </c>
      <c r="C26" s="947"/>
      <c r="D26" s="201" t="s">
        <v>457</v>
      </c>
      <c r="E26" s="201"/>
      <c r="F26" s="201"/>
      <c r="AE26" s="192">
        <v>24</v>
      </c>
      <c r="AF26" s="192" t="s">
        <v>206</v>
      </c>
    </row>
    <row r="27" spans="1:41" ht="27.95" customHeight="1">
      <c r="B27" s="947" t="s">
        <v>229</v>
      </c>
      <c r="C27" s="947"/>
      <c r="D27" s="201" t="s">
        <v>481</v>
      </c>
      <c r="E27" s="201"/>
      <c r="F27" s="201"/>
      <c r="AE27" s="192">
        <v>25</v>
      </c>
      <c r="AF27" s="192" t="s">
        <v>206</v>
      </c>
    </row>
    <row r="28" spans="1:41" ht="27.95" customHeight="1">
      <c r="B28" s="947" t="s">
        <v>230</v>
      </c>
      <c r="C28" s="947"/>
      <c r="D28" s="201" t="s">
        <v>482</v>
      </c>
      <c r="E28" s="201"/>
      <c r="F28" s="201"/>
    </row>
    <row r="29" spans="1:41" ht="27.95" customHeight="1">
      <c r="B29" s="947" t="s">
        <v>28</v>
      </c>
      <c r="C29" s="947"/>
      <c r="D29" s="201" t="s">
        <v>483</v>
      </c>
      <c r="E29" s="201"/>
      <c r="F29" s="201"/>
      <c r="AE29" s="192">
        <v>26</v>
      </c>
      <c r="AF29" s="192" t="s">
        <v>206</v>
      </c>
    </row>
    <row r="30" spans="1:41" ht="44.25" customHeight="1">
      <c r="B30" s="947" t="s">
        <v>484</v>
      </c>
      <c r="C30" s="947"/>
      <c r="D30" s="949" t="s">
        <v>459</v>
      </c>
      <c r="E30" s="949"/>
      <c r="F30" s="949"/>
      <c r="AE30" s="192">
        <v>27</v>
      </c>
      <c r="AF30" s="192" t="s">
        <v>206</v>
      </c>
    </row>
    <row r="31" spans="1:41" ht="98.25" customHeight="1">
      <c r="A31" s="209">
        <v>2.2000000000000002</v>
      </c>
      <c r="B31" s="948" t="s">
        <v>231</v>
      </c>
      <c r="C31" s="948"/>
      <c r="D31" s="948"/>
      <c r="E31" s="948"/>
      <c r="F31" s="948"/>
      <c r="AE31" s="192">
        <v>28</v>
      </c>
      <c r="AF31" s="192" t="s">
        <v>206</v>
      </c>
    </row>
    <row r="32" spans="1:41" ht="68.25" customHeight="1">
      <c r="A32" s="209">
        <v>2.2999999999999998</v>
      </c>
      <c r="B32" s="948" t="s">
        <v>471</v>
      </c>
      <c r="C32" s="948"/>
      <c r="D32" s="948"/>
      <c r="E32" s="948"/>
      <c r="F32" s="948"/>
      <c r="AE32" s="192">
        <v>29</v>
      </c>
      <c r="AF32" s="192" t="s">
        <v>206</v>
      </c>
    </row>
    <row r="33" spans="1:32" ht="129.75" customHeight="1">
      <c r="A33" s="209">
        <v>2.4</v>
      </c>
      <c r="B33" s="948" t="s">
        <v>232</v>
      </c>
      <c r="C33" s="948"/>
      <c r="D33" s="948"/>
      <c r="E33" s="948"/>
      <c r="F33" s="948"/>
      <c r="AE33" s="192">
        <v>30</v>
      </c>
      <c r="AF33" s="192" t="s">
        <v>206</v>
      </c>
    </row>
    <row r="34" spans="1:32" ht="79.5" customHeight="1">
      <c r="A34" s="209">
        <v>2.5</v>
      </c>
      <c r="B34" s="948" t="s">
        <v>233</v>
      </c>
      <c r="C34" s="948"/>
      <c r="D34" s="948"/>
      <c r="E34" s="948"/>
      <c r="F34" s="948"/>
      <c r="AE34" s="192">
        <v>31</v>
      </c>
      <c r="AF34" s="192" t="s">
        <v>199</v>
      </c>
    </row>
    <row r="35" spans="1:32" ht="81" customHeight="1">
      <c r="A35" s="202">
        <v>3</v>
      </c>
      <c r="B35" s="948" t="s">
        <v>456</v>
      </c>
      <c r="C35" s="948"/>
      <c r="D35" s="948"/>
      <c r="E35" s="948"/>
      <c r="F35" s="948"/>
    </row>
    <row r="36" spans="1:32" ht="63" customHeight="1">
      <c r="A36" s="202">
        <v>3.1</v>
      </c>
      <c r="B36" s="949" t="s">
        <v>286</v>
      </c>
      <c r="C36" s="949"/>
      <c r="D36" s="949"/>
      <c r="E36" s="949"/>
      <c r="F36" s="949"/>
    </row>
    <row r="37" spans="1:32" ht="114" customHeight="1">
      <c r="A37" s="209">
        <v>3.2</v>
      </c>
      <c r="B37" s="948" t="s">
        <v>287</v>
      </c>
      <c r="C37" s="948"/>
      <c r="D37" s="948"/>
      <c r="E37" s="948"/>
      <c r="F37" s="948"/>
    </row>
    <row r="38" spans="1:32" ht="65.25" customHeight="1">
      <c r="A38" s="209">
        <v>3.3</v>
      </c>
      <c r="B38" s="948" t="s">
        <v>288</v>
      </c>
      <c r="C38" s="948"/>
      <c r="D38" s="948"/>
      <c r="E38" s="948"/>
      <c r="F38" s="948"/>
    </row>
    <row r="39" spans="1:32" ht="66" customHeight="1">
      <c r="A39" s="202">
        <v>4</v>
      </c>
      <c r="B39" s="948" t="s">
        <v>234</v>
      </c>
      <c r="C39" s="948"/>
      <c r="D39" s="948"/>
      <c r="E39" s="948"/>
      <c r="F39" s="948"/>
    </row>
    <row r="40" spans="1:32" ht="93" customHeight="1">
      <c r="A40" s="202">
        <v>5</v>
      </c>
      <c r="B40" s="948" t="s">
        <v>235</v>
      </c>
      <c r="C40" s="948"/>
      <c r="D40" s="948"/>
      <c r="E40" s="948"/>
      <c r="F40" s="948"/>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170</v>
      </c>
      <c r="C42" s="18"/>
      <c r="D42" s="67"/>
      <c r="E42" s="67"/>
      <c r="F42" s="67"/>
    </row>
    <row r="43" spans="1:32" ht="20.25" customHeight="1">
      <c r="B43" s="211"/>
      <c r="C43" s="67"/>
      <c r="D43" s="67"/>
      <c r="E43" s="69"/>
      <c r="F43" s="212" t="s">
        <v>171</v>
      </c>
    </row>
    <row r="44" spans="1:32" ht="18" customHeight="1">
      <c r="B44" s="211"/>
      <c r="C44" s="67"/>
      <c r="D44" s="69"/>
      <c r="E44" s="69"/>
      <c r="F44" s="212" t="str">
        <f>"For and on behalf of " &amp; '[6]Sch-1'!B8</f>
        <v>For and on behalf of test</v>
      </c>
    </row>
    <row r="45" spans="1:32" ht="30" customHeight="1">
      <c r="A45" s="190"/>
      <c r="B45" s="190"/>
      <c r="C45" s="213"/>
      <c r="D45" s="190"/>
      <c r="E45" s="214" t="s">
        <v>236</v>
      </c>
      <c r="F45" s="194"/>
    </row>
    <row r="46" spans="1:32" ht="30" customHeight="1">
      <c r="A46" s="215" t="s">
        <v>172</v>
      </c>
      <c r="B46" s="955" t="str">
        <f>Discount!C39</f>
        <v xml:space="preserve">  </v>
      </c>
      <c r="C46" s="956"/>
      <c r="D46" s="190"/>
      <c r="E46" s="214" t="s">
        <v>173</v>
      </c>
      <c r="F46" s="367" t="str">
        <f>Discount!F39</f>
        <v/>
      </c>
    </row>
    <row r="47" spans="1:32" ht="30" customHeight="1">
      <c r="A47" s="215" t="s">
        <v>174</v>
      </c>
      <c r="B47" s="958" t="str">
        <f>Discount!C40</f>
        <v/>
      </c>
      <c r="C47" s="956"/>
      <c r="D47" s="190"/>
      <c r="E47" s="214" t="s">
        <v>175</v>
      </c>
      <c r="F47" s="367" t="str">
        <f>Discount!F40</f>
        <v/>
      </c>
    </row>
    <row r="48" spans="1:32" ht="30" customHeight="1">
      <c r="B48" s="189"/>
      <c r="D48" s="190"/>
      <c r="E48" s="214" t="s">
        <v>237</v>
      </c>
    </row>
    <row r="49" spans="1:41" ht="30" customHeight="1">
      <c r="A49" s="960" t="str">
        <f>IF(H25="Sole Bidder", "", "In case of bid from a Joint Venture, name &amp; designation of representative of JV partner is to be provided and Bid Form is also to be signed by him.")</f>
        <v/>
      </c>
      <c r="B49" s="960"/>
      <c r="C49" s="960"/>
      <c r="D49" s="960"/>
      <c r="E49" s="960"/>
      <c r="F49" s="960"/>
    </row>
    <row r="50" spans="1:41" s="189" customFormat="1" ht="33" customHeight="1">
      <c r="A50" s="216" t="s">
        <v>238</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64" t="s">
        <v>239</v>
      </c>
      <c r="B51" s="964"/>
      <c r="C51" s="964"/>
      <c r="D51" s="959"/>
      <c r="E51" s="959"/>
      <c r="F51" s="959"/>
      <c r="H51" s="194"/>
      <c r="AD51" s="208"/>
      <c r="AE51" s="192"/>
      <c r="AF51" s="192"/>
      <c r="AG51" s="208"/>
      <c r="AH51" s="208"/>
      <c r="AI51" s="208"/>
      <c r="AJ51" s="208"/>
      <c r="AK51" s="208"/>
      <c r="AL51" s="208"/>
      <c r="AM51" s="208"/>
      <c r="AN51" s="208"/>
      <c r="AO51" s="208"/>
    </row>
    <row r="52" spans="1:41" s="189" customFormat="1" ht="33" customHeight="1">
      <c r="A52" s="961"/>
      <c r="B52" s="961"/>
      <c r="C52" s="961"/>
      <c r="D52" s="219"/>
      <c r="E52" s="219"/>
      <c r="F52" s="219"/>
      <c r="H52" s="194"/>
      <c r="AD52" s="208"/>
      <c r="AE52" s="192"/>
      <c r="AF52" s="192"/>
      <c r="AG52" s="208"/>
      <c r="AH52" s="208"/>
      <c r="AI52" s="208"/>
      <c r="AJ52" s="208"/>
      <c r="AK52" s="208"/>
      <c r="AL52" s="208"/>
      <c r="AM52" s="208"/>
      <c r="AN52" s="208"/>
      <c r="AO52" s="208"/>
    </row>
    <row r="53" spans="1:41" s="189" customFormat="1" ht="33" customHeight="1">
      <c r="A53" s="962"/>
      <c r="B53" s="962"/>
      <c r="C53" s="962"/>
      <c r="D53" s="219"/>
      <c r="E53" s="219"/>
      <c r="F53" s="219"/>
      <c r="H53" s="194"/>
      <c r="AD53" s="208"/>
      <c r="AE53" s="192"/>
      <c r="AF53" s="192"/>
      <c r="AG53" s="208"/>
      <c r="AH53" s="208"/>
      <c r="AI53" s="208"/>
      <c r="AJ53" s="208"/>
      <c r="AK53" s="208"/>
      <c r="AL53" s="208"/>
      <c r="AM53" s="208"/>
      <c r="AN53" s="208"/>
      <c r="AO53" s="208"/>
    </row>
    <row r="54" spans="1:41" s="189" customFormat="1" ht="33" customHeight="1">
      <c r="A54" s="963" t="s">
        <v>240</v>
      </c>
      <c r="B54" s="963"/>
      <c r="C54" s="963"/>
      <c r="D54" s="959"/>
      <c r="E54" s="959"/>
      <c r="F54" s="959"/>
      <c r="H54" s="194"/>
      <c r="AD54" s="208"/>
      <c r="AE54" s="192"/>
      <c r="AF54" s="192"/>
      <c r="AG54" s="208"/>
      <c r="AH54" s="208"/>
      <c r="AI54" s="208"/>
      <c r="AJ54" s="208"/>
      <c r="AK54" s="208"/>
      <c r="AL54" s="208"/>
      <c r="AM54" s="208"/>
      <c r="AN54" s="208"/>
      <c r="AO54" s="208"/>
    </row>
    <row r="55" spans="1:41" s="189" customFormat="1" ht="33" customHeight="1">
      <c r="A55" s="963" t="s">
        <v>241</v>
      </c>
      <c r="B55" s="963"/>
      <c r="C55" s="963"/>
      <c r="D55" s="959"/>
      <c r="E55" s="959"/>
      <c r="F55" s="959"/>
      <c r="H55" s="194"/>
      <c r="AD55" s="208"/>
      <c r="AE55" s="192"/>
      <c r="AF55" s="192"/>
      <c r="AG55" s="208"/>
      <c r="AH55" s="208"/>
      <c r="AI55" s="208"/>
      <c r="AJ55" s="208"/>
      <c r="AK55" s="208"/>
      <c r="AL55" s="208"/>
      <c r="AM55" s="208"/>
      <c r="AN55" s="208"/>
      <c r="AO55" s="208"/>
    </row>
    <row r="56" spans="1:41" s="189" customFormat="1" ht="33" customHeight="1">
      <c r="A56" s="963" t="s">
        <v>242</v>
      </c>
      <c r="B56" s="963"/>
      <c r="C56" s="963"/>
      <c r="D56" s="959"/>
      <c r="E56" s="959"/>
      <c r="F56" s="959"/>
      <c r="H56" s="194"/>
      <c r="AD56" s="208"/>
      <c r="AE56" s="192"/>
      <c r="AF56" s="192"/>
      <c r="AG56" s="208"/>
      <c r="AH56" s="208"/>
      <c r="AI56" s="208"/>
      <c r="AJ56" s="208"/>
      <c r="AK56" s="208"/>
      <c r="AL56" s="208"/>
      <c r="AM56" s="208"/>
      <c r="AN56" s="208"/>
      <c r="AO56" s="208"/>
    </row>
    <row r="57" spans="1:41" s="189" customFormat="1" ht="33" customHeight="1">
      <c r="A57" s="964" t="s">
        <v>243</v>
      </c>
      <c r="B57" s="964"/>
      <c r="C57" s="964"/>
      <c r="D57" s="959"/>
      <c r="E57" s="959"/>
      <c r="F57" s="959"/>
      <c r="H57" s="194"/>
      <c r="AD57" s="208"/>
      <c r="AE57" s="192"/>
      <c r="AF57" s="192"/>
      <c r="AG57" s="208"/>
      <c r="AH57" s="208"/>
      <c r="AI57" s="208"/>
      <c r="AJ57" s="208"/>
      <c r="AK57" s="208"/>
      <c r="AL57" s="208"/>
      <c r="AM57" s="208"/>
      <c r="AN57" s="208"/>
      <c r="AO57" s="208"/>
    </row>
    <row r="58" spans="1:41" s="189" customFormat="1" ht="33" customHeight="1">
      <c r="A58" s="961"/>
      <c r="B58" s="961"/>
      <c r="C58" s="961"/>
      <c r="D58" s="219"/>
      <c r="E58" s="219"/>
      <c r="F58" s="219"/>
      <c r="H58" s="194"/>
      <c r="AD58" s="208"/>
      <c r="AE58" s="192"/>
      <c r="AF58" s="192"/>
      <c r="AG58" s="208"/>
      <c r="AH58" s="208"/>
      <c r="AI58" s="208"/>
      <c r="AJ58" s="208"/>
      <c r="AK58" s="208"/>
      <c r="AL58" s="208"/>
      <c r="AM58" s="208"/>
      <c r="AN58" s="208"/>
      <c r="AO58" s="208"/>
    </row>
    <row r="59" spans="1:41" s="189" customFormat="1" ht="33" customHeight="1">
      <c r="A59" s="962"/>
      <c r="B59" s="962"/>
      <c r="C59" s="962"/>
      <c r="D59" s="219"/>
      <c r="E59" s="219"/>
      <c r="F59" s="219"/>
      <c r="H59" s="194"/>
      <c r="AD59" s="208"/>
      <c r="AE59" s="192"/>
      <c r="AF59" s="192"/>
      <c r="AG59" s="208"/>
      <c r="AH59" s="208"/>
      <c r="AI59" s="208"/>
      <c r="AJ59" s="208"/>
      <c r="AK59" s="208"/>
      <c r="AL59" s="208"/>
      <c r="AM59" s="208"/>
      <c r="AN59" s="208"/>
      <c r="AO59" s="208"/>
    </row>
    <row r="60" spans="1:41" s="189" customFormat="1" ht="60.75" customHeight="1">
      <c r="A60"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66"/>
      <c r="C60" s="966"/>
      <c r="D60" s="966"/>
      <c r="E60" s="966"/>
      <c r="F60" s="966"/>
      <c r="H60" s="194"/>
      <c r="AD60" s="208"/>
      <c r="AE60" s="192"/>
      <c r="AF60" s="192"/>
      <c r="AG60" s="208"/>
      <c r="AH60" s="208"/>
      <c r="AI60" s="208"/>
      <c r="AJ60" s="208"/>
      <c r="AK60" s="208"/>
      <c r="AL60" s="208"/>
      <c r="AM60" s="208"/>
      <c r="AN60" s="208"/>
      <c r="AO60" s="208"/>
    </row>
    <row r="61" spans="1:41" s="189" customFormat="1" ht="33" customHeight="1">
      <c r="A61" s="965" t="s">
        <v>106</v>
      </c>
      <c r="B61" s="965"/>
      <c r="C61" s="965"/>
      <c r="D61" s="965"/>
      <c r="E61" s="965"/>
      <c r="F61" s="965"/>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defkXBNParBZ5gKbi04xcnJy/K/HN42i2M25ljfXnBY3w+2+AZoRlQK5erVvUX+coofSyYG5JRQTULnYQNMA4g==" saltValue="UNOAj3eOBcxbDim+MkRENQ==" spinCount="100000" sheet="1" objects="1" scenario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7">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30:C30"/>
    <mergeCell ref="B31:F31"/>
    <mergeCell ref="B28:C28"/>
    <mergeCell ref="B21:F21"/>
    <mergeCell ref="B22:F22"/>
    <mergeCell ref="B17:F19"/>
    <mergeCell ref="B20:F20"/>
    <mergeCell ref="A3:F3"/>
    <mergeCell ref="C5:F5"/>
    <mergeCell ref="B6:C6"/>
    <mergeCell ref="C15:F15"/>
    <mergeCell ref="B25:C25"/>
    <mergeCell ref="D23:F23"/>
    <mergeCell ref="B27:C27"/>
    <mergeCell ref="B29:C29"/>
    <mergeCell ref="D30:F30"/>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9"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289"/>
      <c r="B2" s="290"/>
      <c r="C2" s="291"/>
      <c r="D2" s="292"/>
      <c r="E2" s="293"/>
      <c r="F2" s="336"/>
      <c r="G2" s="336"/>
      <c r="H2" s="274"/>
      <c r="I2" s="294"/>
    </row>
    <row r="3" spans="1:9" ht="16.5">
      <c r="A3" s="263"/>
      <c r="B3" s="264" t="s">
        <v>252</v>
      </c>
      <c r="C3" s="265"/>
      <c r="D3" s="266"/>
      <c r="E3" s="295"/>
      <c r="F3" s="336"/>
      <c r="G3" s="336"/>
      <c r="H3" s="296">
        <f>SUMIF(I1:I2,"Direct",H1:H2)</f>
        <v>0</v>
      </c>
      <c r="I3" s="267"/>
    </row>
    <row r="4" spans="1:9" ht="33">
      <c r="A4" s="263"/>
      <c r="B4" s="264" t="s">
        <v>253</v>
      </c>
      <c r="C4" s="265"/>
      <c r="D4" s="266"/>
      <c r="E4" s="295"/>
      <c r="F4" s="336"/>
      <c r="G4" s="336"/>
      <c r="H4" s="296">
        <f>SUMIF(J1:J2,"Bought-Out",H1:H2)</f>
        <v>0</v>
      </c>
      <c r="I4" s="267"/>
    </row>
    <row r="5" spans="1:9" ht="16.5">
      <c r="A5" s="268"/>
      <c r="B5" s="264" t="s">
        <v>254</v>
      </c>
      <c r="C5" s="269"/>
      <c r="D5" s="270"/>
      <c r="E5" s="271"/>
      <c r="F5" s="271"/>
      <c r="G5" s="271"/>
      <c r="H5" s="297">
        <f>H3+H4</f>
        <v>0</v>
      </c>
      <c r="I5" s="272"/>
    </row>
    <row r="6" spans="1:9" ht="16.5">
      <c r="A6" s="273"/>
      <c r="B6" s="973" t="s">
        <v>255</v>
      </c>
      <c r="C6" s="973"/>
      <c r="D6" s="973"/>
      <c r="E6" s="274"/>
      <c r="F6" s="336"/>
      <c r="G6" s="336"/>
      <c r="H6" s="296" t="e">
        <f>'Sch-8'!#REF!</f>
        <v>#REF!</v>
      </c>
      <c r="I6" s="275"/>
    </row>
    <row r="7" spans="1:9" ht="17.25" thickBot="1">
      <c r="A7" s="276"/>
      <c r="B7" s="974" t="s">
        <v>256</v>
      </c>
      <c r="C7" s="974"/>
      <c r="D7" s="974"/>
      <c r="E7" s="277"/>
      <c r="F7" s="277"/>
      <c r="G7" s="277"/>
      <c r="H7" s="298" t="e">
        <f>H5+H6</f>
        <v>#REF!</v>
      </c>
      <c r="I7" s="278"/>
    </row>
    <row r="8" spans="1:9" ht="16.5">
      <c r="A8" s="975"/>
      <c r="B8" s="975"/>
      <c r="C8" s="975"/>
      <c r="D8" s="975"/>
      <c r="E8" s="975"/>
      <c r="F8" s="975"/>
      <c r="G8" s="975"/>
    </row>
    <row r="9" spans="1:9" ht="15.75">
      <c r="A9" s="2"/>
      <c r="B9" s="972"/>
      <c r="C9" s="972"/>
      <c r="D9" s="972"/>
      <c r="E9" s="972"/>
      <c r="F9" s="972"/>
      <c r="G9" s="972"/>
    </row>
    <row r="10" spans="1:9" ht="16.5">
      <c r="A10" s="279"/>
      <c r="B10" s="279"/>
      <c r="C10" s="279"/>
      <c r="D10" s="279"/>
      <c r="E10" s="279"/>
      <c r="F10" s="279"/>
      <c r="G10" s="279"/>
    </row>
    <row r="11" spans="1:9" ht="90" customHeight="1">
      <c r="A11" s="280" t="s">
        <v>257</v>
      </c>
      <c r="B11" s="976" t="s">
        <v>258</v>
      </c>
      <c r="C11" s="976"/>
      <c r="D11" s="976"/>
      <c r="E11" s="976"/>
      <c r="F11" s="976"/>
      <c r="G11" s="976"/>
      <c r="H11" s="976"/>
      <c r="I11" s="976"/>
    </row>
    <row r="12" spans="1:9" ht="116.25" customHeight="1">
      <c r="A12" s="281" t="s">
        <v>259</v>
      </c>
      <c r="B12" s="968" t="s">
        <v>260</v>
      </c>
      <c r="C12" s="968"/>
      <c r="D12" s="968"/>
      <c r="E12" s="968"/>
      <c r="F12" s="968"/>
      <c r="G12" s="968"/>
      <c r="H12" s="968"/>
      <c r="I12" s="968"/>
    </row>
    <row r="13" spans="1:9" ht="15.75">
      <c r="A13" s="281"/>
      <c r="B13" s="968"/>
      <c r="C13" s="968"/>
      <c r="D13" s="968"/>
      <c r="E13" s="968"/>
      <c r="F13" s="968"/>
      <c r="G13" s="968"/>
    </row>
    <row r="14" spans="1:9" ht="16.5">
      <c r="A14" s="282" t="s">
        <v>152</v>
      </c>
      <c r="B14" s="283" t="e">
        <f>#REF!&amp;"-" &amp;#REF!&amp;"-" &amp;#REF!</f>
        <v>#REF!</v>
      </c>
      <c r="C14" s="284"/>
      <c r="D14" s="285"/>
      <c r="E14" s="1"/>
      <c r="F14" s="1"/>
      <c r="G14" s="286"/>
    </row>
    <row r="15" spans="1:9" ht="16.5">
      <c r="A15" s="282" t="s">
        <v>153</v>
      </c>
      <c r="B15" s="283" t="e">
        <f xml:space="preserve"> IF(#REF!=0, "",#REF!)</f>
        <v>#REF!</v>
      </c>
      <c r="C15" s="1"/>
      <c r="D15" s="285" t="s">
        <v>134</v>
      </c>
      <c r="E15" s="286" t="e">
        <f xml:space="preserve"> IF(#REF!=0, "",#REF!)</f>
        <v>#REF!</v>
      </c>
      <c r="F15" s="1"/>
      <c r="G15" s="283" t="str">
        <f>'[6]Names of Bidder'!I14&amp;"-"&amp; '[6]Names of Bidder'!J14&amp;"-" &amp;'[6]Names of Bidder'!K14</f>
        <v>--</v>
      </c>
    </row>
    <row r="16" spans="1:9" ht="16.5">
      <c r="A16" s="287"/>
      <c r="B16" s="288"/>
      <c r="C16" s="4"/>
      <c r="D16" s="285" t="s">
        <v>136</v>
      </c>
      <c r="E16" s="286" t="e">
        <f xml:space="preserve"> IF(#REF!=0, "",#REF!)</f>
        <v>#REF!</v>
      </c>
      <c r="F16" s="4"/>
      <c r="G16" s="4"/>
    </row>
    <row r="18" spans="1:11">
      <c r="A18" t="s">
        <v>266</v>
      </c>
    </row>
    <row r="20" spans="1:11" ht="17.25" thickBot="1">
      <c r="A20" s="299"/>
      <c r="B20" s="300" t="s">
        <v>267</v>
      </c>
      <c r="C20" s="301"/>
      <c r="D20" s="300"/>
      <c r="E20" s="277"/>
      <c r="F20" s="277"/>
      <c r="G20" s="277"/>
      <c r="H20" s="302" t="s">
        <v>281</v>
      </c>
    </row>
    <row r="21" spans="1:11" ht="16.5" thickBot="1">
      <c r="A21" s="303"/>
      <c r="B21" s="969"/>
      <c r="C21" s="969"/>
      <c r="D21" s="969"/>
      <c r="E21" s="969"/>
      <c r="F21" s="969"/>
    </row>
    <row r="22" spans="1:11" ht="15.75">
      <c r="A22" s="304"/>
      <c r="B22" s="970"/>
      <c r="C22" s="970"/>
      <c r="D22" s="970"/>
      <c r="E22" s="970"/>
      <c r="F22" s="970"/>
    </row>
    <row r="23" spans="1:11" ht="16.5">
      <c r="A23" s="282" t="s">
        <v>152</v>
      </c>
      <c r="B23" s="283" t="s">
        <v>246</v>
      </c>
      <c r="C23" s="305"/>
      <c r="D23" s="285"/>
      <c r="E23" s="1"/>
      <c r="F23" s="1"/>
    </row>
    <row r="24" spans="1:11" ht="16.5">
      <c r="A24" s="282" t="s">
        <v>153</v>
      </c>
      <c r="B24" s="283" t="s">
        <v>247</v>
      </c>
      <c r="C24" s="2"/>
      <c r="D24" s="285" t="s">
        <v>134</v>
      </c>
      <c r="E24" s="286" t="s">
        <v>268</v>
      </c>
      <c r="F24" s="1"/>
    </row>
    <row r="25" spans="1:11" ht="16.5">
      <c r="A25" s="287"/>
      <c r="B25" s="288"/>
      <c r="C25" s="287"/>
      <c r="D25" s="285" t="s">
        <v>136</v>
      </c>
      <c r="E25" s="286" t="s">
        <v>269</v>
      </c>
      <c r="F25" s="4"/>
    </row>
    <row r="27" spans="1:11">
      <c r="A27" t="s">
        <v>270</v>
      </c>
    </row>
    <row r="29" spans="1:11" ht="16.5">
      <c r="A29" s="306"/>
      <c r="B29" s="307" t="s">
        <v>271</v>
      </c>
      <c r="C29" s="307"/>
      <c r="D29" s="307"/>
      <c r="E29" s="308"/>
      <c r="F29" s="308"/>
      <c r="G29" s="308"/>
      <c r="H29" s="308"/>
      <c r="I29" s="308"/>
      <c r="J29" s="308"/>
      <c r="K29" s="309" t="e">
        <f>SUM(#REF!)</f>
        <v>#REF!</v>
      </c>
    </row>
    <row r="30" spans="1:11" ht="15.75">
      <c r="A30" s="304"/>
      <c r="B30" s="971"/>
      <c r="C30" s="972"/>
      <c r="D30" s="972"/>
      <c r="E30" s="972"/>
      <c r="F30" s="972"/>
      <c r="G30" s="972"/>
    </row>
    <row r="31" spans="1:11" ht="16.5">
      <c r="A31" s="310" t="s">
        <v>152</v>
      </c>
      <c r="B31" s="311" t="s">
        <v>246</v>
      </c>
      <c r="C31" s="312"/>
      <c r="D31" s="313"/>
      <c r="E31" s="314"/>
      <c r="F31" s="314"/>
      <c r="G31" s="4"/>
    </row>
    <row r="32" spans="1:11" ht="16.5">
      <c r="A32" s="310" t="s">
        <v>153</v>
      </c>
      <c r="B32" s="311" t="s">
        <v>247</v>
      </c>
      <c r="C32" s="314"/>
      <c r="D32" s="313" t="s">
        <v>134</v>
      </c>
      <c r="E32" s="315" t="s">
        <v>268</v>
      </c>
      <c r="F32" s="314"/>
      <c r="G32" s="4"/>
    </row>
    <row r="33" spans="1:8" ht="16.5">
      <c r="A33" s="316"/>
      <c r="B33" s="317"/>
      <c r="C33" s="318"/>
      <c r="D33" s="313" t="s">
        <v>136</v>
      </c>
      <c r="E33" s="315" t="s">
        <v>269</v>
      </c>
      <c r="F33" s="318"/>
      <c r="G33" s="4"/>
    </row>
    <row r="35" spans="1:8">
      <c r="A35" t="s">
        <v>274</v>
      </c>
    </row>
    <row r="37" spans="1:8" ht="30">
      <c r="A37" s="319" t="s">
        <v>152</v>
      </c>
      <c r="B37" s="320" t="s">
        <v>244</v>
      </c>
      <c r="C37" s="321"/>
      <c r="D37" s="908" t="s">
        <v>272</v>
      </c>
      <c r="E37" s="908"/>
      <c r="F37" s="967"/>
    </row>
    <row r="38" spans="1:8" ht="30">
      <c r="A38" s="319" t="s">
        <v>153</v>
      </c>
      <c r="B38" s="320" t="s">
        <v>245</v>
      </c>
      <c r="C38" s="9"/>
      <c r="D38" s="908" t="s">
        <v>273</v>
      </c>
      <c r="E38" s="908"/>
      <c r="F38" s="967"/>
    </row>
    <row r="40" spans="1:8">
      <c r="A40" t="s">
        <v>275</v>
      </c>
    </row>
    <row r="42" spans="1:8" ht="30">
      <c r="A42" s="322"/>
      <c r="B42" s="323" t="s">
        <v>276</v>
      </c>
      <c r="C42" s="323"/>
      <c r="D42" s="323"/>
      <c r="E42" s="323"/>
      <c r="F42" s="323"/>
      <c r="G42" s="323"/>
      <c r="H42" s="324" t="s">
        <v>282</v>
      </c>
    </row>
    <row r="43" spans="1:8" ht="16.5">
      <c r="A43" s="325"/>
      <c r="B43" s="326"/>
      <c r="C43" s="326"/>
      <c r="D43" s="326"/>
      <c r="E43" s="326"/>
      <c r="F43" s="326"/>
      <c r="G43" s="327"/>
    </row>
    <row r="44" spans="1:8">
      <c r="A44" s="326"/>
      <c r="B44" s="326"/>
      <c r="C44" s="326"/>
      <c r="D44" s="326"/>
      <c r="E44" s="326"/>
      <c r="F44" s="326"/>
      <c r="G44" s="328"/>
    </row>
    <row r="45" spans="1:8">
      <c r="A45" s="907"/>
      <c r="B45" s="907"/>
      <c r="C45" s="907"/>
      <c r="D45" s="907"/>
      <c r="E45" s="907"/>
      <c r="F45" s="907"/>
      <c r="G45" s="907"/>
    </row>
    <row r="46" spans="1:8">
      <c r="A46" s="329"/>
      <c r="B46" s="329"/>
      <c r="C46" s="908"/>
      <c r="D46" s="908"/>
      <c r="E46" s="908"/>
      <c r="F46" s="908"/>
      <c r="G46" s="908"/>
    </row>
    <row r="47" spans="1:8">
      <c r="A47" s="330" t="s">
        <v>152</v>
      </c>
      <c r="B47" s="331" t="s">
        <v>246</v>
      </c>
      <c r="C47" s="908" t="s">
        <v>277</v>
      </c>
      <c r="D47" s="908"/>
      <c r="E47" s="908"/>
      <c r="F47" s="908"/>
      <c r="G47" s="908"/>
    </row>
    <row r="48" spans="1:8">
      <c r="A48" s="330" t="s">
        <v>153</v>
      </c>
      <c r="B48" s="332" t="s">
        <v>247</v>
      </c>
      <c r="C48" s="908" t="s">
        <v>278</v>
      </c>
      <c r="D48" s="908"/>
      <c r="E48" s="908"/>
      <c r="F48" s="908"/>
      <c r="G48" s="908"/>
    </row>
    <row r="49" spans="1:7" ht="16.5">
      <c r="A49" s="8"/>
      <c r="B49" s="7"/>
      <c r="C49" s="908"/>
      <c r="D49" s="908"/>
      <c r="E49" s="908"/>
      <c r="F49" s="908"/>
      <c r="G49" s="908"/>
    </row>
    <row r="50" spans="1:7" ht="16.5">
      <c r="A50" s="8"/>
      <c r="B50" s="7"/>
      <c r="C50" s="326"/>
      <c r="D50" s="326"/>
      <c r="E50" s="326"/>
      <c r="F50" s="326"/>
      <c r="G50" s="326"/>
    </row>
    <row r="51" spans="1:7" ht="16.5">
      <c r="A51" s="333" t="s">
        <v>279</v>
      </c>
      <c r="B51" s="909" t="s">
        <v>280</v>
      </c>
      <c r="C51" s="909"/>
      <c r="D51" s="909"/>
      <c r="E51" s="909"/>
      <c r="F51" s="909"/>
      <c r="G51" s="334"/>
    </row>
    <row r="52" spans="1:7" ht="16.5">
      <c r="A52" s="335"/>
      <c r="B52" s="11"/>
      <c r="C52" s="11"/>
      <c r="D52" s="11"/>
      <c r="E52" s="11"/>
      <c r="F52" s="11"/>
      <c r="G52" s="11"/>
    </row>
    <row r="60" spans="1:7">
      <c r="B60" t="s">
        <v>248</v>
      </c>
    </row>
    <row r="61" spans="1:7">
      <c r="B61" t="s">
        <v>249</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77" t="e">
        <v>#REF!</v>
      </c>
      <c r="B1" s="978"/>
      <c r="C1" s="499"/>
      <c r="D1" s="500"/>
      <c r="E1" s="499"/>
      <c r="F1" s="977">
        <v>0</v>
      </c>
      <c r="G1" s="978"/>
      <c r="H1" s="499"/>
      <c r="I1" s="500"/>
      <c r="K1" s="977" t="e">
        <v>#REF!</v>
      </c>
      <c r="L1" s="978"/>
      <c r="M1" s="499"/>
      <c r="N1" s="500"/>
      <c r="P1" s="977">
        <f>'Sch-7 (After Discount)'!D30</f>
        <v>0</v>
      </c>
      <c r="Q1" s="978"/>
      <c r="R1" s="499"/>
      <c r="S1" s="500"/>
      <c r="U1" s="521" t="e">
        <v>#REF!</v>
      </c>
    </row>
    <row r="2" spans="1:27">
      <c r="A2" s="979"/>
      <c r="B2" s="980"/>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442</v>
      </c>
    </row>
    <row r="4" spans="1:27" ht="66.75" customHeight="1" thickBot="1">
      <c r="A4" s="987" t="e">
        <f>IF(OR((A1&gt;9999999999),(A1&lt;0)),"Invalid Entry - More than 1000 crore OR -ve value",IF(A1=0, "",+CONCATENATE(#REF!,B11,D11,B10,D10,B9,D9,B8,D8,B7,D7,B6," Only")))</f>
        <v>#REF!</v>
      </c>
      <c r="B4" s="988"/>
      <c r="C4" s="988"/>
      <c r="D4" s="989"/>
      <c r="E4" s="499"/>
      <c r="F4" s="987" t="str">
        <f>IF(OR((F1&gt;9999999999),(F1&lt;0)),"Invalid Entry - More than 1000 crore OR -ve value",IF(F1=0, "",+CONCATENATE(U1, G11,I11,G10,I10,G9,I9,G8,I8,G7,I7,G6," Only")))</f>
        <v/>
      </c>
      <c r="G4" s="988"/>
      <c r="H4" s="988"/>
      <c r="I4" s="989"/>
      <c r="J4" s="499"/>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81" t="e">
        <f>VLOOKUP(1,T28:Y43,6,FALSE)</f>
        <v>#N/A</v>
      </c>
      <c r="V4" s="981"/>
      <c r="W4" s="981"/>
      <c r="X4" s="981"/>
      <c r="Y4" s="981"/>
      <c r="Z4" s="981"/>
      <c r="AA4" s="981"/>
    </row>
    <row r="5" spans="1:27" ht="18.75" customHeight="1" thickBot="1">
      <c r="A5" s="501"/>
      <c r="B5" s="502"/>
      <c r="C5" s="502"/>
      <c r="D5" s="503"/>
      <c r="E5" s="502"/>
      <c r="F5" s="501"/>
      <c r="G5" s="502"/>
      <c r="H5" s="502"/>
      <c r="I5" s="503"/>
      <c r="K5" s="501"/>
      <c r="L5" s="502"/>
      <c r="M5" s="502"/>
      <c r="N5" s="503"/>
      <c r="P5" s="501"/>
      <c r="Q5" s="502"/>
      <c r="R5" s="502"/>
      <c r="S5" s="503"/>
      <c r="U5" s="982" t="e">
        <f>VLOOKUP(1,T8:Y23,6,FALSE)</f>
        <v>#N/A</v>
      </c>
      <c r="V5" s="983"/>
      <c r="W5" s="983"/>
      <c r="X5" s="983"/>
      <c r="Y5" s="983"/>
      <c r="Z5" s="983"/>
      <c r="AA5" s="984"/>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342</v>
      </c>
      <c r="C13" s="502"/>
      <c r="D13" s="503"/>
      <c r="E13" s="502"/>
      <c r="F13" s="509">
        <v>1</v>
      </c>
      <c r="G13" s="510" t="s">
        <v>342</v>
      </c>
      <c r="H13" s="502"/>
      <c r="I13" s="503"/>
      <c r="K13" s="509">
        <v>1</v>
      </c>
      <c r="L13" s="510" t="s">
        <v>342</v>
      </c>
      <c r="M13" s="502"/>
      <c r="N13" s="503"/>
      <c r="P13" s="509">
        <v>1</v>
      </c>
      <c r="Q13" s="510" t="s">
        <v>342</v>
      </c>
      <c r="R13" s="502"/>
      <c r="S13" s="503"/>
      <c r="T13" s="522" t="e">
        <f t="shared" si="4"/>
        <v>#REF!</v>
      </c>
      <c r="U13" s="518">
        <v>0</v>
      </c>
      <c r="V13" s="518">
        <v>1</v>
      </c>
      <c r="W13" s="518">
        <v>0</v>
      </c>
      <c r="X13" s="518">
        <v>1</v>
      </c>
      <c r="Y13" s="524" t="e">
        <f>IF(AND($A$1=0,$F$1&gt;0,$K$1=0,$P$1&gt;0),$F$4&amp;$AA$8&amp;$P$4, "")</f>
        <v>#REF!</v>
      </c>
    </row>
    <row r="14" spans="1:27">
      <c r="A14" s="509">
        <v>2</v>
      </c>
      <c r="B14" s="510" t="s">
        <v>343</v>
      </c>
      <c r="C14" s="502"/>
      <c r="D14" s="503"/>
      <c r="E14" s="502"/>
      <c r="F14" s="509">
        <v>2</v>
      </c>
      <c r="G14" s="510" t="s">
        <v>343</v>
      </c>
      <c r="H14" s="502"/>
      <c r="I14" s="503"/>
      <c r="K14" s="509">
        <v>2</v>
      </c>
      <c r="L14" s="510" t="s">
        <v>343</v>
      </c>
      <c r="M14" s="502"/>
      <c r="N14" s="503"/>
      <c r="P14" s="509">
        <v>2</v>
      </c>
      <c r="Q14" s="510" t="s">
        <v>343</v>
      </c>
      <c r="R14" s="502"/>
      <c r="S14" s="503"/>
      <c r="T14" s="522" t="e">
        <f t="shared" si="4"/>
        <v>#REF!</v>
      </c>
      <c r="U14" s="518">
        <v>0</v>
      </c>
      <c r="V14" s="518">
        <v>1</v>
      </c>
      <c r="W14" s="518">
        <v>1</v>
      </c>
      <c r="X14" s="518">
        <v>0</v>
      </c>
      <c r="Y14" s="524" t="e">
        <f>IF(AND($A$1=0,$F$1&gt;0,$K$1&gt;0,$P$1=0),$F$4&amp;$AA$8&amp;$K$4, "")</f>
        <v>#REF!</v>
      </c>
    </row>
    <row r="15" spans="1:27">
      <c r="A15" s="509">
        <v>3</v>
      </c>
      <c r="B15" s="510" t="s">
        <v>344</v>
      </c>
      <c r="C15" s="502"/>
      <c r="D15" s="503"/>
      <c r="E15" s="502"/>
      <c r="F15" s="509">
        <v>3</v>
      </c>
      <c r="G15" s="510" t="s">
        <v>344</v>
      </c>
      <c r="H15" s="502"/>
      <c r="I15" s="503"/>
      <c r="K15" s="509">
        <v>3</v>
      </c>
      <c r="L15" s="510" t="s">
        <v>344</v>
      </c>
      <c r="M15" s="502"/>
      <c r="N15" s="503"/>
      <c r="P15" s="509">
        <v>3</v>
      </c>
      <c r="Q15" s="510" t="s">
        <v>344</v>
      </c>
      <c r="R15" s="502"/>
      <c r="S15" s="503"/>
      <c r="T15" s="522" t="e">
        <f t="shared" si="4"/>
        <v>#REF!</v>
      </c>
      <c r="U15" s="518">
        <v>0</v>
      </c>
      <c r="V15" s="518">
        <v>1</v>
      </c>
      <c r="W15" s="518">
        <v>1</v>
      </c>
      <c r="X15" s="518">
        <v>1</v>
      </c>
      <c r="Y15" s="525" t="e">
        <f>IF(AND($A$1=0,$F$1&gt;0,$K$1&gt;0,$P$1&gt;0),$F$4&amp;$AA$8&amp;$K$4&amp;$AA$8&amp;$P$4, "")</f>
        <v>#REF!</v>
      </c>
    </row>
    <row r="16" spans="1:27">
      <c r="A16" s="509">
        <v>4</v>
      </c>
      <c r="B16" s="510" t="s">
        <v>345</v>
      </c>
      <c r="C16" s="502"/>
      <c r="D16" s="503"/>
      <c r="E16" s="502"/>
      <c r="F16" s="509">
        <v>4</v>
      </c>
      <c r="G16" s="510" t="s">
        <v>345</v>
      </c>
      <c r="H16" s="502"/>
      <c r="I16" s="503"/>
      <c r="K16" s="509">
        <v>4</v>
      </c>
      <c r="L16" s="510" t="s">
        <v>345</v>
      </c>
      <c r="M16" s="502"/>
      <c r="N16" s="503"/>
      <c r="P16" s="509">
        <v>4</v>
      </c>
      <c r="Q16" s="510" t="s">
        <v>345</v>
      </c>
      <c r="R16" s="502"/>
      <c r="S16" s="503"/>
      <c r="T16" s="522" t="e">
        <f t="shared" si="4"/>
        <v>#REF!</v>
      </c>
      <c r="U16" s="518">
        <v>1</v>
      </c>
      <c r="V16" s="518">
        <v>0</v>
      </c>
      <c r="W16" s="518">
        <v>0</v>
      </c>
      <c r="X16" s="518">
        <v>0</v>
      </c>
      <c r="Y16" s="523" t="e">
        <f>IF(AND($A$1&gt;0,$F$1=0,$K$1=0,$P$1=0), $A$4, "")</f>
        <v>#REF!</v>
      </c>
    </row>
    <row r="17" spans="1:27">
      <c r="A17" s="509">
        <v>5</v>
      </c>
      <c r="B17" s="510" t="s">
        <v>346</v>
      </c>
      <c r="C17" s="502"/>
      <c r="D17" s="503"/>
      <c r="E17" s="502"/>
      <c r="F17" s="509">
        <v>5</v>
      </c>
      <c r="G17" s="510" t="s">
        <v>346</v>
      </c>
      <c r="H17" s="502"/>
      <c r="I17" s="503"/>
      <c r="K17" s="509">
        <v>5</v>
      </c>
      <c r="L17" s="510" t="s">
        <v>346</v>
      </c>
      <c r="M17" s="502"/>
      <c r="N17" s="503"/>
      <c r="P17" s="509">
        <v>5</v>
      </c>
      <c r="Q17" s="510" t="s">
        <v>346</v>
      </c>
      <c r="R17" s="502"/>
      <c r="S17" s="503"/>
      <c r="T17" s="522" t="e">
        <f t="shared" si="4"/>
        <v>#REF!</v>
      </c>
      <c r="U17" s="518">
        <v>1</v>
      </c>
      <c r="V17" s="518">
        <v>0</v>
      </c>
      <c r="W17" s="518">
        <v>0</v>
      </c>
      <c r="X17" s="518">
        <v>1</v>
      </c>
      <c r="Y17" s="524" t="e">
        <f>IF(AND($A$1&gt;0,$F$1=0,$K$1=0,$P$1&gt;0),$A$4&amp;$AA$8&amp;$P$4, "")</f>
        <v>#REF!</v>
      </c>
    </row>
    <row r="18" spans="1:27">
      <c r="A18" s="509">
        <v>6</v>
      </c>
      <c r="B18" s="510" t="s">
        <v>347</v>
      </c>
      <c r="C18" s="502"/>
      <c r="D18" s="503"/>
      <c r="E18" s="502"/>
      <c r="F18" s="509">
        <v>6</v>
      </c>
      <c r="G18" s="510" t="s">
        <v>347</v>
      </c>
      <c r="H18" s="502"/>
      <c r="I18" s="503"/>
      <c r="K18" s="509">
        <v>6</v>
      </c>
      <c r="L18" s="510" t="s">
        <v>347</v>
      </c>
      <c r="M18" s="502"/>
      <c r="N18" s="503"/>
      <c r="P18" s="509">
        <v>6</v>
      </c>
      <c r="Q18" s="510" t="s">
        <v>347</v>
      </c>
      <c r="R18" s="502"/>
      <c r="S18" s="503"/>
      <c r="T18" s="522" t="e">
        <f t="shared" si="4"/>
        <v>#REF!</v>
      </c>
      <c r="U18" s="518">
        <v>1</v>
      </c>
      <c r="V18" s="518">
        <v>0</v>
      </c>
      <c r="W18" s="518">
        <v>1</v>
      </c>
      <c r="X18" s="518">
        <v>0</v>
      </c>
      <c r="Y18" s="524" t="e">
        <f>IF(AND($A$1&gt;0,$F$1=0,$K$1&gt;0,$P$1=0),$A$4&amp;$AA$8&amp;$K$4, "")</f>
        <v>#REF!</v>
      </c>
    </row>
    <row r="19" spans="1:27">
      <c r="A19" s="509">
        <v>7</v>
      </c>
      <c r="B19" s="510" t="s">
        <v>348</v>
      </c>
      <c r="C19" s="502"/>
      <c r="D19" s="503"/>
      <c r="E19" s="502"/>
      <c r="F19" s="509">
        <v>7</v>
      </c>
      <c r="G19" s="510" t="s">
        <v>348</v>
      </c>
      <c r="H19" s="502"/>
      <c r="I19" s="503"/>
      <c r="K19" s="509">
        <v>7</v>
      </c>
      <c r="L19" s="510" t="s">
        <v>348</v>
      </c>
      <c r="M19" s="502"/>
      <c r="N19" s="503"/>
      <c r="P19" s="509">
        <v>7</v>
      </c>
      <c r="Q19" s="510" t="s">
        <v>348</v>
      </c>
      <c r="R19" s="502"/>
      <c r="S19" s="503"/>
      <c r="T19" s="522" t="e">
        <f t="shared" si="4"/>
        <v>#REF!</v>
      </c>
      <c r="U19" s="518">
        <v>1</v>
      </c>
      <c r="V19" s="518">
        <v>0</v>
      </c>
      <c r="W19" s="518">
        <v>1</v>
      </c>
      <c r="X19" s="518">
        <v>1</v>
      </c>
      <c r="Y19" s="524" t="e">
        <f>IF(AND($A$1&gt;0,$F$1=0,$K$1&gt;0,$P$1&gt;0),$A$4&amp;$AA$8&amp;$K$4&amp;$AA$8&amp;$P$4, "")</f>
        <v>#REF!</v>
      </c>
    </row>
    <row r="20" spans="1:27">
      <c r="A20" s="509">
        <v>8</v>
      </c>
      <c r="B20" s="510" t="s">
        <v>349</v>
      </c>
      <c r="C20" s="502"/>
      <c r="D20" s="503"/>
      <c r="E20" s="502"/>
      <c r="F20" s="509">
        <v>8</v>
      </c>
      <c r="G20" s="510" t="s">
        <v>349</v>
      </c>
      <c r="H20" s="502"/>
      <c r="I20" s="503"/>
      <c r="K20" s="509">
        <v>8</v>
      </c>
      <c r="L20" s="510" t="s">
        <v>349</v>
      </c>
      <c r="M20" s="502"/>
      <c r="N20" s="503"/>
      <c r="P20" s="509">
        <v>8</v>
      </c>
      <c r="Q20" s="510" t="s">
        <v>349</v>
      </c>
      <c r="R20" s="502"/>
      <c r="S20" s="503"/>
      <c r="T20" s="522" t="e">
        <f t="shared" si="4"/>
        <v>#REF!</v>
      </c>
      <c r="U20" s="518">
        <v>1</v>
      </c>
      <c r="V20" s="518">
        <v>1</v>
      </c>
      <c r="W20" s="518">
        <v>0</v>
      </c>
      <c r="X20" s="518">
        <v>0</v>
      </c>
      <c r="Y20" s="524" t="e">
        <f>IF(AND($A$1&gt;0,$F$1&gt;0,$K$1=0,$P$1=0),$A$4&amp;$AA$8&amp;$F$4, "")</f>
        <v>#REF!</v>
      </c>
    </row>
    <row r="21" spans="1:27">
      <c r="A21" s="509">
        <v>9</v>
      </c>
      <c r="B21" s="510" t="s">
        <v>350</v>
      </c>
      <c r="C21" s="502"/>
      <c r="D21" s="503"/>
      <c r="E21" s="502"/>
      <c r="F21" s="509">
        <v>9</v>
      </c>
      <c r="G21" s="510" t="s">
        <v>350</v>
      </c>
      <c r="H21" s="502"/>
      <c r="I21" s="503"/>
      <c r="K21" s="509">
        <v>9</v>
      </c>
      <c r="L21" s="510" t="s">
        <v>350</v>
      </c>
      <c r="M21" s="502"/>
      <c r="N21" s="503"/>
      <c r="P21" s="509">
        <v>9</v>
      </c>
      <c r="Q21" s="510" t="s">
        <v>350</v>
      </c>
      <c r="R21" s="502"/>
      <c r="S21" s="503"/>
      <c r="T21" s="522" t="e">
        <f t="shared" si="4"/>
        <v>#REF!</v>
      </c>
      <c r="U21" s="518">
        <v>1</v>
      </c>
      <c r="V21" s="518">
        <v>1</v>
      </c>
      <c r="W21" s="518">
        <v>0</v>
      </c>
      <c r="X21" s="518">
        <v>1</v>
      </c>
      <c r="Y21" s="524" t="e">
        <f>IF(AND($A$1&gt;0,$F$1&gt;0,$K$1=0,$P$1&gt;0),$A$4&amp;$AA$8&amp;$F$4&amp;$AA$8&amp;$P$4, "")</f>
        <v>#REF!</v>
      </c>
    </row>
    <row r="22" spans="1:27">
      <c r="A22" s="509">
        <v>10</v>
      </c>
      <c r="B22" s="510" t="s">
        <v>351</v>
      </c>
      <c r="C22" s="502"/>
      <c r="D22" s="503"/>
      <c r="E22" s="502"/>
      <c r="F22" s="509">
        <v>10</v>
      </c>
      <c r="G22" s="510" t="s">
        <v>351</v>
      </c>
      <c r="H22" s="502"/>
      <c r="I22" s="503"/>
      <c r="K22" s="509">
        <v>10</v>
      </c>
      <c r="L22" s="510" t="s">
        <v>351</v>
      </c>
      <c r="M22" s="502"/>
      <c r="N22" s="503"/>
      <c r="P22" s="509">
        <v>10</v>
      </c>
      <c r="Q22" s="510" t="s">
        <v>351</v>
      </c>
      <c r="R22" s="502"/>
      <c r="S22" s="503"/>
      <c r="T22" s="522" t="e">
        <f t="shared" si="4"/>
        <v>#REF!</v>
      </c>
      <c r="U22" s="518">
        <v>1</v>
      </c>
      <c r="V22" s="518">
        <v>1</v>
      </c>
      <c r="W22" s="518">
        <v>1</v>
      </c>
      <c r="X22" s="518">
        <v>0</v>
      </c>
      <c r="Y22" s="524" t="e">
        <f>IF(AND($A$1&gt;0,$F$1&gt;0,$K$1&gt;0,$P$1=0),$A$4&amp;$AA$8&amp;$F$4&amp;$AA$8&amp;$K$4, "")</f>
        <v>#REF!</v>
      </c>
    </row>
    <row r="23" spans="1:27">
      <c r="A23" s="509">
        <v>11</v>
      </c>
      <c r="B23" s="510" t="s">
        <v>352</v>
      </c>
      <c r="C23" s="502"/>
      <c r="D23" s="503"/>
      <c r="E23" s="502"/>
      <c r="F23" s="509">
        <v>11</v>
      </c>
      <c r="G23" s="510" t="s">
        <v>352</v>
      </c>
      <c r="H23" s="502"/>
      <c r="I23" s="503"/>
      <c r="K23" s="509">
        <v>11</v>
      </c>
      <c r="L23" s="510" t="s">
        <v>352</v>
      </c>
      <c r="M23" s="502"/>
      <c r="N23" s="503"/>
      <c r="P23" s="509">
        <v>11</v>
      </c>
      <c r="Q23" s="510" t="s">
        <v>352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353</v>
      </c>
      <c r="C24" s="502"/>
      <c r="D24" s="503"/>
      <c r="E24" s="502"/>
      <c r="F24" s="509">
        <v>12</v>
      </c>
      <c r="G24" s="510" t="s">
        <v>353</v>
      </c>
      <c r="H24" s="502"/>
      <c r="I24" s="503"/>
      <c r="K24" s="509">
        <v>12</v>
      </c>
      <c r="L24" s="510" t="s">
        <v>353</v>
      </c>
      <c r="M24" s="502"/>
      <c r="N24" s="503"/>
      <c r="P24" s="509">
        <v>12</v>
      </c>
      <c r="Q24" s="510" t="s">
        <v>353</v>
      </c>
      <c r="R24" s="502"/>
      <c r="S24" s="503"/>
    </row>
    <row r="25" spans="1:27">
      <c r="A25" s="509">
        <v>13</v>
      </c>
      <c r="B25" s="510" t="s">
        <v>354</v>
      </c>
      <c r="C25" s="502"/>
      <c r="D25" s="503"/>
      <c r="E25" s="502"/>
      <c r="F25" s="509">
        <v>13</v>
      </c>
      <c r="G25" s="510" t="s">
        <v>354</v>
      </c>
      <c r="H25" s="502"/>
      <c r="I25" s="503"/>
      <c r="K25" s="509">
        <v>13</v>
      </c>
      <c r="L25" s="510" t="s">
        <v>354</v>
      </c>
      <c r="M25" s="502"/>
      <c r="N25" s="503"/>
      <c r="P25" s="509">
        <v>13</v>
      </c>
      <c r="Q25" s="510" t="s">
        <v>354</v>
      </c>
      <c r="R25" s="502"/>
      <c r="S25" s="503"/>
    </row>
    <row r="26" spans="1:27">
      <c r="A26" s="509">
        <v>14</v>
      </c>
      <c r="B26" s="510" t="s">
        <v>355</v>
      </c>
      <c r="C26" s="502"/>
      <c r="D26" s="503"/>
      <c r="E26" s="502"/>
      <c r="F26" s="509">
        <v>14</v>
      </c>
      <c r="G26" s="510" t="s">
        <v>355</v>
      </c>
      <c r="H26" s="502"/>
      <c r="I26" s="503"/>
      <c r="K26" s="509">
        <v>14</v>
      </c>
      <c r="L26" s="510" t="s">
        <v>355</v>
      </c>
      <c r="M26" s="502"/>
      <c r="N26" s="503"/>
      <c r="P26" s="509">
        <v>14</v>
      </c>
      <c r="Q26" s="510" t="s">
        <v>355</v>
      </c>
      <c r="R26" s="502"/>
      <c r="S26" s="503"/>
    </row>
    <row r="27" spans="1:27">
      <c r="A27" s="509">
        <v>15</v>
      </c>
      <c r="B27" s="510" t="s">
        <v>356</v>
      </c>
      <c r="C27" s="502"/>
      <c r="D27" s="503"/>
      <c r="E27" s="502"/>
      <c r="F27" s="509">
        <v>15</v>
      </c>
      <c r="G27" s="510" t="s">
        <v>356</v>
      </c>
      <c r="H27" s="502"/>
      <c r="I27" s="503"/>
      <c r="K27" s="509">
        <v>15</v>
      </c>
      <c r="L27" s="510" t="s">
        <v>356</v>
      </c>
      <c r="M27" s="502"/>
      <c r="N27" s="503"/>
      <c r="P27" s="509">
        <v>15</v>
      </c>
      <c r="Q27" s="510" t="s">
        <v>356</v>
      </c>
      <c r="R27" s="502"/>
      <c r="S27" s="503"/>
    </row>
    <row r="28" spans="1:27">
      <c r="A28" s="509">
        <v>16</v>
      </c>
      <c r="B28" s="510" t="s">
        <v>357</v>
      </c>
      <c r="C28" s="502"/>
      <c r="D28" s="503"/>
      <c r="E28" s="502"/>
      <c r="F28" s="509">
        <v>16</v>
      </c>
      <c r="G28" s="510" t="s">
        <v>357</v>
      </c>
      <c r="H28" s="502"/>
      <c r="I28" s="503"/>
      <c r="K28" s="509">
        <v>16</v>
      </c>
      <c r="L28" s="510" t="s">
        <v>357</v>
      </c>
      <c r="M28" s="502"/>
      <c r="N28" s="503"/>
      <c r="P28" s="509">
        <v>16</v>
      </c>
      <c r="Q28" s="510" t="s">
        <v>357</v>
      </c>
      <c r="R28" s="502"/>
      <c r="S28" s="503"/>
      <c r="T28" s="522" t="e">
        <f>IF(Y28="",0, 1)</f>
        <v>#REF!</v>
      </c>
      <c r="U28" s="518">
        <v>0</v>
      </c>
      <c r="V28" s="518">
        <v>0</v>
      </c>
      <c r="W28" s="518">
        <v>0</v>
      </c>
      <c r="X28" s="518">
        <v>0</v>
      </c>
      <c r="Y28" s="523" t="e">
        <f>IF(AND($A$1=0,$F$1=0,$K$1=0,$P$1=0)," 0/-", "")</f>
        <v>#REF!</v>
      </c>
      <c r="AA28" s="518" t="s">
        <v>444</v>
      </c>
    </row>
    <row r="29" spans="1:27">
      <c r="A29" s="509">
        <v>17</v>
      </c>
      <c r="B29" s="510" t="s">
        <v>358</v>
      </c>
      <c r="C29" s="502"/>
      <c r="D29" s="503"/>
      <c r="E29" s="502"/>
      <c r="F29" s="509">
        <v>17</v>
      </c>
      <c r="G29" s="510" t="s">
        <v>358</v>
      </c>
      <c r="H29" s="502"/>
      <c r="I29" s="503"/>
      <c r="K29" s="509">
        <v>17</v>
      </c>
      <c r="L29" s="510" t="s">
        <v>358</v>
      </c>
      <c r="M29" s="502"/>
      <c r="N29" s="503"/>
      <c r="P29" s="509">
        <v>17</v>
      </c>
      <c r="Q29" s="510" t="s">
        <v>358</v>
      </c>
      <c r="R29" s="502"/>
      <c r="S29" s="503"/>
      <c r="T29" s="522" t="e">
        <f t="shared" ref="T29:T43" si="5">IF(Y29="",0, 1)</f>
        <v>#REF!</v>
      </c>
      <c r="U29" s="518">
        <v>0</v>
      </c>
      <c r="V29" s="518">
        <v>0</v>
      </c>
      <c r="W29" s="518">
        <v>0</v>
      </c>
      <c r="X29" s="518">
        <v>1</v>
      </c>
      <c r="Y29" s="524" t="e">
        <f>IF(AND($A$1=0,$F$1=0,$K$1=0,$P$1&gt;0),$U$3&amp;$P$1&amp;$AA$30, "")</f>
        <v>#REF!</v>
      </c>
      <c r="AA29" s="518" t="s">
        <v>445</v>
      </c>
    </row>
    <row r="30" spans="1:27">
      <c r="A30" s="509">
        <v>18</v>
      </c>
      <c r="B30" s="510" t="s">
        <v>359</v>
      </c>
      <c r="C30" s="502"/>
      <c r="D30" s="503"/>
      <c r="E30" s="502"/>
      <c r="F30" s="509">
        <v>18</v>
      </c>
      <c r="G30" s="510" t="s">
        <v>359</v>
      </c>
      <c r="H30" s="502"/>
      <c r="I30" s="503"/>
      <c r="K30" s="509">
        <v>18</v>
      </c>
      <c r="L30" s="510" t="s">
        <v>359</v>
      </c>
      <c r="M30" s="502"/>
      <c r="N30" s="503"/>
      <c r="P30" s="509">
        <v>18</v>
      </c>
      <c r="Q30" s="510" t="s">
        <v>359</v>
      </c>
      <c r="R30" s="502"/>
      <c r="S30" s="503"/>
      <c r="T30" s="522" t="e">
        <f t="shared" si="5"/>
        <v>#REF!</v>
      </c>
      <c r="U30" s="518">
        <v>0</v>
      </c>
      <c r="V30" s="518">
        <v>0</v>
      </c>
      <c r="W30" s="518">
        <v>1</v>
      </c>
      <c r="X30" s="518">
        <v>0</v>
      </c>
      <c r="Y30" s="524" t="e">
        <f>IF(AND($A$1=0,$F$1=0,$K$1&gt;0,$P$1=0),$U$2&amp;$K$1&amp;$AA$30, "")</f>
        <v>#REF!</v>
      </c>
      <c r="AA30" s="518" t="s">
        <v>446</v>
      </c>
    </row>
    <row r="31" spans="1:27">
      <c r="A31" s="509">
        <v>19</v>
      </c>
      <c r="B31" s="510" t="s">
        <v>360</v>
      </c>
      <c r="C31" s="502"/>
      <c r="D31" s="503"/>
      <c r="E31" s="502"/>
      <c r="F31" s="509">
        <v>19</v>
      </c>
      <c r="G31" s="510" t="s">
        <v>360</v>
      </c>
      <c r="H31" s="502"/>
      <c r="I31" s="503"/>
      <c r="K31" s="509">
        <v>19</v>
      </c>
      <c r="L31" s="510" t="s">
        <v>360</v>
      </c>
      <c r="M31" s="502"/>
      <c r="N31" s="503"/>
      <c r="P31" s="509">
        <v>19</v>
      </c>
      <c r="Q31" s="510" t="s">
        <v>360</v>
      </c>
      <c r="R31" s="502"/>
      <c r="S31" s="503"/>
      <c r="T31" s="522" t="e">
        <f t="shared" si="5"/>
        <v>#REF!</v>
      </c>
      <c r="U31" s="518">
        <v>0</v>
      </c>
      <c r="V31" s="518">
        <v>0</v>
      </c>
      <c r="W31" s="518">
        <v>1</v>
      </c>
      <c r="X31" s="518">
        <v>1</v>
      </c>
      <c r="Y31" s="524" t="e">
        <f>IF(AND($A$1=0,$F$1=0,$K$1&gt;0,$P$1&gt;0),$U$2&amp;$K$1&amp;$AA$29&amp;$U$3&amp;$P$1&amp;$AA$30, "")</f>
        <v>#REF!</v>
      </c>
    </row>
    <row r="32" spans="1:27">
      <c r="A32" s="509">
        <v>20</v>
      </c>
      <c r="B32" s="510" t="s">
        <v>361</v>
      </c>
      <c r="C32" s="502"/>
      <c r="D32" s="503"/>
      <c r="E32" s="502"/>
      <c r="F32" s="509">
        <v>20</v>
      </c>
      <c r="G32" s="510" t="s">
        <v>361</v>
      </c>
      <c r="H32" s="502"/>
      <c r="I32" s="503"/>
      <c r="K32" s="509">
        <v>20</v>
      </c>
      <c r="L32" s="510" t="s">
        <v>361</v>
      </c>
      <c r="M32" s="502"/>
      <c r="N32" s="503"/>
      <c r="P32" s="509">
        <v>20</v>
      </c>
      <c r="Q32" s="510" t="s">
        <v>361</v>
      </c>
      <c r="R32" s="502"/>
      <c r="S32" s="503"/>
      <c r="T32" s="522" t="e">
        <f t="shared" si="5"/>
        <v>#REF!</v>
      </c>
      <c r="U32" s="518">
        <v>0</v>
      </c>
      <c r="V32" s="518">
        <v>1</v>
      </c>
      <c r="W32" s="518">
        <v>0</v>
      </c>
      <c r="X32" s="518">
        <v>0</v>
      </c>
      <c r="Y32" s="524" t="e">
        <f>IF(AND($A$1=0,$F$1&gt;0,$K$1=0,$P$1=0),$U$1&amp;$F$1&amp;$AA$30, "")</f>
        <v>#REF!</v>
      </c>
    </row>
    <row r="33" spans="1:25">
      <c r="A33" s="509">
        <v>21</v>
      </c>
      <c r="B33" s="510" t="s">
        <v>362</v>
      </c>
      <c r="C33" s="502"/>
      <c r="D33" s="503"/>
      <c r="E33" s="502"/>
      <c r="F33" s="509">
        <v>21</v>
      </c>
      <c r="G33" s="510" t="s">
        <v>362</v>
      </c>
      <c r="H33" s="502"/>
      <c r="I33" s="503"/>
      <c r="K33" s="509">
        <v>21</v>
      </c>
      <c r="L33" s="510" t="s">
        <v>362</v>
      </c>
      <c r="M33" s="502"/>
      <c r="N33" s="503"/>
      <c r="P33" s="509">
        <v>21</v>
      </c>
      <c r="Q33" s="510" t="s">
        <v>362</v>
      </c>
      <c r="R33" s="502"/>
      <c r="S33" s="503"/>
      <c r="T33" s="522" t="e">
        <f t="shared" si="5"/>
        <v>#REF!</v>
      </c>
      <c r="U33" s="518">
        <v>0</v>
      </c>
      <c r="V33" s="518">
        <v>1</v>
      </c>
      <c r="W33" s="518">
        <v>0</v>
      </c>
      <c r="X33" s="518">
        <v>1</v>
      </c>
      <c r="Y33" s="524" t="e">
        <f>IF(AND($A$1=0,$F$1&gt;0,$K$1=0,$P$1&gt;0),$U$1&amp;$F$1&amp;$AA$29&amp;$U$3&amp;$P$1&amp;$AA$30, "")</f>
        <v>#REF!</v>
      </c>
    </row>
    <row r="34" spans="1:25">
      <c r="A34" s="509">
        <v>22</v>
      </c>
      <c r="B34" s="510" t="s">
        <v>363</v>
      </c>
      <c r="C34" s="502"/>
      <c r="D34" s="503"/>
      <c r="E34" s="502"/>
      <c r="F34" s="509">
        <v>22</v>
      </c>
      <c r="G34" s="510" t="s">
        <v>363</v>
      </c>
      <c r="H34" s="502"/>
      <c r="I34" s="503"/>
      <c r="K34" s="509">
        <v>22</v>
      </c>
      <c r="L34" s="510" t="s">
        <v>363</v>
      </c>
      <c r="M34" s="502"/>
      <c r="N34" s="503"/>
      <c r="P34" s="509">
        <v>22</v>
      </c>
      <c r="Q34" s="510" t="s">
        <v>363</v>
      </c>
      <c r="R34" s="502"/>
      <c r="S34" s="503"/>
      <c r="T34" s="522" t="e">
        <f t="shared" si="5"/>
        <v>#REF!</v>
      </c>
      <c r="U34" s="518">
        <v>0</v>
      </c>
      <c r="V34" s="518">
        <v>1</v>
      </c>
      <c r="W34" s="518">
        <v>1</v>
      </c>
      <c r="X34" s="518">
        <v>0</v>
      </c>
      <c r="Y34" s="524" t="e">
        <f>IF(AND($A$1=0,$F$1&gt;0,$K$1&gt;0,$P$1=0),$U$1&amp;$F$1&amp;$AA$29&amp;$U$2&amp;$K$1, "")</f>
        <v>#REF!</v>
      </c>
    </row>
    <row r="35" spans="1:25">
      <c r="A35" s="509">
        <v>23</v>
      </c>
      <c r="B35" s="510" t="s">
        <v>364</v>
      </c>
      <c r="C35" s="502"/>
      <c r="D35" s="503"/>
      <c r="E35" s="502"/>
      <c r="F35" s="509">
        <v>23</v>
      </c>
      <c r="G35" s="510" t="s">
        <v>364</v>
      </c>
      <c r="H35" s="502"/>
      <c r="I35" s="503"/>
      <c r="K35" s="509">
        <v>23</v>
      </c>
      <c r="L35" s="510" t="s">
        <v>364</v>
      </c>
      <c r="M35" s="502"/>
      <c r="N35" s="503"/>
      <c r="P35" s="509">
        <v>23</v>
      </c>
      <c r="Q35" s="510" t="s">
        <v>364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365</v>
      </c>
      <c r="C36" s="502"/>
      <c r="D36" s="503"/>
      <c r="E36" s="502"/>
      <c r="F36" s="509">
        <v>24</v>
      </c>
      <c r="G36" s="510" t="s">
        <v>365</v>
      </c>
      <c r="H36" s="502"/>
      <c r="I36" s="503"/>
      <c r="K36" s="509">
        <v>24</v>
      </c>
      <c r="L36" s="510" t="s">
        <v>365</v>
      </c>
      <c r="M36" s="502"/>
      <c r="N36" s="503"/>
      <c r="P36" s="509">
        <v>24</v>
      </c>
      <c r="Q36" s="510" t="s">
        <v>365</v>
      </c>
      <c r="R36" s="502"/>
      <c r="S36" s="503"/>
      <c r="T36" s="522" t="e">
        <f t="shared" si="5"/>
        <v>#REF!</v>
      </c>
      <c r="U36" s="518">
        <v>1</v>
      </c>
      <c r="V36" s="518">
        <v>0</v>
      </c>
      <c r="W36" s="518">
        <v>0</v>
      </c>
      <c r="X36" s="518">
        <v>0</v>
      </c>
      <c r="Y36" s="523" t="e">
        <f>IF(AND($A$1&gt;0,$F$1=0,$K$1=0,$P$1=0),#REF!&amp; $A$1&amp;$AA$30, "")</f>
        <v>#REF!</v>
      </c>
    </row>
    <row r="37" spans="1:25">
      <c r="A37" s="509">
        <v>25</v>
      </c>
      <c r="B37" s="510" t="s">
        <v>366</v>
      </c>
      <c r="C37" s="502"/>
      <c r="D37" s="503"/>
      <c r="E37" s="502"/>
      <c r="F37" s="509">
        <v>25</v>
      </c>
      <c r="G37" s="510" t="s">
        <v>366</v>
      </c>
      <c r="H37" s="502"/>
      <c r="I37" s="503"/>
      <c r="K37" s="509">
        <v>25</v>
      </c>
      <c r="L37" s="510" t="s">
        <v>366</v>
      </c>
      <c r="M37" s="502"/>
      <c r="N37" s="503"/>
      <c r="P37" s="509">
        <v>25</v>
      </c>
      <c r="Q37" s="510" t="s">
        <v>366</v>
      </c>
      <c r="R37" s="502"/>
      <c r="S37" s="503"/>
      <c r="T37" s="522" t="e">
        <f t="shared" si="5"/>
        <v>#REF!</v>
      </c>
      <c r="U37" s="518">
        <v>1</v>
      </c>
      <c r="V37" s="518">
        <v>0</v>
      </c>
      <c r="W37" s="518">
        <v>0</v>
      </c>
      <c r="X37" s="518">
        <v>1</v>
      </c>
      <c r="Y37" s="524" t="e">
        <f>IF(AND($A$1&gt;0,$F$1=0,$K$1=0,$P$1&gt;0),#REF!&amp;$A$1&amp;$AA$29&amp;$U$3&amp;$P$1&amp;$AA$30, "")</f>
        <v>#REF!</v>
      </c>
    </row>
    <row r="38" spans="1:25">
      <c r="A38" s="509">
        <v>26</v>
      </c>
      <c r="B38" s="510" t="s">
        <v>367</v>
      </c>
      <c r="C38" s="502"/>
      <c r="D38" s="503"/>
      <c r="E38" s="502"/>
      <c r="F38" s="509">
        <v>26</v>
      </c>
      <c r="G38" s="510" t="s">
        <v>367</v>
      </c>
      <c r="H38" s="502"/>
      <c r="I38" s="503"/>
      <c r="K38" s="509">
        <v>26</v>
      </c>
      <c r="L38" s="510" t="s">
        <v>367</v>
      </c>
      <c r="M38" s="502"/>
      <c r="N38" s="503"/>
      <c r="P38" s="509">
        <v>26</v>
      </c>
      <c r="Q38" s="510" t="s">
        <v>367</v>
      </c>
      <c r="R38" s="502"/>
      <c r="S38" s="503"/>
      <c r="T38" s="522" t="e">
        <f t="shared" si="5"/>
        <v>#REF!</v>
      </c>
      <c r="U38" s="518">
        <v>1</v>
      </c>
      <c r="V38" s="518">
        <v>0</v>
      </c>
      <c r="W38" s="518">
        <v>1</v>
      </c>
      <c r="X38" s="518">
        <v>0</v>
      </c>
      <c r="Y38" s="524" t="e">
        <f>IF(AND($A$1&gt;0,$F$1=0,$K$1&gt;0,$P$1=0),#REF!&amp;$A$1&amp;$AA$29&amp;$U$2&amp;$K$1, "")</f>
        <v>#REF!</v>
      </c>
    </row>
    <row r="39" spans="1:25">
      <c r="A39" s="509">
        <v>27</v>
      </c>
      <c r="B39" s="510" t="s">
        <v>368</v>
      </c>
      <c r="C39" s="502"/>
      <c r="D39" s="503"/>
      <c r="E39" s="502"/>
      <c r="F39" s="509">
        <v>27</v>
      </c>
      <c r="G39" s="510" t="s">
        <v>368</v>
      </c>
      <c r="H39" s="502"/>
      <c r="I39" s="503"/>
      <c r="K39" s="509">
        <v>27</v>
      </c>
      <c r="L39" s="510" t="s">
        <v>368</v>
      </c>
      <c r="M39" s="502"/>
      <c r="N39" s="503"/>
      <c r="P39" s="509">
        <v>27</v>
      </c>
      <c r="Q39" s="510" t="s">
        <v>368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369</v>
      </c>
      <c r="C40" s="502"/>
      <c r="D40" s="503"/>
      <c r="E40" s="502"/>
      <c r="F40" s="509">
        <v>28</v>
      </c>
      <c r="G40" s="510" t="s">
        <v>369</v>
      </c>
      <c r="H40" s="502"/>
      <c r="I40" s="503"/>
      <c r="K40" s="509">
        <v>28</v>
      </c>
      <c r="L40" s="510" t="s">
        <v>369</v>
      </c>
      <c r="M40" s="502"/>
      <c r="N40" s="503"/>
      <c r="P40" s="509">
        <v>28</v>
      </c>
      <c r="Q40" s="510" t="s">
        <v>369</v>
      </c>
      <c r="R40" s="502"/>
      <c r="S40" s="503"/>
      <c r="T40" s="522" t="e">
        <f t="shared" si="5"/>
        <v>#REF!</v>
      </c>
      <c r="U40" s="518">
        <v>1</v>
      </c>
      <c r="V40" s="518">
        <v>1</v>
      </c>
      <c r="W40" s="518">
        <v>0</v>
      </c>
      <c r="X40" s="518">
        <v>0</v>
      </c>
      <c r="Y40" s="524" t="e">
        <f>IF(AND($A$1&gt;0,$F$1&gt;0,$K$1=0,$P$1=0),#REF!&amp;$A$1&amp;$AA$29&amp;$U$1&amp;$F$1, "")</f>
        <v>#REF!</v>
      </c>
    </row>
    <row r="41" spans="1:25">
      <c r="A41" s="509">
        <v>29</v>
      </c>
      <c r="B41" s="510" t="s">
        <v>370</v>
      </c>
      <c r="C41" s="502"/>
      <c r="D41" s="503"/>
      <c r="E41" s="502"/>
      <c r="F41" s="509">
        <v>29</v>
      </c>
      <c r="G41" s="510" t="s">
        <v>370</v>
      </c>
      <c r="H41" s="502"/>
      <c r="I41" s="503"/>
      <c r="K41" s="509">
        <v>29</v>
      </c>
      <c r="L41" s="510" t="s">
        <v>370</v>
      </c>
      <c r="M41" s="502"/>
      <c r="N41" s="503"/>
      <c r="P41" s="509">
        <v>29</v>
      </c>
      <c r="Q41" s="510" t="s">
        <v>370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371</v>
      </c>
      <c r="C42" s="502"/>
      <c r="D42" s="503"/>
      <c r="E42" s="502"/>
      <c r="F42" s="509">
        <v>30</v>
      </c>
      <c r="G42" s="510" t="s">
        <v>371</v>
      </c>
      <c r="H42" s="502"/>
      <c r="I42" s="503"/>
      <c r="K42" s="509">
        <v>30</v>
      </c>
      <c r="L42" s="510" t="s">
        <v>371</v>
      </c>
      <c r="M42" s="502"/>
      <c r="N42" s="503"/>
      <c r="P42" s="509">
        <v>30</v>
      </c>
      <c r="Q42" s="510" t="s">
        <v>371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372</v>
      </c>
      <c r="C43" s="502"/>
      <c r="D43" s="503"/>
      <c r="E43" s="502"/>
      <c r="F43" s="509">
        <v>31</v>
      </c>
      <c r="G43" s="510" t="s">
        <v>372</v>
      </c>
      <c r="H43" s="502"/>
      <c r="I43" s="503"/>
      <c r="K43" s="509">
        <v>31</v>
      </c>
      <c r="L43" s="510" t="s">
        <v>372</v>
      </c>
      <c r="M43" s="502"/>
      <c r="N43" s="503"/>
      <c r="P43" s="509">
        <v>31</v>
      </c>
      <c r="Q43" s="510" t="s">
        <v>372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373</v>
      </c>
      <c r="C44" s="502"/>
      <c r="D44" s="503"/>
      <c r="E44" s="502"/>
      <c r="F44" s="509">
        <v>32</v>
      </c>
      <c r="G44" s="510" t="s">
        <v>373</v>
      </c>
      <c r="H44" s="502"/>
      <c r="I44" s="503"/>
      <c r="K44" s="509">
        <v>32</v>
      </c>
      <c r="L44" s="510" t="s">
        <v>373</v>
      </c>
      <c r="M44" s="502"/>
      <c r="N44" s="503"/>
      <c r="P44" s="509">
        <v>32</v>
      </c>
      <c r="Q44" s="510" t="s">
        <v>373</v>
      </c>
      <c r="R44" s="502"/>
      <c r="S44" s="503"/>
    </row>
    <row r="45" spans="1:25">
      <c r="A45" s="509">
        <v>33</v>
      </c>
      <c r="B45" s="510" t="s">
        <v>374</v>
      </c>
      <c r="C45" s="502"/>
      <c r="D45" s="503"/>
      <c r="E45" s="502"/>
      <c r="F45" s="509">
        <v>33</v>
      </c>
      <c r="G45" s="510" t="s">
        <v>374</v>
      </c>
      <c r="H45" s="502"/>
      <c r="I45" s="503"/>
      <c r="K45" s="509">
        <v>33</v>
      </c>
      <c r="L45" s="510" t="s">
        <v>374</v>
      </c>
      <c r="M45" s="502"/>
      <c r="N45" s="503"/>
      <c r="P45" s="509">
        <v>33</v>
      </c>
      <c r="Q45" s="510" t="s">
        <v>374</v>
      </c>
      <c r="R45" s="502"/>
      <c r="S45" s="503"/>
    </row>
    <row r="46" spans="1:25">
      <c r="A46" s="509">
        <v>34</v>
      </c>
      <c r="B46" s="510" t="s">
        <v>375</v>
      </c>
      <c r="C46" s="502"/>
      <c r="D46" s="503"/>
      <c r="E46" s="502"/>
      <c r="F46" s="509">
        <v>34</v>
      </c>
      <c r="G46" s="510" t="s">
        <v>375</v>
      </c>
      <c r="H46" s="502"/>
      <c r="I46" s="503"/>
      <c r="K46" s="509">
        <v>34</v>
      </c>
      <c r="L46" s="510" t="s">
        <v>375</v>
      </c>
      <c r="M46" s="502"/>
      <c r="N46" s="503"/>
      <c r="P46" s="509">
        <v>34</v>
      </c>
      <c r="Q46" s="510" t="s">
        <v>375</v>
      </c>
      <c r="R46" s="502"/>
      <c r="S46" s="503"/>
    </row>
    <row r="47" spans="1:25">
      <c r="A47" s="509">
        <v>35</v>
      </c>
      <c r="B47" s="510" t="s">
        <v>376</v>
      </c>
      <c r="C47" s="502"/>
      <c r="D47" s="503"/>
      <c r="E47" s="502"/>
      <c r="F47" s="509">
        <v>35</v>
      </c>
      <c r="G47" s="510" t="s">
        <v>376</v>
      </c>
      <c r="H47" s="502"/>
      <c r="I47" s="503"/>
      <c r="K47" s="509">
        <v>35</v>
      </c>
      <c r="L47" s="510" t="s">
        <v>376</v>
      </c>
      <c r="M47" s="502"/>
      <c r="N47" s="503"/>
      <c r="P47" s="509">
        <v>35</v>
      </c>
      <c r="Q47" s="510" t="s">
        <v>376</v>
      </c>
      <c r="R47" s="502"/>
      <c r="S47" s="503"/>
    </row>
    <row r="48" spans="1:25">
      <c r="A48" s="509">
        <v>36</v>
      </c>
      <c r="B48" s="510" t="s">
        <v>377</v>
      </c>
      <c r="C48" s="502"/>
      <c r="D48" s="503"/>
      <c r="E48" s="502"/>
      <c r="F48" s="509">
        <v>36</v>
      </c>
      <c r="G48" s="510" t="s">
        <v>377</v>
      </c>
      <c r="H48" s="502"/>
      <c r="I48" s="503"/>
      <c r="K48" s="509">
        <v>36</v>
      </c>
      <c r="L48" s="510" t="s">
        <v>377</v>
      </c>
      <c r="M48" s="502"/>
      <c r="N48" s="503"/>
      <c r="P48" s="509">
        <v>36</v>
      </c>
      <c r="Q48" s="510" t="s">
        <v>377</v>
      </c>
      <c r="R48" s="502"/>
      <c r="S48" s="503"/>
    </row>
    <row r="49" spans="1:19">
      <c r="A49" s="509">
        <v>37</v>
      </c>
      <c r="B49" s="510" t="s">
        <v>378</v>
      </c>
      <c r="C49" s="502"/>
      <c r="D49" s="503"/>
      <c r="E49" s="502"/>
      <c r="F49" s="509">
        <v>37</v>
      </c>
      <c r="G49" s="510" t="s">
        <v>378</v>
      </c>
      <c r="H49" s="502"/>
      <c r="I49" s="503"/>
      <c r="K49" s="509">
        <v>37</v>
      </c>
      <c r="L49" s="510" t="s">
        <v>378</v>
      </c>
      <c r="M49" s="502"/>
      <c r="N49" s="503"/>
      <c r="P49" s="509">
        <v>37</v>
      </c>
      <c r="Q49" s="510" t="s">
        <v>378</v>
      </c>
      <c r="R49" s="502"/>
      <c r="S49" s="503"/>
    </row>
    <row r="50" spans="1:19">
      <c r="A50" s="509">
        <v>38</v>
      </c>
      <c r="B50" s="510" t="s">
        <v>379</v>
      </c>
      <c r="C50" s="502"/>
      <c r="D50" s="503"/>
      <c r="E50" s="502"/>
      <c r="F50" s="509">
        <v>38</v>
      </c>
      <c r="G50" s="510" t="s">
        <v>379</v>
      </c>
      <c r="H50" s="502"/>
      <c r="I50" s="503"/>
      <c r="K50" s="509">
        <v>38</v>
      </c>
      <c r="L50" s="510" t="s">
        <v>379</v>
      </c>
      <c r="M50" s="502"/>
      <c r="N50" s="503"/>
      <c r="P50" s="509">
        <v>38</v>
      </c>
      <c r="Q50" s="510" t="s">
        <v>379</v>
      </c>
      <c r="R50" s="502"/>
      <c r="S50" s="503"/>
    </row>
    <row r="51" spans="1:19">
      <c r="A51" s="509">
        <v>39</v>
      </c>
      <c r="B51" s="510" t="s">
        <v>380</v>
      </c>
      <c r="C51" s="502"/>
      <c r="D51" s="503"/>
      <c r="E51" s="502"/>
      <c r="F51" s="509">
        <v>39</v>
      </c>
      <c r="G51" s="510" t="s">
        <v>380</v>
      </c>
      <c r="H51" s="502"/>
      <c r="I51" s="503"/>
      <c r="K51" s="509">
        <v>39</v>
      </c>
      <c r="L51" s="510" t="s">
        <v>380</v>
      </c>
      <c r="M51" s="502"/>
      <c r="N51" s="503"/>
      <c r="P51" s="509">
        <v>39</v>
      </c>
      <c r="Q51" s="510" t="s">
        <v>380</v>
      </c>
      <c r="R51" s="502"/>
      <c r="S51" s="503"/>
    </row>
    <row r="52" spans="1:19">
      <c r="A52" s="509">
        <v>40</v>
      </c>
      <c r="B52" s="510" t="s">
        <v>381</v>
      </c>
      <c r="C52" s="502"/>
      <c r="D52" s="503"/>
      <c r="E52" s="502"/>
      <c r="F52" s="509">
        <v>40</v>
      </c>
      <c r="G52" s="510" t="s">
        <v>381</v>
      </c>
      <c r="H52" s="502"/>
      <c r="I52" s="503"/>
      <c r="K52" s="509">
        <v>40</v>
      </c>
      <c r="L52" s="510" t="s">
        <v>381</v>
      </c>
      <c r="M52" s="502"/>
      <c r="N52" s="503"/>
      <c r="P52" s="509">
        <v>40</v>
      </c>
      <c r="Q52" s="510" t="s">
        <v>381</v>
      </c>
      <c r="R52" s="502"/>
      <c r="S52" s="503"/>
    </row>
    <row r="53" spans="1:19">
      <c r="A53" s="509">
        <v>41</v>
      </c>
      <c r="B53" s="510" t="s">
        <v>382</v>
      </c>
      <c r="C53" s="502"/>
      <c r="D53" s="503"/>
      <c r="E53" s="502"/>
      <c r="F53" s="509">
        <v>41</v>
      </c>
      <c r="G53" s="510" t="s">
        <v>382</v>
      </c>
      <c r="H53" s="502"/>
      <c r="I53" s="503"/>
      <c r="K53" s="509">
        <v>41</v>
      </c>
      <c r="L53" s="510" t="s">
        <v>382</v>
      </c>
      <c r="M53" s="502"/>
      <c r="N53" s="503"/>
      <c r="P53" s="509">
        <v>41</v>
      </c>
      <c r="Q53" s="510" t="s">
        <v>382</v>
      </c>
      <c r="R53" s="502"/>
      <c r="S53" s="503"/>
    </row>
    <row r="54" spans="1:19">
      <c r="A54" s="509">
        <v>42</v>
      </c>
      <c r="B54" s="510" t="s">
        <v>383</v>
      </c>
      <c r="C54" s="502"/>
      <c r="D54" s="503"/>
      <c r="E54" s="502"/>
      <c r="F54" s="509">
        <v>42</v>
      </c>
      <c r="G54" s="510" t="s">
        <v>383</v>
      </c>
      <c r="H54" s="502"/>
      <c r="I54" s="503"/>
      <c r="K54" s="509">
        <v>42</v>
      </c>
      <c r="L54" s="510" t="s">
        <v>383</v>
      </c>
      <c r="M54" s="502"/>
      <c r="N54" s="503"/>
      <c r="P54" s="509">
        <v>42</v>
      </c>
      <c r="Q54" s="510" t="s">
        <v>383</v>
      </c>
      <c r="R54" s="502"/>
      <c r="S54" s="503"/>
    </row>
    <row r="55" spans="1:19">
      <c r="A55" s="509">
        <v>43</v>
      </c>
      <c r="B55" s="510" t="s">
        <v>384</v>
      </c>
      <c r="C55" s="502"/>
      <c r="D55" s="503"/>
      <c r="E55" s="502"/>
      <c r="F55" s="509">
        <v>43</v>
      </c>
      <c r="G55" s="510" t="s">
        <v>384</v>
      </c>
      <c r="H55" s="502"/>
      <c r="I55" s="503"/>
      <c r="K55" s="509">
        <v>43</v>
      </c>
      <c r="L55" s="510" t="s">
        <v>384</v>
      </c>
      <c r="M55" s="502"/>
      <c r="N55" s="503"/>
      <c r="P55" s="509">
        <v>43</v>
      </c>
      <c r="Q55" s="510" t="s">
        <v>384</v>
      </c>
      <c r="R55" s="502"/>
      <c r="S55" s="503"/>
    </row>
    <row r="56" spans="1:19">
      <c r="A56" s="509">
        <v>44</v>
      </c>
      <c r="B56" s="510" t="s">
        <v>385</v>
      </c>
      <c r="C56" s="502"/>
      <c r="D56" s="503"/>
      <c r="E56" s="502"/>
      <c r="F56" s="509">
        <v>44</v>
      </c>
      <c r="G56" s="510" t="s">
        <v>385</v>
      </c>
      <c r="H56" s="502"/>
      <c r="I56" s="503"/>
      <c r="K56" s="509">
        <v>44</v>
      </c>
      <c r="L56" s="510" t="s">
        <v>385</v>
      </c>
      <c r="M56" s="502"/>
      <c r="N56" s="503"/>
      <c r="P56" s="509">
        <v>44</v>
      </c>
      <c r="Q56" s="510" t="s">
        <v>385</v>
      </c>
      <c r="R56" s="502"/>
      <c r="S56" s="503"/>
    </row>
    <row r="57" spans="1:19">
      <c r="A57" s="509">
        <v>45</v>
      </c>
      <c r="B57" s="510" t="s">
        <v>386</v>
      </c>
      <c r="C57" s="502"/>
      <c r="D57" s="503"/>
      <c r="E57" s="502"/>
      <c r="F57" s="509">
        <v>45</v>
      </c>
      <c r="G57" s="510" t="s">
        <v>386</v>
      </c>
      <c r="H57" s="502"/>
      <c r="I57" s="503"/>
      <c r="K57" s="509">
        <v>45</v>
      </c>
      <c r="L57" s="510" t="s">
        <v>386</v>
      </c>
      <c r="M57" s="502"/>
      <c r="N57" s="503"/>
      <c r="P57" s="509">
        <v>45</v>
      </c>
      <c r="Q57" s="510" t="s">
        <v>386</v>
      </c>
      <c r="R57" s="502"/>
      <c r="S57" s="503"/>
    </row>
    <row r="58" spans="1:19">
      <c r="A58" s="509">
        <v>46</v>
      </c>
      <c r="B58" s="510" t="s">
        <v>387</v>
      </c>
      <c r="C58" s="502"/>
      <c r="D58" s="503"/>
      <c r="E58" s="502"/>
      <c r="F58" s="509">
        <v>46</v>
      </c>
      <c r="G58" s="510" t="s">
        <v>387</v>
      </c>
      <c r="H58" s="502"/>
      <c r="I58" s="503"/>
      <c r="K58" s="509">
        <v>46</v>
      </c>
      <c r="L58" s="510" t="s">
        <v>387</v>
      </c>
      <c r="M58" s="502"/>
      <c r="N58" s="503"/>
      <c r="P58" s="509">
        <v>46</v>
      </c>
      <c r="Q58" s="510" t="s">
        <v>387</v>
      </c>
      <c r="R58" s="502"/>
      <c r="S58" s="503"/>
    </row>
    <row r="59" spans="1:19">
      <c r="A59" s="509">
        <v>47</v>
      </c>
      <c r="B59" s="510" t="s">
        <v>388</v>
      </c>
      <c r="C59" s="502"/>
      <c r="D59" s="503"/>
      <c r="E59" s="502"/>
      <c r="F59" s="509">
        <v>47</v>
      </c>
      <c r="G59" s="510" t="s">
        <v>388</v>
      </c>
      <c r="H59" s="502"/>
      <c r="I59" s="503"/>
      <c r="K59" s="509">
        <v>47</v>
      </c>
      <c r="L59" s="510" t="s">
        <v>388</v>
      </c>
      <c r="M59" s="502"/>
      <c r="N59" s="503"/>
      <c r="P59" s="509">
        <v>47</v>
      </c>
      <c r="Q59" s="510" t="s">
        <v>388</v>
      </c>
      <c r="R59" s="502"/>
      <c r="S59" s="503"/>
    </row>
    <row r="60" spans="1:19">
      <c r="A60" s="509">
        <v>48</v>
      </c>
      <c r="B60" s="510" t="s">
        <v>389</v>
      </c>
      <c r="C60" s="502"/>
      <c r="D60" s="503"/>
      <c r="E60" s="502"/>
      <c r="F60" s="509">
        <v>48</v>
      </c>
      <c r="G60" s="510" t="s">
        <v>389</v>
      </c>
      <c r="H60" s="502"/>
      <c r="I60" s="503"/>
      <c r="K60" s="509">
        <v>48</v>
      </c>
      <c r="L60" s="510" t="s">
        <v>389</v>
      </c>
      <c r="M60" s="502"/>
      <c r="N60" s="503"/>
      <c r="P60" s="509">
        <v>48</v>
      </c>
      <c r="Q60" s="510" t="s">
        <v>389</v>
      </c>
      <c r="R60" s="502"/>
      <c r="S60" s="503"/>
    </row>
    <row r="61" spans="1:19">
      <c r="A61" s="509">
        <v>49</v>
      </c>
      <c r="B61" s="510" t="s">
        <v>390</v>
      </c>
      <c r="C61" s="502"/>
      <c r="D61" s="503"/>
      <c r="E61" s="502"/>
      <c r="F61" s="509">
        <v>49</v>
      </c>
      <c r="G61" s="510" t="s">
        <v>390</v>
      </c>
      <c r="H61" s="502"/>
      <c r="I61" s="503"/>
      <c r="K61" s="509">
        <v>49</v>
      </c>
      <c r="L61" s="510" t="s">
        <v>390</v>
      </c>
      <c r="M61" s="502"/>
      <c r="N61" s="503"/>
      <c r="P61" s="509">
        <v>49</v>
      </c>
      <c r="Q61" s="510" t="s">
        <v>390</v>
      </c>
      <c r="R61" s="502"/>
      <c r="S61" s="503"/>
    </row>
    <row r="62" spans="1:19">
      <c r="A62" s="509">
        <v>50</v>
      </c>
      <c r="B62" s="510" t="s">
        <v>391</v>
      </c>
      <c r="C62" s="502"/>
      <c r="D62" s="503"/>
      <c r="E62" s="502"/>
      <c r="F62" s="509">
        <v>50</v>
      </c>
      <c r="G62" s="510" t="s">
        <v>391</v>
      </c>
      <c r="H62" s="502"/>
      <c r="I62" s="503"/>
      <c r="K62" s="509">
        <v>50</v>
      </c>
      <c r="L62" s="510" t="s">
        <v>391</v>
      </c>
      <c r="M62" s="502"/>
      <c r="N62" s="503"/>
      <c r="P62" s="509">
        <v>50</v>
      </c>
      <c r="Q62" s="510" t="s">
        <v>391</v>
      </c>
      <c r="R62" s="502"/>
      <c r="S62" s="503"/>
    </row>
    <row r="63" spans="1:19">
      <c r="A63" s="509">
        <v>51</v>
      </c>
      <c r="B63" s="510" t="s">
        <v>392</v>
      </c>
      <c r="C63" s="502"/>
      <c r="D63" s="503"/>
      <c r="E63" s="502"/>
      <c r="F63" s="509">
        <v>51</v>
      </c>
      <c r="G63" s="510" t="s">
        <v>392</v>
      </c>
      <c r="H63" s="502"/>
      <c r="I63" s="503"/>
      <c r="K63" s="509">
        <v>51</v>
      </c>
      <c r="L63" s="510" t="s">
        <v>392</v>
      </c>
      <c r="M63" s="502"/>
      <c r="N63" s="503"/>
      <c r="P63" s="509">
        <v>51</v>
      </c>
      <c r="Q63" s="510" t="s">
        <v>392</v>
      </c>
      <c r="R63" s="502"/>
      <c r="S63" s="503"/>
    </row>
    <row r="64" spans="1:19">
      <c r="A64" s="509">
        <v>52</v>
      </c>
      <c r="B64" s="510" t="s">
        <v>393</v>
      </c>
      <c r="C64" s="502"/>
      <c r="D64" s="503"/>
      <c r="E64" s="502"/>
      <c r="F64" s="509">
        <v>52</v>
      </c>
      <c r="G64" s="510" t="s">
        <v>393</v>
      </c>
      <c r="H64" s="502"/>
      <c r="I64" s="503"/>
      <c r="K64" s="509">
        <v>52</v>
      </c>
      <c r="L64" s="510" t="s">
        <v>393</v>
      </c>
      <c r="M64" s="502"/>
      <c r="N64" s="503"/>
      <c r="P64" s="509">
        <v>52</v>
      </c>
      <c r="Q64" s="510" t="s">
        <v>393</v>
      </c>
      <c r="R64" s="502"/>
      <c r="S64" s="503"/>
    </row>
    <row r="65" spans="1:19">
      <c r="A65" s="509">
        <v>53</v>
      </c>
      <c r="B65" s="510" t="s">
        <v>394</v>
      </c>
      <c r="C65" s="502"/>
      <c r="D65" s="503"/>
      <c r="E65" s="502"/>
      <c r="F65" s="509">
        <v>53</v>
      </c>
      <c r="G65" s="510" t="s">
        <v>394</v>
      </c>
      <c r="H65" s="502"/>
      <c r="I65" s="503"/>
      <c r="K65" s="509">
        <v>53</v>
      </c>
      <c r="L65" s="510" t="s">
        <v>394</v>
      </c>
      <c r="M65" s="502"/>
      <c r="N65" s="503"/>
      <c r="P65" s="509">
        <v>53</v>
      </c>
      <c r="Q65" s="510" t="s">
        <v>394</v>
      </c>
      <c r="R65" s="502"/>
      <c r="S65" s="503"/>
    </row>
    <row r="66" spans="1:19">
      <c r="A66" s="509">
        <v>54</v>
      </c>
      <c r="B66" s="510" t="s">
        <v>395</v>
      </c>
      <c r="C66" s="502"/>
      <c r="D66" s="503"/>
      <c r="E66" s="502"/>
      <c r="F66" s="509">
        <v>54</v>
      </c>
      <c r="G66" s="510" t="s">
        <v>395</v>
      </c>
      <c r="H66" s="502"/>
      <c r="I66" s="503"/>
      <c r="K66" s="509">
        <v>54</v>
      </c>
      <c r="L66" s="510" t="s">
        <v>395</v>
      </c>
      <c r="M66" s="502"/>
      <c r="N66" s="503"/>
      <c r="P66" s="509">
        <v>54</v>
      </c>
      <c r="Q66" s="510" t="s">
        <v>395</v>
      </c>
      <c r="R66" s="502"/>
      <c r="S66" s="503"/>
    </row>
    <row r="67" spans="1:19">
      <c r="A67" s="509">
        <v>55</v>
      </c>
      <c r="B67" s="510" t="s">
        <v>396</v>
      </c>
      <c r="C67" s="502"/>
      <c r="D67" s="503"/>
      <c r="E67" s="502"/>
      <c r="F67" s="509">
        <v>55</v>
      </c>
      <c r="G67" s="510" t="s">
        <v>396</v>
      </c>
      <c r="H67" s="502"/>
      <c r="I67" s="503"/>
      <c r="K67" s="509">
        <v>55</v>
      </c>
      <c r="L67" s="510" t="s">
        <v>396</v>
      </c>
      <c r="M67" s="502"/>
      <c r="N67" s="503"/>
      <c r="P67" s="509">
        <v>55</v>
      </c>
      <c r="Q67" s="510" t="s">
        <v>396</v>
      </c>
      <c r="R67" s="502"/>
      <c r="S67" s="503"/>
    </row>
    <row r="68" spans="1:19">
      <c r="A68" s="509">
        <v>56</v>
      </c>
      <c r="B68" s="510" t="s">
        <v>397</v>
      </c>
      <c r="C68" s="502"/>
      <c r="D68" s="503"/>
      <c r="E68" s="502"/>
      <c r="F68" s="509">
        <v>56</v>
      </c>
      <c r="G68" s="510" t="s">
        <v>397</v>
      </c>
      <c r="H68" s="502"/>
      <c r="I68" s="503"/>
      <c r="K68" s="509">
        <v>56</v>
      </c>
      <c r="L68" s="510" t="s">
        <v>397</v>
      </c>
      <c r="M68" s="502"/>
      <c r="N68" s="503"/>
      <c r="P68" s="509">
        <v>56</v>
      </c>
      <c r="Q68" s="510" t="s">
        <v>397</v>
      </c>
      <c r="R68" s="502"/>
      <c r="S68" s="503"/>
    </row>
    <row r="69" spans="1:19">
      <c r="A69" s="509">
        <v>57</v>
      </c>
      <c r="B69" s="510" t="s">
        <v>398</v>
      </c>
      <c r="C69" s="502"/>
      <c r="D69" s="503"/>
      <c r="E69" s="502"/>
      <c r="F69" s="509">
        <v>57</v>
      </c>
      <c r="G69" s="510" t="s">
        <v>398</v>
      </c>
      <c r="H69" s="502"/>
      <c r="I69" s="503"/>
      <c r="K69" s="509">
        <v>57</v>
      </c>
      <c r="L69" s="510" t="s">
        <v>398</v>
      </c>
      <c r="M69" s="502"/>
      <c r="N69" s="503"/>
      <c r="P69" s="509">
        <v>57</v>
      </c>
      <c r="Q69" s="510" t="s">
        <v>398</v>
      </c>
      <c r="R69" s="502"/>
      <c r="S69" s="503"/>
    </row>
    <row r="70" spans="1:19">
      <c r="A70" s="509">
        <v>58</v>
      </c>
      <c r="B70" s="510" t="s">
        <v>399</v>
      </c>
      <c r="C70" s="502"/>
      <c r="D70" s="503"/>
      <c r="E70" s="502"/>
      <c r="F70" s="509">
        <v>58</v>
      </c>
      <c r="G70" s="510" t="s">
        <v>399</v>
      </c>
      <c r="H70" s="502"/>
      <c r="I70" s="503"/>
      <c r="K70" s="509">
        <v>58</v>
      </c>
      <c r="L70" s="510" t="s">
        <v>399</v>
      </c>
      <c r="M70" s="502"/>
      <c r="N70" s="503"/>
      <c r="P70" s="509">
        <v>58</v>
      </c>
      <c r="Q70" s="510" t="s">
        <v>399</v>
      </c>
      <c r="R70" s="502"/>
      <c r="S70" s="503"/>
    </row>
    <row r="71" spans="1:19">
      <c r="A71" s="509">
        <v>59</v>
      </c>
      <c r="B71" s="510" t="s">
        <v>400</v>
      </c>
      <c r="C71" s="502"/>
      <c r="D71" s="503"/>
      <c r="E71" s="502"/>
      <c r="F71" s="509">
        <v>59</v>
      </c>
      <c r="G71" s="510" t="s">
        <v>400</v>
      </c>
      <c r="H71" s="502"/>
      <c r="I71" s="503"/>
      <c r="K71" s="509">
        <v>59</v>
      </c>
      <c r="L71" s="510" t="s">
        <v>400</v>
      </c>
      <c r="M71" s="502"/>
      <c r="N71" s="503"/>
      <c r="P71" s="509">
        <v>59</v>
      </c>
      <c r="Q71" s="510" t="s">
        <v>400</v>
      </c>
      <c r="R71" s="502"/>
      <c r="S71" s="503"/>
    </row>
    <row r="72" spans="1:19">
      <c r="A72" s="509">
        <v>60</v>
      </c>
      <c r="B72" s="510" t="s">
        <v>401</v>
      </c>
      <c r="C72" s="502"/>
      <c r="D72" s="503"/>
      <c r="E72" s="502"/>
      <c r="F72" s="509">
        <v>60</v>
      </c>
      <c r="G72" s="510" t="s">
        <v>401</v>
      </c>
      <c r="H72" s="502"/>
      <c r="I72" s="503"/>
      <c r="K72" s="509">
        <v>60</v>
      </c>
      <c r="L72" s="510" t="s">
        <v>401</v>
      </c>
      <c r="M72" s="502"/>
      <c r="N72" s="503"/>
      <c r="P72" s="509">
        <v>60</v>
      </c>
      <c r="Q72" s="510" t="s">
        <v>401</v>
      </c>
      <c r="R72" s="502"/>
      <c r="S72" s="503"/>
    </row>
    <row r="73" spans="1:19">
      <c r="A73" s="509">
        <v>61</v>
      </c>
      <c r="B73" s="510" t="s">
        <v>402</v>
      </c>
      <c r="C73" s="502"/>
      <c r="D73" s="503"/>
      <c r="E73" s="502"/>
      <c r="F73" s="509">
        <v>61</v>
      </c>
      <c r="G73" s="510" t="s">
        <v>402</v>
      </c>
      <c r="H73" s="502"/>
      <c r="I73" s="503"/>
      <c r="K73" s="509">
        <v>61</v>
      </c>
      <c r="L73" s="510" t="s">
        <v>402</v>
      </c>
      <c r="M73" s="502"/>
      <c r="N73" s="503"/>
      <c r="P73" s="509">
        <v>61</v>
      </c>
      <c r="Q73" s="510" t="s">
        <v>402</v>
      </c>
      <c r="R73" s="502"/>
      <c r="S73" s="503"/>
    </row>
    <row r="74" spans="1:19">
      <c r="A74" s="509">
        <v>62</v>
      </c>
      <c r="B74" s="510" t="s">
        <v>403</v>
      </c>
      <c r="C74" s="502"/>
      <c r="D74" s="503"/>
      <c r="E74" s="502"/>
      <c r="F74" s="509">
        <v>62</v>
      </c>
      <c r="G74" s="510" t="s">
        <v>403</v>
      </c>
      <c r="H74" s="502"/>
      <c r="I74" s="503"/>
      <c r="K74" s="509">
        <v>62</v>
      </c>
      <c r="L74" s="510" t="s">
        <v>403</v>
      </c>
      <c r="M74" s="502"/>
      <c r="N74" s="503"/>
      <c r="P74" s="509">
        <v>62</v>
      </c>
      <c r="Q74" s="510" t="s">
        <v>403</v>
      </c>
      <c r="R74" s="502"/>
      <c r="S74" s="503"/>
    </row>
    <row r="75" spans="1:19">
      <c r="A75" s="509">
        <v>63</v>
      </c>
      <c r="B75" s="510" t="s">
        <v>404</v>
      </c>
      <c r="C75" s="502"/>
      <c r="D75" s="503"/>
      <c r="E75" s="502"/>
      <c r="F75" s="509">
        <v>63</v>
      </c>
      <c r="G75" s="510" t="s">
        <v>404</v>
      </c>
      <c r="H75" s="502"/>
      <c r="I75" s="503"/>
      <c r="K75" s="509">
        <v>63</v>
      </c>
      <c r="L75" s="510" t="s">
        <v>404</v>
      </c>
      <c r="M75" s="502"/>
      <c r="N75" s="503"/>
      <c r="P75" s="509">
        <v>63</v>
      </c>
      <c r="Q75" s="510" t="s">
        <v>404</v>
      </c>
      <c r="R75" s="502"/>
      <c r="S75" s="503"/>
    </row>
    <row r="76" spans="1:19">
      <c r="A76" s="509">
        <v>64</v>
      </c>
      <c r="B76" s="510" t="s">
        <v>405</v>
      </c>
      <c r="C76" s="502"/>
      <c r="D76" s="503"/>
      <c r="E76" s="502"/>
      <c r="F76" s="509">
        <v>64</v>
      </c>
      <c r="G76" s="510" t="s">
        <v>405</v>
      </c>
      <c r="H76" s="502"/>
      <c r="I76" s="503"/>
      <c r="K76" s="509">
        <v>64</v>
      </c>
      <c r="L76" s="510" t="s">
        <v>405</v>
      </c>
      <c r="M76" s="502"/>
      <c r="N76" s="503"/>
      <c r="P76" s="509">
        <v>64</v>
      </c>
      <c r="Q76" s="510" t="s">
        <v>405</v>
      </c>
      <c r="R76" s="502"/>
      <c r="S76" s="503"/>
    </row>
    <row r="77" spans="1:19">
      <c r="A77" s="509">
        <v>65</v>
      </c>
      <c r="B77" s="510" t="s">
        <v>406</v>
      </c>
      <c r="C77" s="502"/>
      <c r="D77" s="503"/>
      <c r="E77" s="502"/>
      <c r="F77" s="509">
        <v>65</v>
      </c>
      <c r="G77" s="510" t="s">
        <v>406</v>
      </c>
      <c r="H77" s="502"/>
      <c r="I77" s="503"/>
      <c r="K77" s="509">
        <v>65</v>
      </c>
      <c r="L77" s="510" t="s">
        <v>406</v>
      </c>
      <c r="M77" s="502"/>
      <c r="N77" s="503"/>
      <c r="P77" s="509">
        <v>65</v>
      </c>
      <c r="Q77" s="510" t="s">
        <v>406</v>
      </c>
      <c r="R77" s="502"/>
      <c r="S77" s="503"/>
    </row>
    <row r="78" spans="1:19">
      <c r="A78" s="509">
        <v>66</v>
      </c>
      <c r="B78" s="510" t="s">
        <v>407</v>
      </c>
      <c r="C78" s="502"/>
      <c r="D78" s="503"/>
      <c r="E78" s="502"/>
      <c r="F78" s="509">
        <v>66</v>
      </c>
      <c r="G78" s="510" t="s">
        <v>407</v>
      </c>
      <c r="H78" s="502"/>
      <c r="I78" s="503"/>
      <c r="K78" s="509">
        <v>66</v>
      </c>
      <c r="L78" s="510" t="s">
        <v>407</v>
      </c>
      <c r="M78" s="502"/>
      <c r="N78" s="503"/>
      <c r="P78" s="509">
        <v>66</v>
      </c>
      <c r="Q78" s="510" t="s">
        <v>407</v>
      </c>
      <c r="R78" s="502"/>
      <c r="S78" s="503"/>
    </row>
    <row r="79" spans="1:19">
      <c r="A79" s="509">
        <v>67</v>
      </c>
      <c r="B79" s="510" t="s">
        <v>408</v>
      </c>
      <c r="C79" s="502"/>
      <c r="D79" s="503"/>
      <c r="E79" s="502"/>
      <c r="F79" s="509">
        <v>67</v>
      </c>
      <c r="G79" s="510" t="s">
        <v>408</v>
      </c>
      <c r="H79" s="502"/>
      <c r="I79" s="503"/>
      <c r="K79" s="509">
        <v>67</v>
      </c>
      <c r="L79" s="510" t="s">
        <v>408</v>
      </c>
      <c r="M79" s="502"/>
      <c r="N79" s="503"/>
      <c r="P79" s="509">
        <v>67</v>
      </c>
      <c r="Q79" s="510" t="s">
        <v>408</v>
      </c>
      <c r="R79" s="502"/>
      <c r="S79" s="503"/>
    </row>
    <row r="80" spans="1:19">
      <c r="A80" s="509">
        <v>68</v>
      </c>
      <c r="B80" s="510" t="s">
        <v>409</v>
      </c>
      <c r="C80" s="502"/>
      <c r="D80" s="503"/>
      <c r="E80" s="502"/>
      <c r="F80" s="509">
        <v>68</v>
      </c>
      <c r="G80" s="510" t="s">
        <v>409</v>
      </c>
      <c r="H80" s="502"/>
      <c r="I80" s="503"/>
      <c r="K80" s="509">
        <v>68</v>
      </c>
      <c r="L80" s="510" t="s">
        <v>409</v>
      </c>
      <c r="M80" s="502"/>
      <c r="N80" s="503"/>
      <c r="P80" s="509">
        <v>68</v>
      </c>
      <c r="Q80" s="510" t="s">
        <v>409</v>
      </c>
      <c r="R80" s="502"/>
      <c r="S80" s="503"/>
    </row>
    <row r="81" spans="1:19">
      <c r="A81" s="509">
        <v>69</v>
      </c>
      <c r="B81" s="510" t="s">
        <v>410</v>
      </c>
      <c r="C81" s="502"/>
      <c r="D81" s="503"/>
      <c r="E81" s="502"/>
      <c r="F81" s="509">
        <v>69</v>
      </c>
      <c r="G81" s="510" t="s">
        <v>410</v>
      </c>
      <c r="H81" s="502"/>
      <c r="I81" s="503"/>
      <c r="K81" s="509">
        <v>69</v>
      </c>
      <c r="L81" s="510" t="s">
        <v>410</v>
      </c>
      <c r="M81" s="502"/>
      <c r="N81" s="503"/>
      <c r="P81" s="509">
        <v>69</v>
      </c>
      <c r="Q81" s="510" t="s">
        <v>410</v>
      </c>
      <c r="R81" s="502"/>
      <c r="S81" s="503"/>
    </row>
    <row r="82" spans="1:19">
      <c r="A82" s="509">
        <v>70</v>
      </c>
      <c r="B82" s="510" t="s">
        <v>411</v>
      </c>
      <c r="C82" s="502"/>
      <c r="D82" s="503"/>
      <c r="E82" s="502"/>
      <c r="F82" s="509">
        <v>70</v>
      </c>
      <c r="G82" s="510" t="s">
        <v>411</v>
      </c>
      <c r="H82" s="502"/>
      <c r="I82" s="503"/>
      <c r="K82" s="509">
        <v>70</v>
      </c>
      <c r="L82" s="510" t="s">
        <v>411</v>
      </c>
      <c r="M82" s="502"/>
      <c r="N82" s="503"/>
      <c r="P82" s="509">
        <v>70</v>
      </c>
      <c r="Q82" s="510" t="s">
        <v>411</v>
      </c>
      <c r="R82" s="502"/>
      <c r="S82" s="503"/>
    </row>
    <row r="83" spans="1:19">
      <c r="A83" s="509">
        <v>71</v>
      </c>
      <c r="B83" s="510" t="s">
        <v>412</v>
      </c>
      <c r="C83" s="502"/>
      <c r="D83" s="503"/>
      <c r="E83" s="502"/>
      <c r="F83" s="509">
        <v>71</v>
      </c>
      <c r="G83" s="510" t="s">
        <v>412</v>
      </c>
      <c r="H83" s="502"/>
      <c r="I83" s="503"/>
      <c r="K83" s="509">
        <v>71</v>
      </c>
      <c r="L83" s="510" t="s">
        <v>412</v>
      </c>
      <c r="M83" s="502"/>
      <c r="N83" s="503"/>
      <c r="P83" s="509">
        <v>71</v>
      </c>
      <c r="Q83" s="510" t="s">
        <v>412</v>
      </c>
      <c r="R83" s="502"/>
      <c r="S83" s="503"/>
    </row>
    <row r="84" spans="1:19">
      <c r="A84" s="509">
        <v>72</v>
      </c>
      <c r="B84" s="510" t="s">
        <v>413</v>
      </c>
      <c r="C84" s="502"/>
      <c r="D84" s="503"/>
      <c r="E84" s="502"/>
      <c r="F84" s="509">
        <v>72</v>
      </c>
      <c r="G84" s="510" t="s">
        <v>413</v>
      </c>
      <c r="H84" s="502"/>
      <c r="I84" s="503"/>
      <c r="K84" s="509">
        <v>72</v>
      </c>
      <c r="L84" s="510" t="s">
        <v>413</v>
      </c>
      <c r="M84" s="502"/>
      <c r="N84" s="503"/>
      <c r="P84" s="509">
        <v>72</v>
      </c>
      <c r="Q84" s="510" t="s">
        <v>413</v>
      </c>
      <c r="R84" s="502"/>
      <c r="S84" s="503"/>
    </row>
    <row r="85" spans="1:19">
      <c r="A85" s="509">
        <v>73</v>
      </c>
      <c r="B85" s="510" t="s">
        <v>414</v>
      </c>
      <c r="C85" s="502"/>
      <c r="D85" s="503"/>
      <c r="E85" s="502"/>
      <c r="F85" s="509">
        <v>73</v>
      </c>
      <c r="G85" s="510" t="s">
        <v>414</v>
      </c>
      <c r="H85" s="502"/>
      <c r="I85" s="503"/>
      <c r="K85" s="509">
        <v>73</v>
      </c>
      <c r="L85" s="510" t="s">
        <v>414</v>
      </c>
      <c r="M85" s="502"/>
      <c r="N85" s="503"/>
      <c r="P85" s="509">
        <v>73</v>
      </c>
      <c r="Q85" s="510" t="s">
        <v>414</v>
      </c>
      <c r="R85" s="502"/>
      <c r="S85" s="503"/>
    </row>
    <row r="86" spans="1:19">
      <c r="A86" s="509">
        <v>74</v>
      </c>
      <c r="B86" s="510" t="s">
        <v>415</v>
      </c>
      <c r="C86" s="502"/>
      <c r="D86" s="503"/>
      <c r="E86" s="502"/>
      <c r="F86" s="509">
        <v>74</v>
      </c>
      <c r="G86" s="510" t="s">
        <v>415</v>
      </c>
      <c r="H86" s="502"/>
      <c r="I86" s="503"/>
      <c r="K86" s="509">
        <v>74</v>
      </c>
      <c r="L86" s="510" t="s">
        <v>415</v>
      </c>
      <c r="M86" s="502"/>
      <c r="N86" s="503"/>
      <c r="P86" s="509">
        <v>74</v>
      </c>
      <c r="Q86" s="510" t="s">
        <v>415</v>
      </c>
      <c r="R86" s="502"/>
      <c r="S86" s="503"/>
    </row>
    <row r="87" spans="1:19">
      <c r="A87" s="509">
        <v>75</v>
      </c>
      <c r="B87" s="510" t="s">
        <v>416</v>
      </c>
      <c r="C87" s="502"/>
      <c r="D87" s="503"/>
      <c r="E87" s="502"/>
      <c r="F87" s="509">
        <v>75</v>
      </c>
      <c r="G87" s="510" t="s">
        <v>416</v>
      </c>
      <c r="H87" s="502"/>
      <c r="I87" s="503"/>
      <c r="K87" s="509">
        <v>75</v>
      </c>
      <c r="L87" s="510" t="s">
        <v>416</v>
      </c>
      <c r="M87" s="502"/>
      <c r="N87" s="503"/>
      <c r="P87" s="509">
        <v>75</v>
      </c>
      <c r="Q87" s="510" t="s">
        <v>416</v>
      </c>
      <c r="R87" s="502"/>
      <c r="S87" s="503"/>
    </row>
    <row r="88" spans="1:19">
      <c r="A88" s="509">
        <v>76</v>
      </c>
      <c r="B88" s="510" t="s">
        <v>417</v>
      </c>
      <c r="C88" s="502"/>
      <c r="D88" s="503"/>
      <c r="E88" s="502"/>
      <c r="F88" s="509">
        <v>76</v>
      </c>
      <c r="G88" s="510" t="s">
        <v>417</v>
      </c>
      <c r="H88" s="502"/>
      <c r="I88" s="503"/>
      <c r="K88" s="509">
        <v>76</v>
      </c>
      <c r="L88" s="510" t="s">
        <v>417</v>
      </c>
      <c r="M88" s="502"/>
      <c r="N88" s="503"/>
      <c r="P88" s="509">
        <v>76</v>
      </c>
      <c r="Q88" s="510" t="s">
        <v>417</v>
      </c>
      <c r="R88" s="502"/>
      <c r="S88" s="503"/>
    </row>
    <row r="89" spans="1:19">
      <c r="A89" s="509">
        <v>77</v>
      </c>
      <c r="B89" s="510" t="s">
        <v>418</v>
      </c>
      <c r="C89" s="502"/>
      <c r="D89" s="503"/>
      <c r="E89" s="502"/>
      <c r="F89" s="509">
        <v>77</v>
      </c>
      <c r="G89" s="510" t="s">
        <v>418</v>
      </c>
      <c r="H89" s="502"/>
      <c r="I89" s="503"/>
      <c r="K89" s="509">
        <v>77</v>
      </c>
      <c r="L89" s="510" t="s">
        <v>418</v>
      </c>
      <c r="M89" s="502"/>
      <c r="N89" s="503"/>
      <c r="P89" s="509">
        <v>77</v>
      </c>
      <c r="Q89" s="510" t="s">
        <v>418</v>
      </c>
      <c r="R89" s="502"/>
      <c r="S89" s="503"/>
    </row>
    <row r="90" spans="1:19">
      <c r="A90" s="509">
        <v>78</v>
      </c>
      <c r="B90" s="510" t="s">
        <v>419</v>
      </c>
      <c r="C90" s="502"/>
      <c r="D90" s="503"/>
      <c r="E90" s="502"/>
      <c r="F90" s="509">
        <v>78</v>
      </c>
      <c r="G90" s="510" t="s">
        <v>419</v>
      </c>
      <c r="H90" s="502"/>
      <c r="I90" s="503"/>
      <c r="K90" s="509">
        <v>78</v>
      </c>
      <c r="L90" s="510" t="s">
        <v>419</v>
      </c>
      <c r="M90" s="502"/>
      <c r="N90" s="503"/>
      <c r="P90" s="509">
        <v>78</v>
      </c>
      <c r="Q90" s="510" t="s">
        <v>419</v>
      </c>
      <c r="R90" s="502"/>
      <c r="S90" s="503"/>
    </row>
    <row r="91" spans="1:19">
      <c r="A91" s="509">
        <v>79</v>
      </c>
      <c r="B91" s="510" t="s">
        <v>420</v>
      </c>
      <c r="C91" s="502"/>
      <c r="D91" s="503"/>
      <c r="E91" s="502"/>
      <c r="F91" s="509">
        <v>79</v>
      </c>
      <c r="G91" s="510" t="s">
        <v>420</v>
      </c>
      <c r="H91" s="502"/>
      <c r="I91" s="503"/>
      <c r="K91" s="509">
        <v>79</v>
      </c>
      <c r="L91" s="510" t="s">
        <v>420</v>
      </c>
      <c r="M91" s="502"/>
      <c r="N91" s="503"/>
      <c r="P91" s="509">
        <v>79</v>
      </c>
      <c r="Q91" s="510" t="s">
        <v>420</v>
      </c>
      <c r="R91" s="502"/>
      <c r="S91" s="503"/>
    </row>
    <row r="92" spans="1:19">
      <c r="A92" s="509">
        <v>80</v>
      </c>
      <c r="B92" s="510" t="s">
        <v>421</v>
      </c>
      <c r="C92" s="502"/>
      <c r="D92" s="503"/>
      <c r="E92" s="502"/>
      <c r="F92" s="509">
        <v>80</v>
      </c>
      <c r="G92" s="510" t="s">
        <v>421</v>
      </c>
      <c r="H92" s="502"/>
      <c r="I92" s="503"/>
      <c r="K92" s="509">
        <v>80</v>
      </c>
      <c r="L92" s="510" t="s">
        <v>421</v>
      </c>
      <c r="M92" s="502"/>
      <c r="N92" s="503"/>
      <c r="P92" s="509">
        <v>80</v>
      </c>
      <c r="Q92" s="510" t="s">
        <v>421</v>
      </c>
      <c r="R92" s="502"/>
      <c r="S92" s="503"/>
    </row>
    <row r="93" spans="1:19">
      <c r="A93" s="509">
        <v>81</v>
      </c>
      <c r="B93" s="510" t="s">
        <v>422</v>
      </c>
      <c r="C93" s="502"/>
      <c r="D93" s="503"/>
      <c r="E93" s="502"/>
      <c r="F93" s="509">
        <v>81</v>
      </c>
      <c r="G93" s="510" t="s">
        <v>422</v>
      </c>
      <c r="H93" s="502"/>
      <c r="I93" s="503"/>
      <c r="K93" s="509">
        <v>81</v>
      </c>
      <c r="L93" s="510" t="s">
        <v>422</v>
      </c>
      <c r="M93" s="502"/>
      <c r="N93" s="503"/>
      <c r="P93" s="509">
        <v>81</v>
      </c>
      <c r="Q93" s="510" t="s">
        <v>422</v>
      </c>
      <c r="R93" s="502"/>
      <c r="S93" s="503"/>
    </row>
    <row r="94" spans="1:19">
      <c r="A94" s="509">
        <v>82</v>
      </c>
      <c r="B94" s="510" t="s">
        <v>423</v>
      </c>
      <c r="C94" s="502"/>
      <c r="D94" s="503"/>
      <c r="E94" s="502"/>
      <c r="F94" s="509">
        <v>82</v>
      </c>
      <c r="G94" s="510" t="s">
        <v>423</v>
      </c>
      <c r="H94" s="502"/>
      <c r="I94" s="503"/>
      <c r="K94" s="509">
        <v>82</v>
      </c>
      <c r="L94" s="510" t="s">
        <v>423</v>
      </c>
      <c r="M94" s="502"/>
      <c r="N94" s="503"/>
      <c r="P94" s="509">
        <v>82</v>
      </c>
      <c r="Q94" s="510" t="s">
        <v>423</v>
      </c>
      <c r="R94" s="502"/>
      <c r="S94" s="503"/>
    </row>
    <row r="95" spans="1:19">
      <c r="A95" s="509">
        <v>83</v>
      </c>
      <c r="B95" s="510" t="s">
        <v>424</v>
      </c>
      <c r="C95" s="502"/>
      <c r="D95" s="503"/>
      <c r="E95" s="502"/>
      <c r="F95" s="509">
        <v>83</v>
      </c>
      <c r="G95" s="510" t="s">
        <v>424</v>
      </c>
      <c r="H95" s="502"/>
      <c r="I95" s="503"/>
      <c r="K95" s="509">
        <v>83</v>
      </c>
      <c r="L95" s="510" t="s">
        <v>424</v>
      </c>
      <c r="M95" s="502"/>
      <c r="N95" s="503"/>
      <c r="P95" s="509">
        <v>83</v>
      </c>
      <c r="Q95" s="510" t="s">
        <v>424</v>
      </c>
      <c r="R95" s="502"/>
      <c r="S95" s="503"/>
    </row>
    <row r="96" spans="1:19">
      <c r="A96" s="509">
        <v>84</v>
      </c>
      <c r="B96" s="510" t="s">
        <v>425</v>
      </c>
      <c r="C96" s="502"/>
      <c r="D96" s="503"/>
      <c r="E96" s="502"/>
      <c r="F96" s="509">
        <v>84</v>
      </c>
      <c r="G96" s="510" t="s">
        <v>425</v>
      </c>
      <c r="H96" s="502"/>
      <c r="I96" s="503"/>
      <c r="K96" s="509">
        <v>84</v>
      </c>
      <c r="L96" s="510" t="s">
        <v>425</v>
      </c>
      <c r="M96" s="502"/>
      <c r="N96" s="503"/>
      <c r="P96" s="509">
        <v>84</v>
      </c>
      <c r="Q96" s="510" t="s">
        <v>425</v>
      </c>
      <c r="R96" s="502"/>
      <c r="S96" s="503"/>
    </row>
    <row r="97" spans="1:19">
      <c r="A97" s="509">
        <v>85</v>
      </c>
      <c r="B97" s="510" t="s">
        <v>426</v>
      </c>
      <c r="C97" s="502"/>
      <c r="D97" s="503"/>
      <c r="E97" s="502"/>
      <c r="F97" s="509">
        <v>85</v>
      </c>
      <c r="G97" s="510" t="s">
        <v>426</v>
      </c>
      <c r="H97" s="502"/>
      <c r="I97" s="503"/>
      <c r="K97" s="509">
        <v>85</v>
      </c>
      <c r="L97" s="510" t="s">
        <v>426</v>
      </c>
      <c r="M97" s="502"/>
      <c r="N97" s="503"/>
      <c r="P97" s="509">
        <v>85</v>
      </c>
      <c r="Q97" s="510" t="s">
        <v>426</v>
      </c>
      <c r="R97" s="502"/>
      <c r="S97" s="503"/>
    </row>
    <row r="98" spans="1:19">
      <c r="A98" s="509">
        <v>86</v>
      </c>
      <c r="B98" s="510" t="s">
        <v>427</v>
      </c>
      <c r="C98" s="502"/>
      <c r="D98" s="503"/>
      <c r="E98" s="502"/>
      <c r="F98" s="509">
        <v>86</v>
      </c>
      <c r="G98" s="510" t="s">
        <v>427</v>
      </c>
      <c r="H98" s="502"/>
      <c r="I98" s="503"/>
      <c r="K98" s="509">
        <v>86</v>
      </c>
      <c r="L98" s="510" t="s">
        <v>427</v>
      </c>
      <c r="M98" s="502"/>
      <c r="N98" s="503"/>
      <c r="P98" s="509">
        <v>86</v>
      </c>
      <c r="Q98" s="510" t="s">
        <v>427</v>
      </c>
      <c r="R98" s="502"/>
      <c r="S98" s="503"/>
    </row>
    <row r="99" spans="1:19">
      <c r="A99" s="509">
        <v>87</v>
      </c>
      <c r="B99" s="510" t="s">
        <v>428</v>
      </c>
      <c r="C99" s="502"/>
      <c r="D99" s="503"/>
      <c r="E99" s="502"/>
      <c r="F99" s="509">
        <v>87</v>
      </c>
      <c r="G99" s="510" t="s">
        <v>428</v>
      </c>
      <c r="H99" s="502"/>
      <c r="I99" s="503"/>
      <c r="K99" s="509">
        <v>87</v>
      </c>
      <c r="L99" s="510" t="s">
        <v>428</v>
      </c>
      <c r="M99" s="502"/>
      <c r="N99" s="503"/>
      <c r="P99" s="509">
        <v>87</v>
      </c>
      <c r="Q99" s="510" t="s">
        <v>428</v>
      </c>
      <c r="R99" s="502"/>
      <c r="S99" s="503"/>
    </row>
    <row r="100" spans="1:19">
      <c r="A100" s="509">
        <v>88</v>
      </c>
      <c r="B100" s="510" t="s">
        <v>429</v>
      </c>
      <c r="C100" s="502"/>
      <c r="D100" s="503"/>
      <c r="E100" s="502"/>
      <c r="F100" s="509">
        <v>88</v>
      </c>
      <c r="G100" s="510" t="s">
        <v>429</v>
      </c>
      <c r="H100" s="502"/>
      <c r="I100" s="503"/>
      <c r="K100" s="509">
        <v>88</v>
      </c>
      <c r="L100" s="510" t="s">
        <v>429</v>
      </c>
      <c r="M100" s="502"/>
      <c r="N100" s="503"/>
      <c r="P100" s="509">
        <v>88</v>
      </c>
      <c r="Q100" s="510" t="s">
        <v>429</v>
      </c>
      <c r="R100" s="502"/>
      <c r="S100" s="503"/>
    </row>
    <row r="101" spans="1:19">
      <c r="A101" s="509">
        <v>89</v>
      </c>
      <c r="B101" s="510" t="s">
        <v>430</v>
      </c>
      <c r="C101" s="502"/>
      <c r="D101" s="503"/>
      <c r="E101" s="502"/>
      <c r="F101" s="509">
        <v>89</v>
      </c>
      <c r="G101" s="510" t="s">
        <v>430</v>
      </c>
      <c r="H101" s="502"/>
      <c r="I101" s="503"/>
      <c r="K101" s="509">
        <v>89</v>
      </c>
      <c r="L101" s="510" t="s">
        <v>430</v>
      </c>
      <c r="M101" s="502"/>
      <c r="N101" s="503"/>
      <c r="P101" s="509">
        <v>89</v>
      </c>
      <c r="Q101" s="510" t="s">
        <v>430</v>
      </c>
      <c r="R101" s="502"/>
      <c r="S101" s="503"/>
    </row>
    <row r="102" spans="1:19">
      <c r="A102" s="509">
        <v>90</v>
      </c>
      <c r="B102" s="510" t="s">
        <v>431</v>
      </c>
      <c r="C102" s="502"/>
      <c r="D102" s="503"/>
      <c r="E102" s="502"/>
      <c r="F102" s="509">
        <v>90</v>
      </c>
      <c r="G102" s="510" t="s">
        <v>431</v>
      </c>
      <c r="H102" s="502"/>
      <c r="I102" s="503"/>
      <c r="K102" s="509">
        <v>90</v>
      </c>
      <c r="L102" s="510" t="s">
        <v>431</v>
      </c>
      <c r="M102" s="502"/>
      <c r="N102" s="503"/>
      <c r="P102" s="509">
        <v>90</v>
      </c>
      <c r="Q102" s="510" t="s">
        <v>431</v>
      </c>
      <c r="R102" s="502"/>
      <c r="S102" s="503"/>
    </row>
    <row r="103" spans="1:19">
      <c r="A103" s="509">
        <v>91</v>
      </c>
      <c r="B103" s="510" t="s">
        <v>432</v>
      </c>
      <c r="C103" s="502"/>
      <c r="D103" s="503"/>
      <c r="E103" s="502"/>
      <c r="F103" s="509">
        <v>91</v>
      </c>
      <c r="G103" s="510" t="s">
        <v>432</v>
      </c>
      <c r="H103" s="502"/>
      <c r="I103" s="503"/>
      <c r="K103" s="509">
        <v>91</v>
      </c>
      <c r="L103" s="510" t="s">
        <v>432</v>
      </c>
      <c r="M103" s="502"/>
      <c r="N103" s="503"/>
      <c r="P103" s="509">
        <v>91</v>
      </c>
      <c r="Q103" s="510" t="s">
        <v>432</v>
      </c>
      <c r="R103" s="502"/>
      <c r="S103" s="503"/>
    </row>
    <row r="104" spans="1:19">
      <c r="A104" s="509">
        <v>92</v>
      </c>
      <c r="B104" s="510" t="s">
        <v>433</v>
      </c>
      <c r="C104" s="502"/>
      <c r="D104" s="503"/>
      <c r="E104" s="502"/>
      <c r="F104" s="509">
        <v>92</v>
      </c>
      <c r="G104" s="510" t="s">
        <v>433</v>
      </c>
      <c r="H104" s="502"/>
      <c r="I104" s="503"/>
      <c r="K104" s="509">
        <v>92</v>
      </c>
      <c r="L104" s="510" t="s">
        <v>433</v>
      </c>
      <c r="M104" s="502"/>
      <c r="N104" s="503"/>
      <c r="P104" s="509">
        <v>92</v>
      </c>
      <c r="Q104" s="510" t="s">
        <v>433</v>
      </c>
      <c r="R104" s="502"/>
      <c r="S104" s="503"/>
    </row>
    <row r="105" spans="1:19">
      <c r="A105" s="509">
        <v>93</v>
      </c>
      <c r="B105" s="510" t="s">
        <v>434</v>
      </c>
      <c r="C105" s="502"/>
      <c r="D105" s="503"/>
      <c r="E105" s="502"/>
      <c r="F105" s="509">
        <v>93</v>
      </c>
      <c r="G105" s="510" t="s">
        <v>434</v>
      </c>
      <c r="H105" s="502"/>
      <c r="I105" s="503"/>
      <c r="K105" s="509">
        <v>93</v>
      </c>
      <c r="L105" s="510" t="s">
        <v>434</v>
      </c>
      <c r="M105" s="502"/>
      <c r="N105" s="503"/>
      <c r="P105" s="509">
        <v>93</v>
      </c>
      <c r="Q105" s="510" t="s">
        <v>434</v>
      </c>
      <c r="R105" s="502"/>
      <c r="S105" s="503"/>
    </row>
    <row r="106" spans="1:19">
      <c r="A106" s="509">
        <v>94</v>
      </c>
      <c r="B106" s="510" t="s">
        <v>435</v>
      </c>
      <c r="C106" s="502"/>
      <c r="D106" s="503"/>
      <c r="E106" s="502"/>
      <c r="F106" s="509">
        <v>94</v>
      </c>
      <c r="G106" s="510" t="s">
        <v>435</v>
      </c>
      <c r="H106" s="502"/>
      <c r="I106" s="503"/>
      <c r="K106" s="509">
        <v>94</v>
      </c>
      <c r="L106" s="510" t="s">
        <v>435</v>
      </c>
      <c r="M106" s="502"/>
      <c r="N106" s="503"/>
      <c r="P106" s="509">
        <v>94</v>
      </c>
      <c r="Q106" s="510" t="s">
        <v>435</v>
      </c>
      <c r="R106" s="502"/>
      <c r="S106" s="503"/>
    </row>
    <row r="107" spans="1:19">
      <c r="A107" s="509">
        <v>95</v>
      </c>
      <c r="B107" s="510" t="s">
        <v>436</v>
      </c>
      <c r="C107" s="502"/>
      <c r="D107" s="503"/>
      <c r="E107" s="502"/>
      <c r="F107" s="509">
        <v>95</v>
      </c>
      <c r="G107" s="510" t="s">
        <v>436</v>
      </c>
      <c r="H107" s="502"/>
      <c r="I107" s="503"/>
      <c r="K107" s="509">
        <v>95</v>
      </c>
      <c r="L107" s="510" t="s">
        <v>436</v>
      </c>
      <c r="M107" s="502"/>
      <c r="N107" s="503"/>
      <c r="P107" s="509">
        <v>95</v>
      </c>
      <c r="Q107" s="510" t="s">
        <v>436</v>
      </c>
      <c r="R107" s="502"/>
      <c r="S107" s="503"/>
    </row>
    <row r="108" spans="1:19">
      <c r="A108" s="509">
        <v>96</v>
      </c>
      <c r="B108" s="510" t="s">
        <v>437</v>
      </c>
      <c r="C108" s="502"/>
      <c r="D108" s="503"/>
      <c r="E108" s="502"/>
      <c r="F108" s="509">
        <v>96</v>
      </c>
      <c r="G108" s="510" t="s">
        <v>437</v>
      </c>
      <c r="H108" s="502"/>
      <c r="I108" s="503"/>
      <c r="K108" s="509">
        <v>96</v>
      </c>
      <c r="L108" s="510" t="s">
        <v>437</v>
      </c>
      <c r="M108" s="502"/>
      <c r="N108" s="503"/>
      <c r="P108" s="509">
        <v>96</v>
      </c>
      <c r="Q108" s="510" t="s">
        <v>437</v>
      </c>
      <c r="R108" s="502"/>
      <c r="S108" s="503"/>
    </row>
    <row r="109" spans="1:19">
      <c r="A109" s="509">
        <v>97</v>
      </c>
      <c r="B109" s="510" t="s">
        <v>438</v>
      </c>
      <c r="C109" s="502"/>
      <c r="D109" s="503"/>
      <c r="E109" s="502"/>
      <c r="F109" s="509">
        <v>97</v>
      </c>
      <c r="G109" s="510" t="s">
        <v>438</v>
      </c>
      <c r="H109" s="502"/>
      <c r="I109" s="503"/>
      <c r="K109" s="509">
        <v>97</v>
      </c>
      <c r="L109" s="510" t="s">
        <v>438</v>
      </c>
      <c r="M109" s="502"/>
      <c r="N109" s="503"/>
      <c r="P109" s="509">
        <v>97</v>
      </c>
      <c r="Q109" s="510" t="s">
        <v>438</v>
      </c>
      <c r="R109" s="502"/>
      <c r="S109" s="503"/>
    </row>
    <row r="110" spans="1:19">
      <c r="A110" s="509">
        <v>98</v>
      </c>
      <c r="B110" s="510" t="s">
        <v>439</v>
      </c>
      <c r="C110" s="502"/>
      <c r="D110" s="503"/>
      <c r="E110" s="502"/>
      <c r="F110" s="509">
        <v>98</v>
      </c>
      <c r="G110" s="510" t="s">
        <v>439</v>
      </c>
      <c r="H110" s="502"/>
      <c r="I110" s="503"/>
      <c r="K110" s="509">
        <v>98</v>
      </c>
      <c r="L110" s="510" t="s">
        <v>439</v>
      </c>
      <c r="M110" s="502"/>
      <c r="N110" s="503"/>
      <c r="P110" s="509">
        <v>98</v>
      </c>
      <c r="Q110" s="510" t="s">
        <v>439</v>
      </c>
      <c r="R110" s="502"/>
      <c r="S110" s="503"/>
    </row>
    <row r="111" spans="1:19">
      <c r="A111" s="509">
        <v>99</v>
      </c>
      <c r="B111" s="510" t="s">
        <v>440</v>
      </c>
      <c r="C111" s="502"/>
      <c r="D111" s="503"/>
      <c r="E111" s="502"/>
      <c r="F111" s="509">
        <v>99</v>
      </c>
      <c r="G111" s="510" t="s">
        <v>440</v>
      </c>
      <c r="H111" s="502"/>
      <c r="I111" s="503"/>
      <c r="K111" s="509">
        <v>99</v>
      </c>
      <c r="L111" s="510" t="s">
        <v>440</v>
      </c>
      <c r="M111" s="502"/>
      <c r="N111" s="503"/>
      <c r="P111" s="509">
        <v>99</v>
      </c>
      <c r="Q111" s="510" t="s">
        <v>440</v>
      </c>
      <c r="R111" s="502"/>
      <c r="S111" s="503"/>
    </row>
    <row r="112" spans="1:19" ht="13.5" thickBot="1">
      <c r="A112" s="511">
        <v>100</v>
      </c>
      <c r="B112" s="512" t="s">
        <v>441</v>
      </c>
      <c r="C112" s="513"/>
      <c r="D112" s="514"/>
      <c r="E112" s="502"/>
      <c r="F112" s="511">
        <v>100</v>
      </c>
      <c r="G112" s="512" t="s">
        <v>441</v>
      </c>
      <c r="H112" s="513"/>
      <c r="I112" s="514"/>
      <c r="K112" s="511">
        <v>100</v>
      </c>
      <c r="L112" s="512" t="s">
        <v>441</v>
      </c>
      <c r="M112" s="513"/>
      <c r="N112" s="514"/>
      <c r="P112" s="511">
        <v>100</v>
      </c>
      <c r="Q112" s="512" t="s">
        <v>441</v>
      </c>
      <c r="R112" s="513"/>
      <c r="S112" s="514"/>
    </row>
    <row r="118" spans="1:4">
      <c r="A118" s="526" t="s">
        <v>447</v>
      </c>
    </row>
    <row r="119" spans="1:4" ht="13.5" thickBot="1"/>
    <row r="120" spans="1:4" ht="13.5" thickBot="1">
      <c r="A120" s="515"/>
      <c r="B120" s="516"/>
      <c r="C120" s="516"/>
      <c r="D120" s="517"/>
    </row>
    <row r="121" spans="1:4" ht="13.5" thickBot="1">
      <c r="A121" s="519"/>
      <c r="D121" s="520"/>
    </row>
    <row r="122" spans="1:4" ht="15.75" thickBot="1">
      <c r="A122" s="985" t="e">
        <v>#REF!</v>
      </c>
      <c r="B122" s="986"/>
      <c r="C122" s="499"/>
      <c r="D122" s="500"/>
    </row>
    <row r="123" spans="1:4">
      <c r="A123" s="979"/>
      <c r="B123" s="980"/>
      <c r="C123" s="499"/>
      <c r="D123" s="500"/>
    </row>
    <row r="124" spans="1:4">
      <c r="A124" s="501"/>
      <c r="B124" s="502"/>
      <c r="C124" s="502"/>
      <c r="D124" s="503"/>
    </row>
    <row r="125" spans="1:4">
      <c r="A125" s="987" t="e">
        <f>IF(OR((A122&gt;9999999999),(A122&lt;0)),"Invalid Entry - More than 1000 crore OR -ve value",IF(A122=0, "",+CONCATENATE(U121,B132,D132,B131,D131,B130,D130,B129,D129,B128,D128,B127," Only")))</f>
        <v>#REF!</v>
      </c>
      <c r="B125" s="988"/>
      <c r="C125" s="988"/>
      <c r="D125" s="989"/>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342</v>
      </c>
      <c r="C134" s="502"/>
      <c r="D134" s="503"/>
    </row>
    <row r="135" spans="1:4">
      <c r="A135" s="509">
        <v>2</v>
      </c>
      <c r="B135" s="510" t="s">
        <v>343</v>
      </c>
      <c r="C135" s="502"/>
      <c r="D135" s="503"/>
    </row>
    <row r="136" spans="1:4">
      <c r="A136" s="509">
        <v>3</v>
      </c>
      <c r="B136" s="510" t="s">
        <v>344</v>
      </c>
      <c r="C136" s="502"/>
      <c r="D136" s="503"/>
    </row>
    <row r="137" spans="1:4">
      <c r="A137" s="509">
        <v>4</v>
      </c>
      <c r="B137" s="510" t="s">
        <v>345</v>
      </c>
      <c r="C137" s="502"/>
      <c r="D137" s="503"/>
    </row>
    <row r="138" spans="1:4">
      <c r="A138" s="509">
        <v>5</v>
      </c>
      <c r="B138" s="510" t="s">
        <v>346</v>
      </c>
      <c r="C138" s="502"/>
      <c r="D138" s="503"/>
    </row>
    <row r="139" spans="1:4">
      <c r="A139" s="509">
        <v>6</v>
      </c>
      <c r="B139" s="510" t="s">
        <v>347</v>
      </c>
      <c r="C139" s="502"/>
      <c r="D139" s="503"/>
    </row>
    <row r="140" spans="1:4">
      <c r="A140" s="509">
        <v>7</v>
      </c>
      <c r="B140" s="510" t="s">
        <v>348</v>
      </c>
      <c r="C140" s="502"/>
      <c r="D140" s="503"/>
    </row>
    <row r="141" spans="1:4">
      <c r="A141" s="509">
        <v>8</v>
      </c>
      <c r="B141" s="510" t="s">
        <v>349</v>
      </c>
      <c r="C141" s="502"/>
      <c r="D141" s="503"/>
    </row>
    <row r="142" spans="1:4">
      <c r="A142" s="509">
        <v>9</v>
      </c>
      <c r="B142" s="510" t="s">
        <v>350</v>
      </c>
      <c r="C142" s="502"/>
      <c r="D142" s="503"/>
    </row>
    <row r="143" spans="1:4">
      <c r="A143" s="509">
        <v>10</v>
      </c>
      <c r="B143" s="510" t="s">
        <v>351</v>
      </c>
      <c r="C143" s="502"/>
      <c r="D143" s="503"/>
    </row>
    <row r="144" spans="1:4">
      <c r="A144" s="509">
        <v>11</v>
      </c>
      <c r="B144" s="510" t="s">
        <v>352</v>
      </c>
      <c r="C144" s="502"/>
      <c r="D144" s="503"/>
    </row>
    <row r="145" spans="1:4">
      <c r="A145" s="509">
        <v>12</v>
      </c>
      <c r="B145" s="510" t="s">
        <v>353</v>
      </c>
      <c r="C145" s="502"/>
      <c r="D145" s="503"/>
    </row>
    <row r="146" spans="1:4">
      <c r="A146" s="509">
        <v>13</v>
      </c>
      <c r="B146" s="510" t="s">
        <v>354</v>
      </c>
      <c r="C146" s="502"/>
      <c r="D146" s="503"/>
    </row>
    <row r="147" spans="1:4">
      <c r="A147" s="509">
        <v>14</v>
      </c>
      <c r="B147" s="510" t="s">
        <v>355</v>
      </c>
      <c r="C147" s="502"/>
      <c r="D147" s="503"/>
    </row>
    <row r="148" spans="1:4">
      <c r="A148" s="509">
        <v>15</v>
      </c>
      <c r="B148" s="510" t="s">
        <v>356</v>
      </c>
      <c r="C148" s="502"/>
      <c r="D148" s="503"/>
    </row>
    <row r="149" spans="1:4">
      <c r="A149" s="509">
        <v>16</v>
      </c>
      <c r="B149" s="510" t="s">
        <v>357</v>
      </c>
      <c r="C149" s="502"/>
      <c r="D149" s="503"/>
    </row>
    <row r="150" spans="1:4">
      <c r="A150" s="509">
        <v>17</v>
      </c>
      <c r="B150" s="510" t="s">
        <v>358</v>
      </c>
      <c r="C150" s="502"/>
      <c r="D150" s="503"/>
    </row>
    <row r="151" spans="1:4">
      <c r="A151" s="509">
        <v>18</v>
      </c>
      <c r="B151" s="510" t="s">
        <v>359</v>
      </c>
      <c r="C151" s="502"/>
      <c r="D151" s="503"/>
    </row>
    <row r="152" spans="1:4">
      <c r="A152" s="509">
        <v>19</v>
      </c>
      <c r="B152" s="510" t="s">
        <v>360</v>
      </c>
      <c r="C152" s="502"/>
      <c r="D152" s="503"/>
    </row>
    <row r="153" spans="1:4">
      <c r="A153" s="509">
        <v>20</v>
      </c>
      <c r="B153" s="510" t="s">
        <v>361</v>
      </c>
      <c r="C153" s="502"/>
      <c r="D153" s="503"/>
    </row>
    <row r="154" spans="1:4">
      <c r="A154" s="509">
        <v>21</v>
      </c>
      <c r="B154" s="510" t="s">
        <v>362</v>
      </c>
      <c r="C154" s="502"/>
      <c r="D154" s="503"/>
    </row>
    <row r="155" spans="1:4">
      <c r="A155" s="509">
        <v>22</v>
      </c>
      <c r="B155" s="510" t="s">
        <v>363</v>
      </c>
      <c r="C155" s="502"/>
      <c r="D155" s="503"/>
    </row>
    <row r="156" spans="1:4">
      <c r="A156" s="509">
        <v>23</v>
      </c>
      <c r="B156" s="510" t="s">
        <v>364</v>
      </c>
      <c r="C156" s="502"/>
      <c r="D156" s="503"/>
    </row>
    <row r="157" spans="1:4">
      <c r="A157" s="509">
        <v>24</v>
      </c>
      <c r="B157" s="510" t="s">
        <v>365</v>
      </c>
      <c r="C157" s="502"/>
      <c r="D157" s="503"/>
    </row>
    <row r="158" spans="1:4">
      <c r="A158" s="509">
        <v>25</v>
      </c>
      <c r="B158" s="510" t="s">
        <v>366</v>
      </c>
      <c r="C158" s="502"/>
      <c r="D158" s="503"/>
    </row>
    <row r="159" spans="1:4">
      <c r="A159" s="509">
        <v>26</v>
      </c>
      <c r="B159" s="510" t="s">
        <v>367</v>
      </c>
      <c r="C159" s="502"/>
      <c r="D159" s="503"/>
    </row>
    <row r="160" spans="1:4">
      <c r="A160" s="509">
        <v>27</v>
      </c>
      <c r="B160" s="510" t="s">
        <v>368</v>
      </c>
      <c r="C160" s="502"/>
      <c r="D160" s="503"/>
    </row>
    <row r="161" spans="1:4">
      <c r="A161" s="509">
        <v>28</v>
      </c>
      <c r="B161" s="510" t="s">
        <v>369</v>
      </c>
      <c r="C161" s="502"/>
      <c r="D161" s="503"/>
    </row>
    <row r="162" spans="1:4">
      <c r="A162" s="509">
        <v>29</v>
      </c>
      <c r="B162" s="510" t="s">
        <v>370</v>
      </c>
      <c r="C162" s="502"/>
      <c r="D162" s="503"/>
    </row>
    <row r="163" spans="1:4">
      <c r="A163" s="509">
        <v>30</v>
      </c>
      <c r="B163" s="510" t="s">
        <v>371</v>
      </c>
      <c r="C163" s="502"/>
      <c r="D163" s="503"/>
    </row>
    <row r="164" spans="1:4">
      <c r="A164" s="509">
        <v>31</v>
      </c>
      <c r="B164" s="510" t="s">
        <v>372</v>
      </c>
      <c r="C164" s="502"/>
      <c r="D164" s="503"/>
    </row>
    <row r="165" spans="1:4">
      <c r="A165" s="509">
        <v>32</v>
      </c>
      <c r="B165" s="510" t="s">
        <v>373</v>
      </c>
      <c r="C165" s="502"/>
      <c r="D165" s="503"/>
    </row>
    <row r="166" spans="1:4">
      <c r="A166" s="509">
        <v>33</v>
      </c>
      <c r="B166" s="510" t="s">
        <v>374</v>
      </c>
      <c r="C166" s="502"/>
      <c r="D166" s="503"/>
    </row>
    <row r="167" spans="1:4">
      <c r="A167" s="509">
        <v>34</v>
      </c>
      <c r="B167" s="510" t="s">
        <v>375</v>
      </c>
      <c r="C167" s="502"/>
      <c r="D167" s="503"/>
    </row>
    <row r="168" spans="1:4">
      <c r="A168" s="509">
        <v>35</v>
      </c>
      <c r="B168" s="510" t="s">
        <v>376</v>
      </c>
      <c r="C168" s="502"/>
      <c r="D168" s="503"/>
    </row>
    <row r="169" spans="1:4">
      <c r="A169" s="509">
        <v>36</v>
      </c>
      <c r="B169" s="510" t="s">
        <v>377</v>
      </c>
      <c r="C169" s="502"/>
      <c r="D169" s="503"/>
    </row>
    <row r="170" spans="1:4">
      <c r="A170" s="509">
        <v>37</v>
      </c>
      <c r="B170" s="510" t="s">
        <v>378</v>
      </c>
      <c r="C170" s="502"/>
      <c r="D170" s="503"/>
    </row>
    <row r="171" spans="1:4">
      <c r="A171" s="509">
        <v>38</v>
      </c>
      <c r="B171" s="510" t="s">
        <v>379</v>
      </c>
      <c r="C171" s="502"/>
      <c r="D171" s="503"/>
    </row>
    <row r="172" spans="1:4">
      <c r="A172" s="509">
        <v>39</v>
      </c>
      <c r="B172" s="510" t="s">
        <v>380</v>
      </c>
      <c r="C172" s="502"/>
      <c r="D172" s="503"/>
    </row>
    <row r="173" spans="1:4">
      <c r="A173" s="509">
        <v>40</v>
      </c>
      <c r="B173" s="510" t="s">
        <v>381</v>
      </c>
      <c r="C173" s="502"/>
      <c r="D173" s="503"/>
    </row>
    <row r="174" spans="1:4">
      <c r="A174" s="509">
        <v>41</v>
      </c>
      <c r="B174" s="510" t="s">
        <v>382</v>
      </c>
      <c r="C174" s="502"/>
      <c r="D174" s="503"/>
    </row>
    <row r="175" spans="1:4">
      <c r="A175" s="509">
        <v>42</v>
      </c>
      <c r="B175" s="510" t="s">
        <v>383</v>
      </c>
      <c r="C175" s="502"/>
      <c r="D175" s="503"/>
    </row>
    <row r="176" spans="1:4">
      <c r="A176" s="509">
        <v>43</v>
      </c>
      <c r="B176" s="510" t="s">
        <v>384</v>
      </c>
      <c r="C176" s="502"/>
      <c r="D176" s="503"/>
    </row>
    <row r="177" spans="1:4">
      <c r="A177" s="509">
        <v>44</v>
      </c>
      <c r="B177" s="510" t="s">
        <v>385</v>
      </c>
      <c r="C177" s="502"/>
      <c r="D177" s="503"/>
    </row>
    <row r="178" spans="1:4">
      <c r="A178" s="509">
        <v>45</v>
      </c>
      <c r="B178" s="510" t="s">
        <v>386</v>
      </c>
      <c r="C178" s="502"/>
      <c r="D178" s="503"/>
    </row>
    <row r="179" spans="1:4">
      <c r="A179" s="509">
        <v>46</v>
      </c>
      <c r="B179" s="510" t="s">
        <v>387</v>
      </c>
      <c r="C179" s="502"/>
      <c r="D179" s="503"/>
    </row>
    <row r="180" spans="1:4">
      <c r="A180" s="509">
        <v>47</v>
      </c>
      <c r="B180" s="510" t="s">
        <v>388</v>
      </c>
      <c r="C180" s="502"/>
      <c r="D180" s="503"/>
    </row>
    <row r="181" spans="1:4">
      <c r="A181" s="509">
        <v>48</v>
      </c>
      <c r="B181" s="510" t="s">
        <v>389</v>
      </c>
      <c r="C181" s="502"/>
      <c r="D181" s="503"/>
    </row>
    <row r="182" spans="1:4">
      <c r="A182" s="509">
        <v>49</v>
      </c>
      <c r="B182" s="510" t="s">
        <v>390</v>
      </c>
      <c r="C182" s="502"/>
      <c r="D182" s="503"/>
    </row>
    <row r="183" spans="1:4">
      <c r="A183" s="509">
        <v>50</v>
      </c>
      <c r="B183" s="510" t="s">
        <v>391</v>
      </c>
      <c r="C183" s="502"/>
      <c r="D183" s="503"/>
    </row>
    <row r="184" spans="1:4">
      <c r="A184" s="509">
        <v>51</v>
      </c>
      <c r="B184" s="510" t="s">
        <v>392</v>
      </c>
      <c r="C184" s="502"/>
      <c r="D184" s="503"/>
    </row>
    <row r="185" spans="1:4">
      <c r="A185" s="509">
        <v>52</v>
      </c>
      <c r="B185" s="510" t="s">
        <v>393</v>
      </c>
      <c r="C185" s="502"/>
      <c r="D185" s="503"/>
    </row>
    <row r="186" spans="1:4">
      <c r="A186" s="509">
        <v>53</v>
      </c>
      <c r="B186" s="510" t="s">
        <v>394</v>
      </c>
      <c r="C186" s="502"/>
      <c r="D186" s="503"/>
    </row>
    <row r="187" spans="1:4">
      <c r="A187" s="509">
        <v>54</v>
      </c>
      <c r="B187" s="510" t="s">
        <v>395</v>
      </c>
      <c r="C187" s="502"/>
      <c r="D187" s="503"/>
    </row>
    <row r="188" spans="1:4">
      <c r="A188" s="509">
        <v>55</v>
      </c>
      <c r="B188" s="510" t="s">
        <v>396</v>
      </c>
      <c r="C188" s="502"/>
      <c r="D188" s="503"/>
    </row>
    <row r="189" spans="1:4">
      <c r="A189" s="509">
        <v>56</v>
      </c>
      <c r="B189" s="510" t="s">
        <v>397</v>
      </c>
      <c r="C189" s="502"/>
      <c r="D189" s="503"/>
    </row>
    <row r="190" spans="1:4">
      <c r="A190" s="509">
        <v>57</v>
      </c>
      <c r="B190" s="510" t="s">
        <v>398</v>
      </c>
      <c r="C190" s="502"/>
      <c r="D190" s="503"/>
    </row>
    <row r="191" spans="1:4">
      <c r="A191" s="509">
        <v>58</v>
      </c>
      <c r="B191" s="510" t="s">
        <v>399</v>
      </c>
      <c r="C191" s="502"/>
      <c r="D191" s="503"/>
    </row>
    <row r="192" spans="1:4">
      <c r="A192" s="509">
        <v>59</v>
      </c>
      <c r="B192" s="510" t="s">
        <v>400</v>
      </c>
      <c r="C192" s="502"/>
      <c r="D192" s="503"/>
    </row>
    <row r="193" spans="1:4">
      <c r="A193" s="509">
        <v>60</v>
      </c>
      <c r="B193" s="510" t="s">
        <v>401</v>
      </c>
      <c r="C193" s="502"/>
      <c r="D193" s="503"/>
    </row>
    <row r="194" spans="1:4">
      <c r="A194" s="509">
        <v>61</v>
      </c>
      <c r="B194" s="510" t="s">
        <v>402</v>
      </c>
      <c r="C194" s="502"/>
      <c r="D194" s="503"/>
    </row>
    <row r="195" spans="1:4">
      <c r="A195" s="509">
        <v>62</v>
      </c>
      <c r="B195" s="510" t="s">
        <v>403</v>
      </c>
      <c r="C195" s="502"/>
      <c r="D195" s="503"/>
    </row>
    <row r="196" spans="1:4">
      <c r="A196" s="509">
        <v>63</v>
      </c>
      <c r="B196" s="510" t="s">
        <v>404</v>
      </c>
      <c r="C196" s="502"/>
      <c r="D196" s="503"/>
    </row>
    <row r="197" spans="1:4">
      <c r="A197" s="509">
        <v>64</v>
      </c>
      <c r="B197" s="510" t="s">
        <v>405</v>
      </c>
      <c r="C197" s="502"/>
      <c r="D197" s="503"/>
    </row>
    <row r="198" spans="1:4">
      <c r="A198" s="509">
        <v>65</v>
      </c>
      <c r="B198" s="510" t="s">
        <v>406</v>
      </c>
      <c r="C198" s="502"/>
      <c r="D198" s="503"/>
    </row>
    <row r="199" spans="1:4">
      <c r="A199" s="509">
        <v>66</v>
      </c>
      <c r="B199" s="510" t="s">
        <v>407</v>
      </c>
      <c r="C199" s="502"/>
      <c r="D199" s="503"/>
    </row>
    <row r="200" spans="1:4">
      <c r="A200" s="509">
        <v>67</v>
      </c>
      <c r="B200" s="510" t="s">
        <v>408</v>
      </c>
      <c r="C200" s="502"/>
      <c r="D200" s="503"/>
    </row>
    <row r="201" spans="1:4">
      <c r="A201" s="509">
        <v>68</v>
      </c>
      <c r="B201" s="510" t="s">
        <v>409</v>
      </c>
      <c r="C201" s="502"/>
      <c r="D201" s="503"/>
    </row>
    <row r="202" spans="1:4">
      <c r="A202" s="509">
        <v>69</v>
      </c>
      <c r="B202" s="510" t="s">
        <v>410</v>
      </c>
      <c r="C202" s="502"/>
      <c r="D202" s="503"/>
    </row>
    <row r="203" spans="1:4">
      <c r="A203" s="509">
        <v>70</v>
      </c>
      <c r="B203" s="510" t="s">
        <v>411</v>
      </c>
      <c r="C203" s="502"/>
      <c r="D203" s="503"/>
    </row>
    <row r="204" spans="1:4">
      <c r="A204" s="509">
        <v>71</v>
      </c>
      <c r="B204" s="510" t="s">
        <v>412</v>
      </c>
      <c r="C204" s="502"/>
      <c r="D204" s="503"/>
    </row>
    <row r="205" spans="1:4">
      <c r="A205" s="509">
        <v>72</v>
      </c>
      <c r="B205" s="510" t="s">
        <v>413</v>
      </c>
      <c r="C205" s="502"/>
      <c r="D205" s="503"/>
    </row>
    <row r="206" spans="1:4">
      <c r="A206" s="509">
        <v>73</v>
      </c>
      <c r="B206" s="510" t="s">
        <v>414</v>
      </c>
      <c r="C206" s="502"/>
      <c r="D206" s="503"/>
    </row>
    <row r="207" spans="1:4">
      <c r="A207" s="509">
        <v>74</v>
      </c>
      <c r="B207" s="510" t="s">
        <v>415</v>
      </c>
      <c r="C207" s="502"/>
      <c r="D207" s="503"/>
    </row>
    <row r="208" spans="1:4">
      <c r="A208" s="509">
        <v>75</v>
      </c>
      <c r="B208" s="510" t="s">
        <v>416</v>
      </c>
      <c r="C208" s="502"/>
      <c r="D208" s="503"/>
    </row>
    <row r="209" spans="1:4">
      <c r="A209" s="509">
        <v>76</v>
      </c>
      <c r="B209" s="510" t="s">
        <v>417</v>
      </c>
      <c r="C209" s="502"/>
      <c r="D209" s="503"/>
    </row>
    <row r="210" spans="1:4">
      <c r="A210" s="509">
        <v>77</v>
      </c>
      <c r="B210" s="510" t="s">
        <v>418</v>
      </c>
      <c r="C210" s="502"/>
      <c r="D210" s="503"/>
    </row>
    <row r="211" spans="1:4">
      <c r="A211" s="509">
        <v>78</v>
      </c>
      <c r="B211" s="510" t="s">
        <v>419</v>
      </c>
      <c r="C211" s="502"/>
      <c r="D211" s="503"/>
    </row>
    <row r="212" spans="1:4">
      <c r="A212" s="509">
        <v>79</v>
      </c>
      <c r="B212" s="510" t="s">
        <v>420</v>
      </c>
      <c r="C212" s="502"/>
      <c r="D212" s="503"/>
    </row>
    <row r="213" spans="1:4">
      <c r="A213" s="509">
        <v>80</v>
      </c>
      <c r="B213" s="510" t="s">
        <v>421</v>
      </c>
      <c r="C213" s="502"/>
      <c r="D213" s="503"/>
    </row>
    <row r="214" spans="1:4">
      <c r="A214" s="509">
        <v>81</v>
      </c>
      <c r="B214" s="510" t="s">
        <v>422</v>
      </c>
      <c r="C214" s="502"/>
      <c r="D214" s="503"/>
    </row>
    <row r="215" spans="1:4">
      <c r="A215" s="509">
        <v>82</v>
      </c>
      <c r="B215" s="510" t="s">
        <v>423</v>
      </c>
      <c r="C215" s="502"/>
      <c r="D215" s="503"/>
    </row>
    <row r="216" spans="1:4">
      <c r="A216" s="509">
        <v>83</v>
      </c>
      <c r="B216" s="510" t="s">
        <v>424</v>
      </c>
      <c r="C216" s="502"/>
      <c r="D216" s="503"/>
    </row>
    <row r="217" spans="1:4">
      <c r="A217" s="509">
        <v>84</v>
      </c>
      <c r="B217" s="510" t="s">
        <v>425</v>
      </c>
      <c r="C217" s="502"/>
      <c r="D217" s="503"/>
    </row>
    <row r="218" spans="1:4">
      <c r="A218" s="509">
        <v>85</v>
      </c>
      <c r="B218" s="510" t="s">
        <v>426</v>
      </c>
      <c r="C218" s="502"/>
      <c r="D218" s="503"/>
    </row>
    <row r="219" spans="1:4">
      <c r="A219" s="509">
        <v>86</v>
      </c>
      <c r="B219" s="510" t="s">
        <v>427</v>
      </c>
      <c r="C219" s="502"/>
      <c r="D219" s="503"/>
    </row>
    <row r="220" spans="1:4">
      <c r="A220" s="509">
        <v>87</v>
      </c>
      <c r="B220" s="510" t="s">
        <v>428</v>
      </c>
      <c r="C220" s="502"/>
      <c r="D220" s="503"/>
    </row>
    <row r="221" spans="1:4">
      <c r="A221" s="509">
        <v>88</v>
      </c>
      <c r="B221" s="510" t="s">
        <v>429</v>
      </c>
      <c r="C221" s="502"/>
      <c r="D221" s="503"/>
    </row>
    <row r="222" spans="1:4">
      <c r="A222" s="509">
        <v>89</v>
      </c>
      <c r="B222" s="510" t="s">
        <v>430</v>
      </c>
      <c r="C222" s="502"/>
      <c r="D222" s="503"/>
    </row>
    <row r="223" spans="1:4">
      <c r="A223" s="509">
        <v>90</v>
      </c>
      <c r="B223" s="510" t="s">
        <v>431</v>
      </c>
      <c r="C223" s="502"/>
      <c r="D223" s="503"/>
    </row>
    <row r="224" spans="1:4">
      <c r="A224" s="509">
        <v>91</v>
      </c>
      <c r="B224" s="510" t="s">
        <v>432</v>
      </c>
      <c r="C224" s="502"/>
      <c r="D224" s="503"/>
    </row>
    <row r="225" spans="1:4">
      <c r="A225" s="509">
        <v>92</v>
      </c>
      <c r="B225" s="510" t="s">
        <v>433</v>
      </c>
      <c r="C225" s="502"/>
      <c r="D225" s="503"/>
    </row>
    <row r="226" spans="1:4">
      <c r="A226" s="509">
        <v>93</v>
      </c>
      <c r="B226" s="510" t="s">
        <v>434</v>
      </c>
      <c r="C226" s="502"/>
      <c r="D226" s="503"/>
    </row>
    <row r="227" spans="1:4">
      <c r="A227" s="509">
        <v>94</v>
      </c>
      <c r="B227" s="510" t="s">
        <v>435</v>
      </c>
      <c r="C227" s="502"/>
      <c r="D227" s="503"/>
    </row>
    <row r="228" spans="1:4">
      <c r="A228" s="509">
        <v>95</v>
      </c>
      <c r="B228" s="510" t="s">
        <v>436</v>
      </c>
      <c r="C228" s="502"/>
      <c r="D228" s="503"/>
    </row>
    <row r="229" spans="1:4">
      <c r="A229" s="509">
        <v>96</v>
      </c>
      <c r="B229" s="510" t="s">
        <v>437</v>
      </c>
      <c r="C229" s="502"/>
      <c r="D229" s="503"/>
    </row>
    <row r="230" spans="1:4">
      <c r="A230" s="509">
        <v>97</v>
      </c>
      <c r="B230" s="510" t="s">
        <v>438</v>
      </c>
      <c r="C230" s="502"/>
      <c r="D230" s="503"/>
    </row>
    <row r="231" spans="1:4">
      <c r="A231" s="509">
        <v>98</v>
      </c>
      <c r="B231" s="510" t="s">
        <v>439</v>
      </c>
      <c r="C231" s="502"/>
      <c r="D231" s="503"/>
    </row>
    <row r="232" spans="1:4">
      <c r="A232" s="509">
        <v>99</v>
      </c>
      <c r="B232" s="510" t="s">
        <v>440</v>
      </c>
      <c r="C232" s="502"/>
      <c r="D232" s="503"/>
    </row>
    <row r="233" spans="1:4" ht="13.5" thickBot="1">
      <c r="A233" s="511">
        <v>100</v>
      </c>
      <c r="B233" s="512" t="s">
        <v>441</v>
      </c>
      <c r="C233" s="513"/>
      <c r="D233" s="514"/>
    </row>
  </sheetData>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Akhilesh Kumar Singh {अखिलेश कुमार सिंह}</cp:lastModifiedBy>
  <cp:lastPrinted>2021-09-23T05:06:14Z</cp:lastPrinted>
  <dcterms:created xsi:type="dcterms:W3CDTF">2014-08-12T11:34:40Z</dcterms:created>
  <dcterms:modified xsi:type="dcterms:W3CDTF">2026-06-09T13:02:39Z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