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updateLinks="always" codeName="ThisWorkbook" hidePivotFieldList="1" defaultThemeVersion="124226"/>
  <mc:AlternateContent xmlns:mc="http://schemas.openxmlformats.org/markup-compatibility/2006">
    <mc:Choice Requires="x15">
      <x15ac:absPath xmlns:x15ac="http://schemas.microsoft.com/office/spreadsheetml/2010/11/ac" url="D:\!RHQ-C&amp;M!\1500 O&amp;M\1500-1607 BESS installation (100kW100kWh) at Badarpur &amp; Khlerihat Ss\1500-1607 BESS installation (100kW100kWh) at Badarpur &amp; Khlerihat Ss\Volume-III\"/>
    </mc:Choice>
  </mc:AlternateContent>
  <xr:revisionPtr revIDLastSave="0" documentId="13_ncr:1_{8D1BA34D-9514-4FB5-B203-C4B3E864EACC}" xr6:coauthVersionLast="47" xr6:coauthVersionMax="47" xr10:uidLastSave="{00000000-0000-0000-0000-000000000000}"/>
  <bookViews>
    <workbookView xWindow="-120" yWindow="-120" windowWidth="29040" windowHeight="15720" tabRatio="842" activeTab="5" xr2:uid="{00000000-000D-0000-FFFF-FFFF00000000}"/>
  </bookViews>
  <sheets>
    <sheet name="Basic" sheetId="38" r:id="rId1"/>
    <sheet name="Cover" sheetId="39" state="hidden" r:id="rId2"/>
    <sheet name="Instructions" sheetId="40" r:id="rId3"/>
    <sheet name="Names of Bidder" sheetId="41" r:id="rId4"/>
    <sheet name="Bid Form 2nd Envelope" sheetId="29" r:id="rId5"/>
    <sheet name="Sch-IA" sheetId="37" r:id="rId6"/>
    <sheet name="Sch-IB" sheetId="43" r:id="rId7"/>
    <sheet name="Sch-IC" sheetId="44" r:id="rId8"/>
    <sheet name="Sch-3" sheetId="19" r:id="rId9"/>
  </sheets>
  <definedNames>
    <definedName name="\A" localSheetId="0">#REF!</definedName>
    <definedName name="\A" localSheetId="4">#REF!</definedName>
    <definedName name="\A" localSheetId="1">#REF!</definedName>
    <definedName name="\A" localSheetId="2">#REF!</definedName>
    <definedName name="\A" localSheetId="3">#REF!</definedName>
    <definedName name="\A" localSheetId="5">#REF!</definedName>
    <definedName name="\A" localSheetId="6">#REF!</definedName>
    <definedName name="\A" localSheetId="7">#REF!</definedName>
    <definedName name="\A">#REF!</definedName>
    <definedName name="\B" localSheetId="0">#REF!</definedName>
    <definedName name="\B" localSheetId="4">#REF!</definedName>
    <definedName name="\B" localSheetId="1">#REF!</definedName>
    <definedName name="\B" localSheetId="2">#REF!</definedName>
    <definedName name="\B" localSheetId="3">#REF!</definedName>
    <definedName name="\B" localSheetId="5">#REF!</definedName>
    <definedName name="\B" localSheetId="6">#REF!</definedName>
    <definedName name="\B" localSheetId="7">#REF!</definedName>
    <definedName name="\B">#REF!</definedName>
    <definedName name="\C" localSheetId="0">#REF!</definedName>
    <definedName name="\C" localSheetId="4">#REF!</definedName>
    <definedName name="\C" localSheetId="1">#REF!</definedName>
    <definedName name="\C" localSheetId="2">#REF!</definedName>
    <definedName name="\C" localSheetId="3">#REF!</definedName>
    <definedName name="\C" localSheetId="5">#REF!</definedName>
    <definedName name="\C" localSheetId="6">#REF!</definedName>
    <definedName name="\C" localSheetId="7">#REF!</definedName>
    <definedName name="\C">#REF!</definedName>
    <definedName name="\M" localSheetId="0">#REF!</definedName>
    <definedName name="\M" localSheetId="4">#REF!</definedName>
    <definedName name="\M" localSheetId="1">#REF!</definedName>
    <definedName name="\M" localSheetId="2">#REF!</definedName>
    <definedName name="\M" localSheetId="3">#REF!</definedName>
    <definedName name="\M" localSheetId="5">#REF!</definedName>
    <definedName name="\M" localSheetId="6">#REF!</definedName>
    <definedName name="\M" localSheetId="7">#REF!</definedName>
    <definedName name="\M">#REF!</definedName>
    <definedName name="\N" localSheetId="0">#REF!</definedName>
    <definedName name="\N" localSheetId="4">#REF!</definedName>
    <definedName name="\N" localSheetId="1">#REF!</definedName>
    <definedName name="\N" localSheetId="2">#REF!</definedName>
    <definedName name="\N" localSheetId="3">#REF!</definedName>
    <definedName name="\N" localSheetId="5">#REF!</definedName>
    <definedName name="\N" localSheetId="6">#REF!</definedName>
    <definedName name="\N" localSheetId="7">#REF!</definedName>
    <definedName name="\N">#REF!</definedName>
    <definedName name="\P" localSheetId="0">#REF!</definedName>
    <definedName name="\P" localSheetId="4">#REF!</definedName>
    <definedName name="\P" localSheetId="1">#REF!</definedName>
    <definedName name="\P" localSheetId="2">#REF!</definedName>
    <definedName name="\P" localSheetId="3">#REF!</definedName>
    <definedName name="\P" localSheetId="5">#REF!</definedName>
    <definedName name="\P" localSheetId="6">#REF!</definedName>
    <definedName name="\P" localSheetId="7">#REF!</definedName>
    <definedName name="\P">#REF!</definedName>
    <definedName name="\R" localSheetId="0">#REF!</definedName>
    <definedName name="\R" localSheetId="4">#REF!</definedName>
    <definedName name="\R" localSheetId="1">#REF!</definedName>
    <definedName name="\R" localSheetId="2">#REF!</definedName>
    <definedName name="\R" localSheetId="3">#REF!</definedName>
    <definedName name="\R" localSheetId="5">#REF!</definedName>
    <definedName name="\R" localSheetId="6">#REF!</definedName>
    <definedName name="\R" localSheetId="7">#REF!</definedName>
    <definedName name="\R">#REF!</definedName>
    <definedName name="\U" localSheetId="0">#REF!</definedName>
    <definedName name="\U" localSheetId="4">#REF!</definedName>
    <definedName name="\U" localSheetId="1">#REF!</definedName>
    <definedName name="\U" localSheetId="2">#REF!</definedName>
    <definedName name="\U" localSheetId="3">#REF!</definedName>
    <definedName name="\U" localSheetId="5">#REF!</definedName>
    <definedName name="\U" localSheetId="6">#REF!</definedName>
    <definedName name="\U" localSheetId="7">#REF!</definedName>
    <definedName name="\U">#REF!</definedName>
    <definedName name="\V" localSheetId="0">#REF!</definedName>
    <definedName name="\V" localSheetId="4">#REF!</definedName>
    <definedName name="\V" localSheetId="1">#REF!</definedName>
    <definedName name="\V" localSheetId="2">#REF!</definedName>
    <definedName name="\V" localSheetId="3">#REF!</definedName>
    <definedName name="\V" localSheetId="5">#REF!</definedName>
    <definedName name="\V" localSheetId="6">#REF!</definedName>
    <definedName name="\V" localSheetId="7">#REF!</definedName>
    <definedName name="\V">#REF!</definedName>
    <definedName name="_xlnm._FilterDatabase" localSheetId="5" hidden="1">'Sch-IA'!$A$17:$AX$25</definedName>
    <definedName name="_xlnm._FilterDatabase" localSheetId="6" hidden="1">'Sch-IB'!$A$17:$AT$23</definedName>
    <definedName name="_xlnm._FilterDatabase" localSheetId="7" hidden="1">'Sch-IC'!$A$17:$AX$27</definedName>
    <definedName name="ab" localSheetId="0">#REF!</definedName>
    <definedName name="ab" localSheetId="4">#REF!</definedName>
    <definedName name="ab" localSheetId="1">#REF!</definedName>
    <definedName name="ab" localSheetId="2">#REF!</definedName>
    <definedName name="ab" localSheetId="3">#REF!</definedName>
    <definedName name="ab" localSheetId="5">#REF!</definedName>
    <definedName name="ab" localSheetId="6">#REF!</definedName>
    <definedName name="ab" localSheetId="7">#REF!</definedName>
    <definedName name="ab">#REF!</definedName>
    <definedName name="BL2A">#REF!</definedName>
    <definedName name="BL2A2">#REF!</definedName>
    <definedName name="BL2AA">#REF!</definedName>
    <definedName name="BL2AAA" localSheetId="0">#REF!</definedName>
    <definedName name="BL2AAA">#REF!</definedName>
    <definedName name="BL2B">#REF!</definedName>
    <definedName name="BL2BB">#REF!</definedName>
    <definedName name="BL2BBB" localSheetId="0">#REF!</definedName>
    <definedName name="BL2BBB">#REF!</definedName>
    <definedName name="BL2C">#REF!</definedName>
    <definedName name="BL2CC">#REF!</definedName>
    <definedName name="BL2CCC" localSheetId="0">#REF!</definedName>
    <definedName name="BL2CCC">#REF!</definedName>
    <definedName name="BL3A">#REF!</definedName>
    <definedName name="BL3AA">#REF!</definedName>
    <definedName name="BL3AAA" localSheetId="0">#REF!</definedName>
    <definedName name="BL3AAA">#REF!</definedName>
    <definedName name="BL3B">#REF!</definedName>
    <definedName name="BL3BB">#REF!</definedName>
    <definedName name="BL3BBB" localSheetId="0">#REF!</definedName>
    <definedName name="BL3BBB">#REF!</definedName>
    <definedName name="BL3C">#REF!</definedName>
    <definedName name="BL3CC">#REF!</definedName>
    <definedName name="BL3CCC" localSheetId="0">#REF!</definedName>
    <definedName name="BL3CCC">#REF!</definedName>
    <definedName name="BL4A">#REF!</definedName>
    <definedName name="BL4AA">#REF!</definedName>
    <definedName name="BL4AAA" localSheetId="0">#REF!</definedName>
    <definedName name="BL4AAA">#REF!</definedName>
    <definedName name="BL4B">#REF!</definedName>
    <definedName name="BL4BB">#REF!</definedName>
    <definedName name="BL4BBB" localSheetId="0">#REF!</definedName>
    <definedName name="BL4BBB">#REF!</definedName>
    <definedName name="BL4C">#REF!</definedName>
    <definedName name="BL4CC">#REF!</definedName>
    <definedName name="BL4CCC" localSheetId="0">#REF!</definedName>
    <definedName name="BL4CCC">#REF!</definedName>
    <definedName name="BL5A">#REF!</definedName>
    <definedName name="BL5AA">#REF!</definedName>
    <definedName name="BL5AAA" localSheetId="0">#REF!</definedName>
    <definedName name="BL5AAA">#REF!</definedName>
    <definedName name="BL5B">#REF!</definedName>
    <definedName name="BL5BB">#REF!</definedName>
    <definedName name="BL5BBB" localSheetId="0">#REF!</definedName>
    <definedName name="BL5BBB">#REF!</definedName>
    <definedName name="BL5C">#REF!</definedName>
    <definedName name="BL5CC">#REF!</definedName>
    <definedName name="BL5CCC" localSheetId="0">#REF!</definedName>
    <definedName name="BL5CCC">#REF!</definedName>
    <definedName name="CAPA1">#REF!</definedName>
    <definedName name="CAPA11">#REF!</definedName>
    <definedName name="CAPA111" localSheetId="0">#REF!</definedName>
    <definedName name="CAPA111">#REF!</definedName>
    <definedName name="CAPA2">#REF!</definedName>
    <definedName name="CAPA22">#REF!</definedName>
    <definedName name="CAPA222" localSheetId="0">#REF!</definedName>
    <definedName name="CAPA222">#REF!</definedName>
    <definedName name="CAPA3">#REF!</definedName>
    <definedName name="CAPA33">#REF!</definedName>
    <definedName name="CAPA333" localSheetId="0">#REF!</definedName>
    <definedName name="CAPA333">#REF!</definedName>
    <definedName name="CAPA4">#REF!</definedName>
    <definedName name="CAPA44">#REF!</definedName>
    <definedName name="CAPA444" localSheetId="0">#REF!</definedName>
    <definedName name="CAPA444">#REF!</definedName>
    <definedName name="CAPA7">#REF!</definedName>
    <definedName name="CAPA77">#REF!</definedName>
    <definedName name="CAPA777" localSheetId="0">#REF!</definedName>
    <definedName name="CAPA777">#REF!</definedName>
    <definedName name="LA">#REF!</definedName>
    <definedName name="logo1">"Picture 7"</definedName>
    <definedName name="MANU1">#REF!</definedName>
    <definedName name="MANU11">#REF!</definedName>
    <definedName name="MANU111" localSheetId="0">#REF!</definedName>
    <definedName name="MANU111">#REF!</definedName>
    <definedName name="MANU2">#REF!</definedName>
    <definedName name="MANU22">#REF!</definedName>
    <definedName name="MANU222" localSheetId="0">#REF!</definedName>
    <definedName name="MANU222">#REF!</definedName>
    <definedName name="MANU3">#REF!</definedName>
    <definedName name="MANU33">#REF!</definedName>
    <definedName name="MANU333" localSheetId="0">#REF!</definedName>
    <definedName name="MANU333">#REF!</definedName>
    <definedName name="MANU4">#REF!</definedName>
    <definedName name="MANU44">#REF!</definedName>
    <definedName name="MANU444" localSheetId="0">#REF!</definedName>
    <definedName name="MANU444">#REF!</definedName>
    <definedName name="MANU5">#REF!</definedName>
    <definedName name="MANU55">#REF!</definedName>
    <definedName name="MANU555" localSheetId="0">#REF!</definedName>
    <definedName name="MANU555">#REF!</definedName>
    <definedName name="PATH1">#REF!</definedName>
    <definedName name="PATH11">#REF!</definedName>
    <definedName name="PATH111" localSheetId="0">#REF!</definedName>
    <definedName name="PATH111">#REF!</definedName>
    <definedName name="PATH2">#REF!</definedName>
    <definedName name="PATH22">#REF!</definedName>
    <definedName name="PATH222" localSheetId="0">#REF!</definedName>
    <definedName name="PATH222">#REF!</definedName>
    <definedName name="PATH3">#REF!</definedName>
    <definedName name="PATH33">#REF!</definedName>
    <definedName name="PATH333" localSheetId="0">#REF!</definedName>
    <definedName name="PATH333">#REF!</definedName>
    <definedName name="PATH4">#REF!</definedName>
    <definedName name="PATH44">#REF!</definedName>
    <definedName name="PATH444" localSheetId="0">#REF!</definedName>
    <definedName name="PATH444">#REF!</definedName>
    <definedName name="PATH5">#REF!</definedName>
    <definedName name="PATH55">#REF!</definedName>
    <definedName name="PATH555">#REF!</definedName>
    <definedName name="PATHAR1">#REF!</definedName>
    <definedName name="PATHAR2">#REF!</definedName>
    <definedName name="PATHAR3" localSheetId="0">#REF!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0">#REF!</definedName>
    <definedName name="PATHJV3">#REF!</definedName>
    <definedName name="PATHJV33" localSheetId="0">#REF!</definedName>
    <definedName name="PATHJV33">#REF!</definedName>
    <definedName name="PATHJV333" localSheetId="0">#REF!</definedName>
    <definedName name="PATHJV333">#REF!</definedName>
    <definedName name="PATHJVPR1">#REF!</definedName>
    <definedName name="PATHJVPR11">#REF!</definedName>
    <definedName name="PATHJVPR111" localSheetId="0">#REF!</definedName>
    <definedName name="PATHJVPR111">#REF!</definedName>
    <definedName name="PATHJVPR2">#REF!</definedName>
    <definedName name="PATHJVPR22">#REF!</definedName>
    <definedName name="PATHJVPR222" localSheetId="0">#REF!</definedName>
    <definedName name="PATHJVPR222">#REF!</definedName>
    <definedName name="PATHLA1">#REF!</definedName>
    <definedName name="PATHLA2">#REF!</definedName>
    <definedName name="PATHLA3" localSheetId="0">#REF!</definedName>
    <definedName name="PATHLA3">#REF!</definedName>
    <definedName name="PATHLP1">#REF!</definedName>
    <definedName name="PATHLP2">#REF!</definedName>
    <definedName name="PATHLP3" localSheetId="0">#REF!</definedName>
    <definedName name="PATHLP3">#REF!</definedName>
    <definedName name="PATHPR1">#REF!</definedName>
    <definedName name="PATHPR2">#REF!</definedName>
    <definedName name="_xlnm.Print_Area" localSheetId="0">Basic!$A$1:$B$15</definedName>
    <definedName name="_xlnm.Print_Area" localSheetId="4">'Bid Form 2nd Envelope'!$A$1:$F$65</definedName>
    <definedName name="_xlnm.Print_Area" localSheetId="1">Cover!$A$1:$F$20</definedName>
    <definedName name="_xlnm.Print_Area" localSheetId="2">Instructions!$A$1:$C$13</definedName>
    <definedName name="_xlnm.Print_Area" localSheetId="3">'Names of Bidder'!$B$1:$G$44</definedName>
    <definedName name="_xlnm.Print_Area" localSheetId="8">'Sch-3'!$A$1:$D$29</definedName>
    <definedName name="_xlnm.Print_Area" localSheetId="5">'Sch-IA'!$A$1:$O$29</definedName>
    <definedName name="_xlnm.Print_Area" localSheetId="6">'Sch-IB'!$A$1:$K$27</definedName>
    <definedName name="_xlnm.Print_Area" localSheetId="7">'Sch-IC'!$A$1:$O$35</definedName>
    <definedName name="_xlnm.Print_Titles" localSheetId="8">'Sch-3'!$3:$12</definedName>
    <definedName name="_xlnm.Print_Titles" localSheetId="5">'Sch-IA'!$14:$16</definedName>
    <definedName name="_xlnm.Print_Titles" localSheetId="6">'Sch-IB'!$14:$16</definedName>
    <definedName name="_xlnm.Print_Titles" localSheetId="7">'Sch-IC'!$14:$16</definedName>
    <definedName name="_xlnm.Recorder" localSheetId="0">#REF!</definedName>
    <definedName name="_xlnm.Recorder" localSheetId="4">#REF!</definedName>
    <definedName name="_xlnm.Recorder" localSheetId="1">#REF!</definedName>
    <definedName name="_xlnm.Recorder" localSheetId="2">#REF!</definedName>
    <definedName name="_xlnm.Recorder" localSheetId="3">#REF!</definedName>
    <definedName name="_xlnm.Recorder" localSheetId="5">#REF!</definedName>
    <definedName name="_xlnm.Recorder" localSheetId="6">#REF!</definedName>
    <definedName name="_xlnm.Recorder" localSheetId="7">#REF!</definedName>
    <definedName name="_xlnm.Recorder">#REF!</definedName>
    <definedName name="TEST" localSheetId="0">#REF!</definedName>
    <definedName name="TEST" localSheetId="4">#REF!</definedName>
    <definedName name="TEST" localSheetId="1">#REF!</definedName>
    <definedName name="TEST" localSheetId="2">#REF!</definedName>
    <definedName name="TEST" localSheetId="3">#REF!</definedName>
    <definedName name="TEST" localSheetId="5">#REF!</definedName>
    <definedName name="TEST" localSheetId="6">#REF!</definedName>
    <definedName name="TEST" localSheetId="7">#REF!</definedName>
    <definedName name="TEST">#REF!</definedName>
    <definedName name="TO">#REF!</definedName>
    <definedName name="Z_01ACF2E1_8E61_4459_ABC1_B6C183DEED61_.wvu.PrintArea" localSheetId="4" hidden="1">'Bid Form 2nd Envelope'!$A$1:$F$67</definedName>
    <definedName name="Z_01ACF2E1_8E61_4459_ABC1_B6C183DEED61_.wvu.PrintArea" localSheetId="8" hidden="1">'Sch-3'!$A$1:$D$30</definedName>
    <definedName name="Z_01ACF2E1_8E61_4459_ABC1_B6C183DEED61_.wvu.PrintArea" localSheetId="5" hidden="1">'Sch-IA'!$A$1:$N$22</definedName>
    <definedName name="Z_01ACF2E1_8E61_4459_ABC1_B6C183DEED61_.wvu.PrintArea" localSheetId="6" hidden="1">'Sch-IB'!$A$1:$J$20</definedName>
    <definedName name="Z_01ACF2E1_8E61_4459_ABC1_B6C183DEED61_.wvu.PrintArea" localSheetId="7" hidden="1">'Sch-IC'!$A$1:$N$24</definedName>
    <definedName name="Z_01ACF2E1_8E61_4459_ABC1_B6C183DEED61_.wvu.PrintTitles" localSheetId="8" hidden="1">'Sch-3'!$3:$12</definedName>
    <definedName name="Z_01ACF2E1_8E61_4459_ABC1_B6C183DEED61_.wvu.PrintTitles" localSheetId="5" hidden="1">'Sch-IA'!$14:$16</definedName>
    <definedName name="Z_01ACF2E1_8E61_4459_ABC1_B6C183DEED61_.wvu.PrintTitles" localSheetId="6" hidden="1">'Sch-IB'!$14:$16</definedName>
    <definedName name="Z_01ACF2E1_8E61_4459_ABC1_B6C183DEED61_.wvu.PrintTitles" localSheetId="7" hidden="1">'Sch-IC'!$14:$16</definedName>
    <definedName name="Z_091A6405_72DB_46E0_B81A_EC53A5C58396_.wvu.Cols" localSheetId="5" hidden="1">'Sch-IA'!$S:$S</definedName>
    <definedName name="Z_091A6405_72DB_46E0_B81A_EC53A5C58396_.wvu.Cols" localSheetId="6" hidden="1">'Sch-IB'!$O:$O</definedName>
    <definedName name="Z_091A6405_72DB_46E0_B81A_EC53A5C58396_.wvu.Cols" localSheetId="7" hidden="1">'Sch-IC'!$S:$S</definedName>
    <definedName name="Z_091A6405_72DB_46E0_B81A_EC53A5C58396_.wvu.FilterData" localSheetId="5" hidden="1">'Sch-IA'!#REF!</definedName>
    <definedName name="Z_091A6405_72DB_46E0_B81A_EC53A5C58396_.wvu.FilterData" localSheetId="6" hidden="1">'Sch-IB'!#REF!</definedName>
    <definedName name="Z_091A6405_72DB_46E0_B81A_EC53A5C58396_.wvu.FilterData" localSheetId="7" hidden="1">'Sch-IC'!#REF!</definedName>
    <definedName name="Z_091A6405_72DB_46E0_B81A_EC53A5C58396_.wvu.PrintArea" localSheetId="8" hidden="1">'Sch-3'!$A$1:$D$29</definedName>
    <definedName name="Z_091A6405_72DB_46E0_B81A_EC53A5C58396_.wvu.PrintArea" localSheetId="5" hidden="1">'Sch-IA'!$A$1:$N$22</definedName>
    <definedName name="Z_091A6405_72DB_46E0_B81A_EC53A5C58396_.wvu.PrintArea" localSheetId="6" hidden="1">'Sch-IB'!$A$1:$J$20</definedName>
    <definedName name="Z_091A6405_72DB_46E0_B81A_EC53A5C58396_.wvu.PrintArea" localSheetId="7" hidden="1">'Sch-IC'!$A$1:$N$24</definedName>
    <definedName name="Z_091A6405_72DB_46E0_B81A_EC53A5C58396_.wvu.PrintTitles" localSheetId="8" hidden="1">'Sch-3'!$3:$12</definedName>
    <definedName name="Z_091A6405_72DB_46E0_B81A_EC53A5C58396_.wvu.PrintTitles" localSheetId="5" hidden="1">'Sch-IA'!$14:$16</definedName>
    <definedName name="Z_091A6405_72DB_46E0_B81A_EC53A5C58396_.wvu.PrintTitles" localSheetId="6" hidden="1">'Sch-IB'!$14:$16</definedName>
    <definedName name="Z_091A6405_72DB_46E0_B81A_EC53A5C58396_.wvu.PrintTitles" localSheetId="7" hidden="1">'Sch-IC'!$14:$16</definedName>
    <definedName name="Z_0E3D301D_E03B_4B92_8B58_0C87959E7F62_.wvu.PrintArea" localSheetId="3" hidden="1">'Names of Bidder'!$B$1:$D$44</definedName>
    <definedName name="Z_0E3D301D_E03B_4B92_8B58_0C87959E7F62_.wvu.Rows" localSheetId="3" hidden="1">'Names of Bidder'!$14:$16</definedName>
    <definedName name="Z_0FD57552_2BEC_46C5_9782_073911F63806_.wvu.PrintArea" localSheetId="3" hidden="1">'Names of Bidder'!$B$1:$D$44</definedName>
    <definedName name="Z_0FD57552_2BEC_46C5_9782_073911F63806_.wvu.Rows" localSheetId="3" hidden="1">'Names of Bidder'!$14:$16</definedName>
    <definedName name="Z_14D7F02E_BCCA_4517_ABC7_537FF4AEB67A_.wvu.FilterData" localSheetId="5" hidden="1">'Sch-IA'!#REF!</definedName>
    <definedName name="Z_14D7F02E_BCCA_4517_ABC7_537FF4AEB67A_.wvu.FilterData" localSheetId="6" hidden="1">'Sch-IB'!#REF!</definedName>
    <definedName name="Z_14D7F02E_BCCA_4517_ABC7_537FF4AEB67A_.wvu.FilterData" localSheetId="7" hidden="1">'Sch-IC'!#REF!</definedName>
    <definedName name="Z_14D7F02E_BCCA_4517_ABC7_537FF4AEB67A_.wvu.PrintArea" localSheetId="4" hidden="1">'Bid Form 2nd Envelope'!$A$1:$F$67</definedName>
    <definedName name="Z_14D7F02E_BCCA_4517_ABC7_537FF4AEB67A_.wvu.PrintArea" localSheetId="8" hidden="1">'Sch-3'!$A$1:$D$29</definedName>
    <definedName name="Z_14D7F02E_BCCA_4517_ABC7_537FF4AEB67A_.wvu.PrintArea" localSheetId="5" hidden="1">'Sch-IA'!$A$1:$N$22</definedName>
    <definedName name="Z_14D7F02E_BCCA_4517_ABC7_537FF4AEB67A_.wvu.PrintArea" localSheetId="6" hidden="1">'Sch-IB'!$A$1:$J$20</definedName>
    <definedName name="Z_14D7F02E_BCCA_4517_ABC7_537FF4AEB67A_.wvu.PrintArea" localSheetId="7" hidden="1">'Sch-IC'!$A$1:$N$24</definedName>
    <definedName name="Z_14D7F02E_BCCA_4517_ABC7_537FF4AEB67A_.wvu.PrintTitles" localSheetId="8" hidden="1">'Sch-3'!$3:$12</definedName>
    <definedName name="Z_14D7F02E_BCCA_4517_ABC7_537FF4AEB67A_.wvu.PrintTitles" localSheetId="5" hidden="1">'Sch-IA'!$14:$16</definedName>
    <definedName name="Z_14D7F02E_BCCA_4517_ABC7_537FF4AEB67A_.wvu.PrintTitles" localSheetId="6" hidden="1">'Sch-IB'!$14:$16</definedName>
    <definedName name="Z_14D7F02E_BCCA_4517_ABC7_537FF4AEB67A_.wvu.PrintTitles" localSheetId="7" hidden="1">'Sch-IC'!$14:$16</definedName>
    <definedName name="Z_17F5C48B_526E_48D2_9F97_823D578F9893_.wvu.Cols" localSheetId="4" hidden="1">'Bid Form 2nd Envelope'!$G:$K</definedName>
    <definedName name="Z_17F5C48B_526E_48D2_9F97_823D578F9893_.wvu.PrintArea" localSheetId="4" hidden="1">'Bid Form 2nd Envelope'!$A$1:$F$67</definedName>
    <definedName name="Z_1A69D62F_E881_40D6_8A9A_90D0B2FD17F9_.wvu.Cols" localSheetId="4" hidden="1">'Bid Form 2nd Envelope'!$H:$H,'Bid Form 2nd Envelope'!$Z:$AJ</definedName>
    <definedName name="Z_1A69D62F_E881_40D6_8A9A_90D0B2FD17F9_.wvu.Cols" localSheetId="5" hidden="1">'Sch-IA'!$N:$R,'Sch-IA'!$U:$U</definedName>
    <definedName name="Z_1A69D62F_E881_40D6_8A9A_90D0B2FD17F9_.wvu.Cols" localSheetId="6" hidden="1">'Sch-IB'!$J:$N,'Sch-IB'!$Q:$Q</definedName>
    <definedName name="Z_1A69D62F_E881_40D6_8A9A_90D0B2FD17F9_.wvu.Cols" localSheetId="7" hidden="1">'Sch-IC'!$N:$R,'Sch-IC'!$U:$U</definedName>
    <definedName name="Z_1A69D62F_E881_40D6_8A9A_90D0B2FD17F9_.wvu.FilterData" localSheetId="5" hidden="1">'Sch-IA'!$E$1:$E$129</definedName>
    <definedName name="Z_1A69D62F_E881_40D6_8A9A_90D0B2FD17F9_.wvu.FilterData" localSheetId="6" hidden="1">'Sch-IB'!#REF!</definedName>
    <definedName name="Z_1A69D62F_E881_40D6_8A9A_90D0B2FD17F9_.wvu.FilterData" localSheetId="7" hidden="1">'Sch-IC'!$E$1:$E$135</definedName>
    <definedName name="Z_1A69D62F_E881_40D6_8A9A_90D0B2FD17F9_.wvu.PrintArea" localSheetId="4" hidden="1">'Bid Form 2nd Envelope'!$A$1:$F$65</definedName>
    <definedName name="Z_1A69D62F_E881_40D6_8A9A_90D0B2FD17F9_.wvu.PrintArea" localSheetId="8" hidden="1">'Sch-3'!$A$1:$D$29</definedName>
    <definedName name="Z_1A69D62F_E881_40D6_8A9A_90D0B2FD17F9_.wvu.PrintArea" localSheetId="5" hidden="1">'Sch-IA'!$A$1:$O$29</definedName>
    <definedName name="Z_1A69D62F_E881_40D6_8A9A_90D0B2FD17F9_.wvu.PrintArea" localSheetId="6" hidden="1">'Sch-IB'!$A$1:$K$27</definedName>
    <definedName name="Z_1A69D62F_E881_40D6_8A9A_90D0B2FD17F9_.wvu.PrintArea" localSheetId="7" hidden="1">'Sch-IC'!$A$1:$O$35</definedName>
    <definedName name="Z_1A69D62F_E881_40D6_8A9A_90D0B2FD17F9_.wvu.PrintTitles" localSheetId="8" hidden="1">'Sch-3'!$3:$12</definedName>
    <definedName name="Z_1A69D62F_E881_40D6_8A9A_90D0B2FD17F9_.wvu.PrintTitles" localSheetId="5" hidden="1">'Sch-IA'!$14:$16</definedName>
    <definedName name="Z_1A69D62F_E881_40D6_8A9A_90D0B2FD17F9_.wvu.PrintTitles" localSheetId="6" hidden="1">'Sch-IB'!$14:$16</definedName>
    <definedName name="Z_1A69D62F_E881_40D6_8A9A_90D0B2FD17F9_.wvu.PrintTitles" localSheetId="7" hidden="1">'Sch-IC'!$14:$16</definedName>
    <definedName name="Z_223BC0FC_814D_40F0_9795_CE82A16FF3A5_.wvu.PrintArea" localSheetId="4" hidden="1">'Bid Form 2nd Envelope'!$A$1:$F$67</definedName>
    <definedName name="Z_23A891B9_223B_4850_B5EE_7267DBBF2566_.wvu.Cols" localSheetId="4" hidden="1">'Bid Form 2nd Envelope'!$G:$K</definedName>
    <definedName name="Z_23A891B9_223B_4850_B5EE_7267DBBF2566_.wvu.PrintArea" localSheetId="4" hidden="1">'Bid Form 2nd Envelope'!$A$1:$F$67</definedName>
    <definedName name="Z_27A45B7A_04F2_4516_B80B_5ED0825D4ED3_.wvu.Cols" localSheetId="5" hidden="1">'Sch-IA'!$S:$S</definedName>
    <definedName name="Z_27A45B7A_04F2_4516_B80B_5ED0825D4ED3_.wvu.Cols" localSheetId="6" hidden="1">'Sch-IB'!$O:$O</definedName>
    <definedName name="Z_27A45B7A_04F2_4516_B80B_5ED0825D4ED3_.wvu.Cols" localSheetId="7" hidden="1">'Sch-IC'!$S:$S</definedName>
    <definedName name="Z_27A45B7A_04F2_4516_B80B_5ED0825D4ED3_.wvu.FilterData" localSheetId="5" hidden="1">'Sch-IA'!#REF!</definedName>
    <definedName name="Z_27A45B7A_04F2_4516_B80B_5ED0825D4ED3_.wvu.FilterData" localSheetId="6" hidden="1">'Sch-IB'!#REF!</definedName>
    <definedName name="Z_27A45B7A_04F2_4516_B80B_5ED0825D4ED3_.wvu.FilterData" localSheetId="7" hidden="1">'Sch-IC'!#REF!</definedName>
    <definedName name="Z_27A45B7A_04F2_4516_B80B_5ED0825D4ED3_.wvu.PrintArea" localSheetId="4" hidden="1">'Bid Form 2nd Envelope'!$A$1:$F$67</definedName>
    <definedName name="Z_27A45B7A_04F2_4516_B80B_5ED0825D4ED3_.wvu.PrintArea" localSheetId="8" hidden="1">'Sch-3'!$A$1:$D$29</definedName>
    <definedName name="Z_27A45B7A_04F2_4516_B80B_5ED0825D4ED3_.wvu.PrintArea" localSheetId="5" hidden="1">'Sch-IA'!$A$1:$N$22</definedName>
    <definedName name="Z_27A45B7A_04F2_4516_B80B_5ED0825D4ED3_.wvu.PrintArea" localSheetId="6" hidden="1">'Sch-IB'!$A$1:$J$20</definedName>
    <definedName name="Z_27A45B7A_04F2_4516_B80B_5ED0825D4ED3_.wvu.PrintArea" localSheetId="7" hidden="1">'Sch-IC'!$A$1:$N$24</definedName>
    <definedName name="Z_27A45B7A_04F2_4516_B80B_5ED0825D4ED3_.wvu.PrintTitles" localSheetId="8" hidden="1">'Sch-3'!$3:$12</definedName>
    <definedName name="Z_27A45B7A_04F2_4516_B80B_5ED0825D4ED3_.wvu.PrintTitles" localSheetId="5" hidden="1">'Sch-IA'!$14:$16</definedName>
    <definedName name="Z_27A45B7A_04F2_4516_B80B_5ED0825D4ED3_.wvu.PrintTitles" localSheetId="6" hidden="1">'Sch-IB'!$14:$16</definedName>
    <definedName name="Z_27A45B7A_04F2_4516_B80B_5ED0825D4ED3_.wvu.PrintTitles" localSheetId="7" hidden="1">'Sch-IC'!$14:$16</definedName>
    <definedName name="Z_2CE5BBB8_7D2C_4EA1_98DE_92BEDF0C8A97_.wvu.Cols" localSheetId="5" hidden="1">'Sch-IA'!$O:$S,'Sch-IA'!$AC:$AI</definedName>
    <definedName name="Z_2CE5BBB8_7D2C_4EA1_98DE_92BEDF0C8A97_.wvu.Cols" localSheetId="6" hidden="1">'Sch-IB'!$K:$O,'Sch-IB'!$Y:$AE</definedName>
    <definedName name="Z_2CE5BBB8_7D2C_4EA1_98DE_92BEDF0C8A97_.wvu.Cols" localSheetId="7" hidden="1">'Sch-IC'!$O:$S,'Sch-IC'!$AC:$AI</definedName>
    <definedName name="Z_2CE5BBB8_7D2C_4EA1_98DE_92BEDF0C8A97_.wvu.FilterData" localSheetId="5" hidden="1">'Sch-IA'!$K$1:$K$129</definedName>
    <definedName name="Z_2CE5BBB8_7D2C_4EA1_98DE_92BEDF0C8A97_.wvu.FilterData" localSheetId="6" hidden="1">'Sch-IB'!$G$1:$G$127</definedName>
    <definedName name="Z_2CE5BBB8_7D2C_4EA1_98DE_92BEDF0C8A97_.wvu.FilterData" localSheetId="7" hidden="1">'Sch-IC'!$K$1:$K$135</definedName>
    <definedName name="Z_2CE5BBB8_7D2C_4EA1_98DE_92BEDF0C8A97_.wvu.PrintArea" localSheetId="8" hidden="1">'Sch-3'!$A$1:$D$29</definedName>
    <definedName name="Z_2CE5BBB8_7D2C_4EA1_98DE_92BEDF0C8A97_.wvu.PrintArea" localSheetId="5" hidden="1">'Sch-IA'!$A$1:$N$28</definedName>
    <definedName name="Z_2CE5BBB8_7D2C_4EA1_98DE_92BEDF0C8A97_.wvu.PrintArea" localSheetId="6" hidden="1">'Sch-IB'!$A$1:$J$26</definedName>
    <definedName name="Z_2CE5BBB8_7D2C_4EA1_98DE_92BEDF0C8A97_.wvu.PrintArea" localSheetId="7" hidden="1">'Sch-IC'!$A$1:$N$34</definedName>
    <definedName name="Z_2CE5BBB8_7D2C_4EA1_98DE_92BEDF0C8A97_.wvu.PrintTitles" localSheetId="8" hidden="1">'Sch-3'!$3:$12</definedName>
    <definedName name="Z_2CE5BBB8_7D2C_4EA1_98DE_92BEDF0C8A97_.wvu.PrintTitles" localSheetId="5" hidden="1">'Sch-IA'!$14:$16</definedName>
    <definedName name="Z_2CE5BBB8_7D2C_4EA1_98DE_92BEDF0C8A97_.wvu.PrintTitles" localSheetId="6" hidden="1">'Sch-IB'!$14:$16</definedName>
    <definedName name="Z_2CE5BBB8_7D2C_4EA1_98DE_92BEDF0C8A97_.wvu.PrintTitles" localSheetId="7" hidden="1">'Sch-IC'!$14:$16</definedName>
    <definedName name="Z_2CE5BBB8_7D2C_4EA1_98DE_92BEDF0C8A97_.wvu.Rows" localSheetId="5" hidden="1">'Sch-IA'!#REF!,'Sch-IA'!#REF!,'Sch-IA'!#REF!,'Sch-IA'!#REF!,'Sch-IA'!#REF!,'Sch-IA'!#REF!,'Sch-IA'!#REF!,'Sch-IA'!#REF!</definedName>
    <definedName name="Z_2CE5BBB8_7D2C_4EA1_98DE_92BEDF0C8A97_.wvu.Rows" localSheetId="6" hidden="1">'Sch-IB'!#REF!,'Sch-IB'!#REF!,'Sch-IB'!#REF!,'Sch-IB'!#REF!,'Sch-IB'!#REF!,'Sch-IB'!#REF!,'Sch-IB'!#REF!,'Sch-IB'!#REF!</definedName>
    <definedName name="Z_2CE5BBB8_7D2C_4EA1_98DE_92BEDF0C8A97_.wvu.Rows" localSheetId="7" hidden="1">'Sch-IC'!#REF!,'Sch-IC'!#REF!,'Sch-IC'!#REF!,'Sch-IC'!#REF!,'Sch-IC'!#REF!,'Sch-IC'!#REF!,'Sch-IC'!#REF!,'Sch-IC'!#REF!</definedName>
    <definedName name="Z_2F2FBC91_79AB_49BF_B046_986FA957665E_.wvu.FilterData" localSheetId="5" hidden="1">'Sch-IA'!$K$1:$K$129</definedName>
    <definedName name="Z_2F2FBC91_79AB_49BF_B046_986FA957665E_.wvu.FilterData" localSheetId="6" hidden="1">'Sch-IB'!$G$1:$G$127</definedName>
    <definedName name="Z_2F2FBC91_79AB_49BF_B046_986FA957665E_.wvu.FilterData" localSheetId="7" hidden="1">'Sch-IC'!$K$1:$K$135</definedName>
    <definedName name="Z_2F2FBC91_79AB_49BF_B046_986FA957665E_.wvu.PrintArea" localSheetId="8" hidden="1">'Sch-3'!$A$1:$D$29</definedName>
    <definedName name="Z_2F2FBC91_79AB_49BF_B046_986FA957665E_.wvu.PrintArea" localSheetId="5" hidden="1">'Sch-IA'!$A$1:$N$28</definedName>
    <definedName name="Z_2F2FBC91_79AB_49BF_B046_986FA957665E_.wvu.PrintArea" localSheetId="6" hidden="1">'Sch-IB'!$A$1:$J$26</definedName>
    <definedName name="Z_2F2FBC91_79AB_49BF_B046_986FA957665E_.wvu.PrintArea" localSheetId="7" hidden="1">'Sch-IC'!$A$1:$N$34</definedName>
    <definedName name="Z_2F2FBC91_79AB_49BF_B046_986FA957665E_.wvu.PrintTitles" localSheetId="8" hidden="1">'Sch-3'!$3:$12</definedName>
    <definedName name="Z_2F2FBC91_79AB_49BF_B046_986FA957665E_.wvu.PrintTitles" localSheetId="5" hidden="1">'Sch-IA'!$14:$16</definedName>
    <definedName name="Z_2F2FBC91_79AB_49BF_B046_986FA957665E_.wvu.PrintTitles" localSheetId="6" hidden="1">'Sch-IB'!$14:$16</definedName>
    <definedName name="Z_2F2FBC91_79AB_49BF_B046_986FA957665E_.wvu.PrintTitles" localSheetId="7" hidden="1">'Sch-IC'!$14:$16</definedName>
    <definedName name="Z_31C9BD41_85AC_49F8_A4C5_D341A7DF9809_.wvu.PrintArea" localSheetId="3" hidden="1">'Names of Bidder'!$B$1:$D$44</definedName>
    <definedName name="Z_31C9BD41_85AC_49F8_A4C5_D341A7DF9809_.wvu.Rows" localSheetId="3" hidden="1">'Names of Bidder'!$14:$16</definedName>
    <definedName name="Z_38BADFEC_005D_4348_A1C4_C10C151F5DFC_.wvu.Cols" localSheetId="5" hidden="1">'Sch-IA'!$R:$AV</definedName>
    <definedName name="Z_38BADFEC_005D_4348_A1C4_C10C151F5DFC_.wvu.Cols" localSheetId="6" hidden="1">'Sch-IB'!$N:$AR</definedName>
    <definedName name="Z_38BADFEC_005D_4348_A1C4_C10C151F5DFC_.wvu.Cols" localSheetId="7" hidden="1">'Sch-IC'!$R:$AV</definedName>
    <definedName name="Z_38BADFEC_005D_4348_A1C4_C10C151F5DFC_.wvu.FilterData" localSheetId="5" hidden="1">'Sch-IA'!#REF!</definedName>
    <definedName name="Z_38BADFEC_005D_4348_A1C4_C10C151F5DFC_.wvu.FilterData" localSheetId="6" hidden="1">'Sch-IB'!#REF!</definedName>
    <definedName name="Z_38BADFEC_005D_4348_A1C4_C10C151F5DFC_.wvu.FilterData" localSheetId="7" hidden="1">'Sch-IC'!#REF!</definedName>
    <definedName name="Z_38BADFEC_005D_4348_A1C4_C10C151F5DFC_.wvu.PrintArea" localSheetId="8" hidden="1">'Sch-3'!$A$1:$D$29</definedName>
    <definedName name="Z_38BADFEC_005D_4348_A1C4_C10C151F5DFC_.wvu.PrintArea" localSheetId="5" hidden="1">'Sch-IA'!$A$1:$N$22</definedName>
    <definedName name="Z_38BADFEC_005D_4348_A1C4_C10C151F5DFC_.wvu.PrintArea" localSheetId="6" hidden="1">'Sch-IB'!$A$1:$J$20</definedName>
    <definedName name="Z_38BADFEC_005D_4348_A1C4_C10C151F5DFC_.wvu.PrintArea" localSheetId="7" hidden="1">'Sch-IC'!$A$1:$N$24</definedName>
    <definedName name="Z_38BADFEC_005D_4348_A1C4_C10C151F5DFC_.wvu.PrintTitles" localSheetId="8" hidden="1">'Sch-3'!$3:$12</definedName>
    <definedName name="Z_38BADFEC_005D_4348_A1C4_C10C151F5DFC_.wvu.PrintTitles" localSheetId="5" hidden="1">'Sch-IA'!$14:$16</definedName>
    <definedName name="Z_38BADFEC_005D_4348_A1C4_C10C151F5DFC_.wvu.PrintTitles" localSheetId="6" hidden="1">'Sch-IB'!$14:$16</definedName>
    <definedName name="Z_38BADFEC_005D_4348_A1C4_C10C151F5DFC_.wvu.PrintTitles" localSheetId="7" hidden="1">'Sch-IC'!$14:$16</definedName>
    <definedName name="Z_38BADFEC_005D_4348_A1C4_C10C151F5DFC_.wvu.Rows" localSheetId="5" hidden="1">'Sch-IA'!#REF!,'Sch-IA'!#REF!,'Sch-IA'!#REF!,'Sch-IA'!#REF!,'Sch-IA'!#REF!,'Sch-IA'!#REF!,'Sch-IA'!#REF!,'Sch-IA'!#REF!,'Sch-IA'!#REF!,'Sch-IA'!#REF!,'Sch-IA'!#REF!,'Sch-IA'!#REF!,'Sch-IA'!#REF!,'Sch-IA'!#REF!,'Sch-IA'!#REF!,'Sch-IA'!#REF!,'Sch-IA'!#REF!,'Sch-IA'!#REF!,'Sch-IA'!#REF!,'Sch-IA'!#REF!,'Sch-IA'!#REF!,'Sch-IA'!#REF!,'Sch-IA'!#REF!,'Sch-IA'!#REF!,'Sch-IA'!#REF!,'Sch-IA'!#REF!,'Sch-IA'!#REF!,'Sch-IA'!#REF!,'Sch-IA'!#REF!,'Sch-IA'!#REF!</definedName>
    <definedName name="Z_38BADFEC_005D_4348_A1C4_C10C151F5DFC_.wvu.Rows" localSheetId="6" hidden="1">'Sch-IB'!#REF!,'Sch-IB'!#REF!,'Sch-IB'!#REF!,'Sch-IB'!#REF!,'Sch-IB'!#REF!,'Sch-IB'!#REF!,'Sch-IB'!#REF!,'Sch-IB'!#REF!,'Sch-IB'!#REF!,'Sch-IB'!#REF!,'Sch-IB'!#REF!,'Sch-IB'!#REF!,'Sch-IB'!#REF!,'Sch-IB'!#REF!,'Sch-IB'!#REF!,'Sch-IB'!#REF!,'Sch-IB'!#REF!,'Sch-IB'!#REF!,'Sch-IB'!#REF!,'Sch-IB'!#REF!,'Sch-IB'!#REF!,'Sch-IB'!#REF!,'Sch-IB'!#REF!,'Sch-IB'!#REF!,'Sch-IB'!#REF!,'Sch-IB'!#REF!,'Sch-IB'!#REF!,'Sch-IB'!#REF!,'Sch-IB'!#REF!,'Sch-IB'!#REF!</definedName>
    <definedName name="Z_38BADFEC_005D_4348_A1C4_C10C151F5DFC_.wvu.Rows" localSheetId="7" hidden="1">'Sch-IC'!#REF!,'Sch-IC'!#REF!,'Sch-IC'!#REF!,'Sch-IC'!#REF!,'Sch-IC'!#REF!,'Sch-IC'!#REF!,'Sch-IC'!#REF!,'Sch-IC'!#REF!,'Sch-IC'!#REF!,'Sch-IC'!#REF!,'Sch-IC'!#REF!,'Sch-IC'!#REF!,'Sch-IC'!#REF!,'Sch-IC'!#REF!,'Sch-IC'!#REF!,'Sch-IC'!#REF!,'Sch-IC'!#REF!,'Sch-IC'!#REF!,'Sch-IC'!#REF!,'Sch-IC'!#REF!,'Sch-IC'!#REF!,'Sch-IC'!#REF!,'Sch-IC'!#REF!,'Sch-IC'!#REF!,'Sch-IC'!#REF!,'Sch-IC'!#REF!,'Sch-IC'!#REF!,'Sch-IC'!#REF!,'Sch-IC'!#REF!,'Sch-IC'!#REF!</definedName>
    <definedName name="Z_3AF5D368_0F40_4903_B06B_A4E8DE0BBD2F_.wvu.Cols" localSheetId="5" hidden="1">'Sch-IA'!$S:$S</definedName>
    <definedName name="Z_3AF5D368_0F40_4903_B06B_A4E8DE0BBD2F_.wvu.Cols" localSheetId="6" hidden="1">'Sch-IB'!$O:$O</definedName>
    <definedName name="Z_3AF5D368_0F40_4903_B06B_A4E8DE0BBD2F_.wvu.Cols" localSheetId="7" hidden="1">'Sch-IC'!$S:$S</definedName>
    <definedName name="Z_3AF5D368_0F40_4903_B06B_A4E8DE0BBD2F_.wvu.FilterData" localSheetId="5" hidden="1">'Sch-IA'!#REF!</definedName>
    <definedName name="Z_3AF5D368_0F40_4903_B06B_A4E8DE0BBD2F_.wvu.FilterData" localSheetId="6" hidden="1">'Sch-IB'!#REF!</definedName>
    <definedName name="Z_3AF5D368_0F40_4903_B06B_A4E8DE0BBD2F_.wvu.FilterData" localSheetId="7" hidden="1">'Sch-IC'!#REF!</definedName>
    <definedName name="Z_3AF5D368_0F40_4903_B06B_A4E8DE0BBD2F_.wvu.PrintArea" localSheetId="8" hidden="1">'Sch-3'!$A$1:$D$29</definedName>
    <definedName name="Z_3AF5D368_0F40_4903_B06B_A4E8DE0BBD2F_.wvu.PrintArea" localSheetId="5" hidden="1">'Sch-IA'!$A$1:$N$22</definedName>
    <definedName name="Z_3AF5D368_0F40_4903_B06B_A4E8DE0BBD2F_.wvu.PrintArea" localSheetId="6" hidden="1">'Sch-IB'!$A$1:$J$20</definedName>
    <definedName name="Z_3AF5D368_0F40_4903_B06B_A4E8DE0BBD2F_.wvu.PrintArea" localSheetId="7" hidden="1">'Sch-IC'!$A$1:$N$24</definedName>
    <definedName name="Z_3AF5D368_0F40_4903_B06B_A4E8DE0BBD2F_.wvu.PrintTitles" localSheetId="8" hidden="1">'Sch-3'!$3:$12</definedName>
    <definedName name="Z_3AF5D368_0F40_4903_B06B_A4E8DE0BBD2F_.wvu.PrintTitles" localSheetId="5" hidden="1">'Sch-IA'!$14:$16</definedName>
    <definedName name="Z_3AF5D368_0F40_4903_B06B_A4E8DE0BBD2F_.wvu.PrintTitles" localSheetId="6" hidden="1">'Sch-IB'!$14:$16</definedName>
    <definedName name="Z_3AF5D368_0F40_4903_B06B_A4E8DE0BBD2F_.wvu.PrintTitles" localSheetId="7" hidden="1">'Sch-IC'!$14:$16</definedName>
    <definedName name="Z_43BCBF1E_CDCF_4541_8D79_87EDCECBC1FD_.wvu.PrintArea" localSheetId="3" hidden="1">'Names of Bidder'!$B$1:$D$44</definedName>
    <definedName name="Z_494F6778_23FE_4AAC_B37D_6C7543FC13B9_.wvu.PrintArea" localSheetId="3" hidden="1">'Names of Bidder'!$B$1:$D$44</definedName>
    <definedName name="Z_494F6778_23FE_4AAC_B37D_6C7543FC13B9_.wvu.Rows" localSheetId="3" hidden="1">'Names of Bidder'!$14:$16</definedName>
    <definedName name="Z_4AA1107B_A795_4744_B566_827168772C7A_.wvu.PrintArea" localSheetId="4" hidden="1">'Bid Form 2nd Envelope'!$A$1:$F$67</definedName>
    <definedName name="Z_4F65FF32_EC61_4022_A399_2986D7B6B8B3_.wvu.Cols" localSheetId="4" hidden="1">'Bid Form 2nd Envelope'!$Z:$AJ</definedName>
    <definedName name="Z_4F65FF32_EC61_4022_A399_2986D7B6B8B3_.wvu.Cols" localSheetId="5" hidden="1">'Sch-IA'!$X:$AK</definedName>
    <definedName name="Z_4F65FF32_EC61_4022_A399_2986D7B6B8B3_.wvu.Cols" localSheetId="6" hidden="1">'Sch-IB'!$T:$AG</definedName>
    <definedName name="Z_4F65FF32_EC61_4022_A399_2986D7B6B8B3_.wvu.Cols" localSheetId="7" hidden="1">'Sch-IC'!$X:$AK</definedName>
    <definedName name="Z_4F65FF32_EC61_4022_A399_2986D7B6B8B3_.wvu.PrintArea" localSheetId="4" hidden="1">'Bid Form 2nd Envelope'!$A$1:$F$67</definedName>
    <definedName name="Z_4F65FF32_EC61_4022_A399_2986D7B6B8B3_.wvu.PrintArea" localSheetId="8" hidden="1">'Sch-3'!$A$1:$D$29</definedName>
    <definedName name="Z_4F65FF32_EC61_4022_A399_2986D7B6B8B3_.wvu.PrintArea" localSheetId="5" hidden="1">'Sch-IA'!$A$1:$N$22</definedName>
    <definedName name="Z_4F65FF32_EC61_4022_A399_2986D7B6B8B3_.wvu.PrintArea" localSheetId="6" hidden="1">'Sch-IB'!$A$1:$J$20</definedName>
    <definedName name="Z_4F65FF32_EC61_4022_A399_2986D7B6B8B3_.wvu.PrintArea" localSheetId="7" hidden="1">'Sch-IC'!$A$1:$N$24</definedName>
    <definedName name="Z_4F65FF32_EC61_4022_A399_2986D7B6B8B3_.wvu.PrintTitles" localSheetId="8" hidden="1">'Sch-3'!$3:$12</definedName>
    <definedName name="Z_4F65FF32_EC61_4022_A399_2986D7B6B8B3_.wvu.PrintTitles" localSheetId="5" hidden="1">'Sch-IA'!$14:$16</definedName>
    <definedName name="Z_4F65FF32_EC61_4022_A399_2986D7B6B8B3_.wvu.PrintTitles" localSheetId="6" hidden="1">'Sch-IB'!$14:$16</definedName>
    <definedName name="Z_4F65FF32_EC61_4022_A399_2986D7B6B8B3_.wvu.PrintTitles" localSheetId="7" hidden="1">'Sch-IC'!$14:$16</definedName>
    <definedName name="Z_4F65FF32_EC61_4022_A399_2986D7B6B8B3_.wvu.Rows" localSheetId="5" hidden="1">'Sch-IA'!#REF!</definedName>
    <definedName name="Z_4F65FF32_EC61_4022_A399_2986D7B6B8B3_.wvu.Rows" localSheetId="6" hidden="1">'Sch-IB'!#REF!</definedName>
    <definedName name="Z_4F65FF32_EC61_4022_A399_2986D7B6B8B3_.wvu.Rows" localSheetId="7" hidden="1">'Sch-IC'!#REF!</definedName>
    <definedName name="Z_611D8B62_9C40_451B_ABB4_92F111B2BF43_.wvu.Cols" localSheetId="5" hidden="1">'Sch-IA'!$S:$S</definedName>
    <definedName name="Z_611D8B62_9C40_451B_ABB4_92F111B2BF43_.wvu.Cols" localSheetId="6" hidden="1">'Sch-IB'!$O:$O</definedName>
    <definedName name="Z_611D8B62_9C40_451B_ABB4_92F111B2BF43_.wvu.Cols" localSheetId="7" hidden="1">'Sch-IC'!$S:$S</definedName>
    <definedName name="Z_611D8B62_9C40_451B_ABB4_92F111B2BF43_.wvu.FilterData" localSheetId="5" hidden="1">'Sch-IA'!#REF!</definedName>
    <definedName name="Z_611D8B62_9C40_451B_ABB4_92F111B2BF43_.wvu.FilterData" localSheetId="6" hidden="1">'Sch-IB'!#REF!</definedName>
    <definedName name="Z_611D8B62_9C40_451B_ABB4_92F111B2BF43_.wvu.FilterData" localSheetId="7" hidden="1">'Sch-IC'!#REF!</definedName>
    <definedName name="Z_611D8B62_9C40_451B_ABB4_92F111B2BF43_.wvu.PrintArea" localSheetId="8" hidden="1">'Sch-3'!$A$1:$D$29</definedName>
    <definedName name="Z_611D8B62_9C40_451B_ABB4_92F111B2BF43_.wvu.PrintArea" localSheetId="5" hidden="1">'Sch-IA'!$A$1:$N$22</definedName>
    <definedName name="Z_611D8B62_9C40_451B_ABB4_92F111B2BF43_.wvu.PrintArea" localSheetId="6" hidden="1">'Sch-IB'!$A$1:$J$20</definedName>
    <definedName name="Z_611D8B62_9C40_451B_ABB4_92F111B2BF43_.wvu.PrintArea" localSheetId="7" hidden="1">'Sch-IC'!$A$1:$N$24</definedName>
    <definedName name="Z_611D8B62_9C40_451B_ABB4_92F111B2BF43_.wvu.PrintTitles" localSheetId="8" hidden="1">'Sch-3'!$3:$12</definedName>
    <definedName name="Z_611D8B62_9C40_451B_ABB4_92F111B2BF43_.wvu.PrintTitles" localSheetId="5" hidden="1">'Sch-IA'!$14:$16</definedName>
    <definedName name="Z_611D8B62_9C40_451B_ABB4_92F111B2BF43_.wvu.PrintTitles" localSheetId="6" hidden="1">'Sch-IB'!$14:$16</definedName>
    <definedName name="Z_611D8B62_9C40_451B_ABB4_92F111B2BF43_.wvu.PrintTitles" localSheetId="7" hidden="1">'Sch-IC'!$14:$16</definedName>
    <definedName name="Z_693AE0F1_9847_4E6A_B08E_BAB67D33B621_.wvu.Cols" localSheetId="5" hidden="1">'Sch-IA'!$O:$X,'Sch-IA'!$AC:$AI</definedName>
    <definedName name="Z_693AE0F1_9847_4E6A_B08E_BAB67D33B621_.wvu.Cols" localSheetId="6" hidden="1">'Sch-IB'!$K:$T,'Sch-IB'!$Y:$AE</definedName>
    <definedName name="Z_693AE0F1_9847_4E6A_B08E_BAB67D33B621_.wvu.Cols" localSheetId="7" hidden="1">'Sch-IC'!$O:$X,'Sch-IC'!$AC:$AI</definedName>
    <definedName name="Z_693AE0F1_9847_4E6A_B08E_BAB67D33B621_.wvu.FilterData" localSheetId="5" hidden="1">'Sch-IA'!#REF!</definedName>
    <definedName name="Z_693AE0F1_9847_4E6A_B08E_BAB67D33B621_.wvu.FilterData" localSheetId="6" hidden="1">'Sch-IB'!#REF!</definedName>
    <definedName name="Z_693AE0F1_9847_4E6A_B08E_BAB67D33B621_.wvu.FilterData" localSheetId="7" hidden="1">'Sch-IC'!#REF!</definedName>
    <definedName name="Z_693AE0F1_9847_4E6A_B08E_BAB67D33B621_.wvu.PrintArea" localSheetId="8" hidden="1">'Sch-3'!$A$1:$D$29</definedName>
    <definedName name="Z_693AE0F1_9847_4E6A_B08E_BAB67D33B621_.wvu.PrintArea" localSheetId="5" hidden="1">'Sch-IA'!$A$1:$N$22</definedName>
    <definedName name="Z_693AE0F1_9847_4E6A_B08E_BAB67D33B621_.wvu.PrintArea" localSheetId="6" hidden="1">'Sch-IB'!$A$1:$J$20</definedName>
    <definedName name="Z_693AE0F1_9847_4E6A_B08E_BAB67D33B621_.wvu.PrintArea" localSheetId="7" hidden="1">'Sch-IC'!$A$1:$N$24</definedName>
    <definedName name="Z_693AE0F1_9847_4E6A_B08E_BAB67D33B621_.wvu.PrintTitles" localSheetId="8" hidden="1">'Sch-3'!$3:$12</definedName>
    <definedName name="Z_693AE0F1_9847_4E6A_B08E_BAB67D33B621_.wvu.PrintTitles" localSheetId="5" hidden="1">'Sch-IA'!$14:$16</definedName>
    <definedName name="Z_693AE0F1_9847_4E6A_B08E_BAB67D33B621_.wvu.PrintTitles" localSheetId="6" hidden="1">'Sch-IB'!$14:$16</definedName>
    <definedName name="Z_693AE0F1_9847_4E6A_B08E_BAB67D33B621_.wvu.PrintTitles" localSheetId="7" hidden="1">'Sch-IC'!$14:$16</definedName>
    <definedName name="Z_705A993D_5DF6_4963_9DB5_8F89E6445EBA_.wvu.PrintArea" localSheetId="3" hidden="1">'Names of Bidder'!$B$1:$D$44</definedName>
    <definedName name="Z_705A993D_5DF6_4963_9DB5_8F89E6445EBA_.wvu.Rows" localSheetId="3" hidden="1">'Names of Bidder'!$14:$16</definedName>
    <definedName name="Z_7487ED9F_BBED_4B2A_9631_22F1A430946B_.wvu.PrintArea" localSheetId="4" hidden="1">'Bid Form 2nd Envelope'!$A$1:$F$67</definedName>
    <definedName name="Z_75ADC1CB_B2FC_4413_A994_9BBA99DCA57A_.wvu.Cols" localSheetId="5" hidden="1">'Sch-IA'!$O:$W,'Sch-IA'!$AC:$AI</definedName>
    <definedName name="Z_75ADC1CB_B2FC_4413_A994_9BBA99DCA57A_.wvu.Cols" localSheetId="6" hidden="1">'Sch-IB'!$K:$S,'Sch-IB'!$Y:$AE</definedName>
    <definedName name="Z_75ADC1CB_B2FC_4413_A994_9BBA99DCA57A_.wvu.Cols" localSheetId="7" hidden="1">'Sch-IC'!$O:$W,'Sch-IC'!$AC:$AI</definedName>
    <definedName name="Z_75ADC1CB_B2FC_4413_A994_9BBA99DCA57A_.wvu.FilterData" localSheetId="5" hidden="1">'Sch-IA'!$K$1:$K$129</definedName>
    <definedName name="Z_75ADC1CB_B2FC_4413_A994_9BBA99DCA57A_.wvu.FilterData" localSheetId="6" hidden="1">'Sch-IB'!$G$1:$G$127</definedName>
    <definedName name="Z_75ADC1CB_B2FC_4413_A994_9BBA99DCA57A_.wvu.FilterData" localSheetId="7" hidden="1">'Sch-IC'!$K$1:$K$135</definedName>
    <definedName name="Z_75ADC1CB_B2FC_4413_A994_9BBA99DCA57A_.wvu.PrintArea" localSheetId="8" hidden="1">'Sch-3'!$A$1:$D$29</definedName>
    <definedName name="Z_75ADC1CB_B2FC_4413_A994_9BBA99DCA57A_.wvu.PrintArea" localSheetId="5" hidden="1">'Sch-IA'!$A$1:$N$28</definedName>
    <definedName name="Z_75ADC1CB_B2FC_4413_A994_9BBA99DCA57A_.wvu.PrintArea" localSheetId="6" hidden="1">'Sch-IB'!$A$1:$J$26</definedName>
    <definedName name="Z_75ADC1CB_B2FC_4413_A994_9BBA99DCA57A_.wvu.PrintArea" localSheetId="7" hidden="1">'Sch-IC'!$A$1:$N$34</definedName>
    <definedName name="Z_75ADC1CB_B2FC_4413_A994_9BBA99DCA57A_.wvu.PrintTitles" localSheetId="8" hidden="1">'Sch-3'!$3:$12</definedName>
    <definedName name="Z_75ADC1CB_B2FC_4413_A994_9BBA99DCA57A_.wvu.PrintTitles" localSheetId="5" hidden="1">'Sch-IA'!$14:$16</definedName>
    <definedName name="Z_75ADC1CB_B2FC_4413_A994_9BBA99DCA57A_.wvu.PrintTitles" localSheetId="6" hidden="1">'Sch-IB'!$14:$16</definedName>
    <definedName name="Z_75ADC1CB_B2FC_4413_A994_9BBA99DCA57A_.wvu.PrintTitles" localSheetId="7" hidden="1">'Sch-IC'!$14:$16</definedName>
    <definedName name="Z_7A9EA6D6_4DDF_43D9_92E6_C6AFAD14E266_.wvu.PrintArea" localSheetId="3" hidden="1">'Names of Bidder'!$B$1:$D$44</definedName>
    <definedName name="Z_7A9EA6D6_4DDF_43D9_92E6_C6AFAD14E266_.wvu.Rows" localSheetId="3" hidden="1">'Names of Bidder'!$14:$16</definedName>
    <definedName name="Z_7FEA3959_92A6_4B7E_927B_087EAC5E7414_.wvu.Cols" localSheetId="4" hidden="1">'Bid Form 2nd Envelope'!$G:$K</definedName>
    <definedName name="Z_7FEA3959_92A6_4B7E_927B_087EAC5E7414_.wvu.Cols" localSheetId="5" hidden="1">'Sch-IA'!$N:$N</definedName>
    <definedName name="Z_7FEA3959_92A6_4B7E_927B_087EAC5E7414_.wvu.Cols" localSheetId="6" hidden="1">'Sch-IB'!$J:$J</definedName>
    <definedName name="Z_7FEA3959_92A6_4B7E_927B_087EAC5E7414_.wvu.Cols" localSheetId="7" hidden="1">'Sch-IC'!$N:$N</definedName>
    <definedName name="Z_7FEA3959_92A6_4B7E_927B_087EAC5E7414_.wvu.FilterData" localSheetId="5" hidden="1">'Sch-IA'!$K$1:$K$129</definedName>
    <definedName name="Z_7FEA3959_92A6_4B7E_927B_087EAC5E7414_.wvu.FilterData" localSheetId="6" hidden="1">'Sch-IB'!$G$1:$G$127</definedName>
    <definedName name="Z_7FEA3959_92A6_4B7E_927B_087EAC5E7414_.wvu.FilterData" localSheetId="7" hidden="1">'Sch-IC'!$K$1:$K$135</definedName>
    <definedName name="Z_7FEA3959_92A6_4B7E_927B_087EAC5E7414_.wvu.PrintArea" localSheetId="4" hidden="1">'Bid Form 2nd Envelope'!$A$1:$F$67</definedName>
    <definedName name="Z_7FEA3959_92A6_4B7E_927B_087EAC5E7414_.wvu.PrintArea" localSheetId="8" hidden="1">'Sch-3'!$A$1:$D$29</definedName>
    <definedName name="Z_7FEA3959_92A6_4B7E_927B_087EAC5E7414_.wvu.PrintArea" localSheetId="5" hidden="1">'Sch-IA'!$A$1:$N$28</definedName>
    <definedName name="Z_7FEA3959_92A6_4B7E_927B_087EAC5E7414_.wvu.PrintArea" localSheetId="6" hidden="1">'Sch-IB'!$A$1:$J$26</definedName>
    <definedName name="Z_7FEA3959_92A6_4B7E_927B_087EAC5E7414_.wvu.PrintArea" localSheetId="7" hidden="1">'Sch-IC'!$A$1:$N$34</definedName>
    <definedName name="Z_7FEA3959_92A6_4B7E_927B_087EAC5E7414_.wvu.PrintTitles" localSheetId="8" hidden="1">'Sch-3'!$3:$12</definedName>
    <definedName name="Z_7FEA3959_92A6_4B7E_927B_087EAC5E7414_.wvu.PrintTitles" localSheetId="5" hidden="1">'Sch-IA'!$14:$16</definedName>
    <definedName name="Z_7FEA3959_92A6_4B7E_927B_087EAC5E7414_.wvu.PrintTitles" localSheetId="6" hidden="1">'Sch-IB'!$14:$16</definedName>
    <definedName name="Z_7FEA3959_92A6_4B7E_927B_087EAC5E7414_.wvu.PrintTitles" localSheetId="7" hidden="1">'Sch-IC'!$14:$16</definedName>
    <definedName name="Z_7FEA3959_92A6_4B7E_927B_087EAC5E7414_.wvu.Rows" localSheetId="5" hidden="1">'Sch-IA'!#REF!</definedName>
    <definedName name="Z_7FEA3959_92A6_4B7E_927B_087EAC5E7414_.wvu.Rows" localSheetId="6" hidden="1">'Sch-IB'!#REF!</definedName>
    <definedName name="Z_7FEA3959_92A6_4B7E_927B_087EAC5E7414_.wvu.Rows" localSheetId="7" hidden="1">'Sch-IC'!#REF!</definedName>
    <definedName name="Z_85C5F000_3F2E_4A34_B83F_6CE80CF74968_.wvu.Cols" localSheetId="5" hidden="1">'Sch-IA'!$AC:$AI</definedName>
    <definedName name="Z_85C5F000_3F2E_4A34_B83F_6CE80CF74968_.wvu.Cols" localSheetId="6" hidden="1">'Sch-IB'!$Y:$AE</definedName>
    <definedName name="Z_85C5F000_3F2E_4A34_B83F_6CE80CF74968_.wvu.Cols" localSheetId="7" hidden="1">'Sch-IC'!$AC:$AI</definedName>
    <definedName name="Z_85C5F000_3F2E_4A34_B83F_6CE80CF74968_.wvu.FilterData" localSheetId="5" hidden="1">'Sch-IA'!$K$1:$K$129</definedName>
    <definedName name="Z_85C5F000_3F2E_4A34_B83F_6CE80CF74968_.wvu.FilterData" localSheetId="6" hidden="1">'Sch-IB'!$G$1:$G$127</definedName>
    <definedName name="Z_85C5F000_3F2E_4A34_B83F_6CE80CF74968_.wvu.FilterData" localSheetId="7" hidden="1">'Sch-IC'!$K$1:$K$135</definedName>
    <definedName name="Z_85C5F000_3F2E_4A34_B83F_6CE80CF74968_.wvu.PrintArea" localSheetId="8" hidden="1">'Sch-3'!$A$1:$D$29</definedName>
    <definedName name="Z_85C5F000_3F2E_4A34_B83F_6CE80CF74968_.wvu.PrintArea" localSheetId="5" hidden="1">'Sch-IA'!$A$1:$N$28</definedName>
    <definedName name="Z_85C5F000_3F2E_4A34_B83F_6CE80CF74968_.wvu.PrintArea" localSheetId="6" hidden="1">'Sch-IB'!$A$1:$J$26</definedName>
    <definedName name="Z_85C5F000_3F2E_4A34_B83F_6CE80CF74968_.wvu.PrintArea" localSheetId="7" hidden="1">'Sch-IC'!$A$1:$N$34</definedName>
    <definedName name="Z_85C5F000_3F2E_4A34_B83F_6CE80CF74968_.wvu.PrintTitles" localSheetId="8" hidden="1">'Sch-3'!$3:$12</definedName>
    <definedName name="Z_85C5F000_3F2E_4A34_B83F_6CE80CF74968_.wvu.PrintTitles" localSheetId="5" hidden="1">'Sch-IA'!$14:$16</definedName>
    <definedName name="Z_85C5F000_3F2E_4A34_B83F_6CE80CF74968_.wvu.PrintTitles" localSheetId="6" hidden="1">'Sch-IB'!$14:$16</definedName>
    <definedName name="Z_85C5F000_3F2E_4A34_B83F_6CE80CF74968_.wvu.PrintTitles" localSheetId="7" hidden="1">'Sch-IC'!$14:$16</definedName>
    <definedName name="Z_85C5F000_3F2E_4A34_B83F_6CE80CF74968_.wvu.Rows" localSheetId="5" hidden="1">'Sch-IA'!#REF!</definedName>
    <definedName name="Z_85C5F000_3F2E_4A34_B83F_6CE80CF74968_.wvu.Rows" localSheetId="6" hidden="1">'Sch-IB'!#REF!</definedName>
    <definedName name="Z_85C5F000_3F2E_4A34_B83F_6CE80CF74968_.wvu.Rows" localSheetId="7" hidden="1">'Sch-IC'!#REF!</definedName>
    <definedName name="Z_89820FCD_8AFD_42C4_B05F_5701FCC12354_.wvu.Cols" localSheetId="5" hidden="1">'Sch-IA'!$O:$W,'Sch-IA'!$AC:$AI</definedName>
    <definedName name="Z_89820FCD_8AFD_42C4_B05F_5701FCC12354_.wvu.Cols" localSheetId="6" hidden="1">'Sch-IB'!$K:$S,'Sch-IB'!$Y:$AE</definedName>
    <definedName name="Z_89820FCD_8AFD_42C4_B05F_5701FCC12354_.wvu.Cols" localSheetId="7" hidden="1">'Sch-IC'!$O:$W,'Sch-IC'!$AC:$AI</definedName>
    <definedName name="Z_89820FCD_8AFD_42C4_B05F_5701FCC12354_.wvu.FilterData" localSheetId="5" hidden="1">'Sch-IA'!$K$1:$K$129</definedName>
    <definedName name="Z_89820FCD_8AFD_42C4_B05F_5701FCC12354_.wvu.FilterData" localSheetId="6" hidden="1">'Sch-IB'!$G$1:$G$127</definedName>
    <definedName name="Z_89820FCD_8AFD_42C4_B05F_5701FCC12354_.wvu.FilterData" localSheetId="7" hidden="1">'Sch-IC'!$K$1:$K$135</definedName>
    <definedName name="Z_89820FCD_8AFD_42C4_B05F_5701FCC12354_.wvu.PrintArea" localSheetId="8" hidden="1">'Sch-3'!$A$1:$D$29</definedName>
    <definedName name="Z_89820FCD_8AFD_42C4_B05F_5701FCC12354_.wvu.PrintArea" localSheetId="5" hidden="1">'Sch-IA'!$A$1:$N$28</definedName>
    <definedName name="Z_89820FCD_8AFD_42C4_B05F_5701FCC12354_.wvu.PrintArea" localSheetId="6" hidden="1">'Sch-IB'!$A$1:$J$26</definedName>
    <definedName name="Z_89820FCD_8AFD_42C4_B05F_5701FCC12354_.wvu.PrintArea" localSheetId="7" hidden="1">'Sch-IC'!$A$1:$N$34</definedName>
    <definedName name="Z_89820FCD_8AFD_42C4_B05F_5701FCC12354_.wvu.PrintTitles" localSheetId="8" hidden="1">'Sch-3'!$3:$12</definedName>
    <definedName name="Z_89820FCD_8AFD_42C4_B05F_5701FCC12354_.wvu.PrintTitles" localSheetId="5" hidden="1">'Sch-IA'!$14:$16</definedName>
    <definedName name="Z_89820FCD_8AFD_42C4_B05F_5701FCC12354_.wvu.PrintTitles" localSheetId="6" hidden="1">'Sch-IB'!$14:$16</definedName>
    <definedName name="Z_89820FCD_8AFD_42C4_B05F_5701FCC12354_.wvu.PrintTitles" localSheetId="7" hidden="1">'Sch-IC'!$14:$16</definedName>
    <definedName name="Z_8DCF598F_E3E8_4517_8889_6DF83747DD2A_.wvu.FilterData" localSheetId="5" hidden="1">'Sch-IA'!$K$1:$K$129</definedName>
    <definedName name="Z_8DCF598F_E3E8_4517_8889_6DF83747DD2A_.wvu.FilterData" localSheetId="6" hidden="1">'Sch-IB'!$G$1:$G$127</definedName>
    <definedName name="Z_8DCF598F_E3E8_4517_8889_6DF83747DD2A_.wvu.FilterData" localSheetId="7" hidden="1">'Sch-IC'!$K$1:$K$135</definedName>
    <definedName name="Z_8DCF598F_E3E8_4517_8889_6DF83747DD2A_.wvu.PrintArea" localSheetId="8" hidden="1">'Sch-3'!$A$1:$D$29</definedName>
    <definedName name="Z_8DCF598F_E3E8_4517_8889_6DF83747DD2A_.wvu.PrintArea" localSheetId="5" hidden="1">'Sch-IA'!$A$1:$N$28</definedName>
    <definedName name="Z_8DCF598F_E3E8_4517_8889_6DF83747DD2A_.wvu.PrintArea" localSheetId="6" hidden="1">'Sch-IB'!$A$1:$J$26</definedName>
    <definedName name="Z_8DCF598F_E3E8_4517_8889_6DF83747DD2A_.wvu.PrintArea" localSheetId="7" hidden="1">'Sch-IC'!$A$1:$N$34</definedName>
    <definedName name="Z_8DCF598F_E3E8_4517_8889_6DF83747DD2A_.wvu.PrintTitles" localSheetId="8" hidden="1">'Sch-3'!$3:$12</definedName>
    <definedName name="Z_8DCF598F_E3E8_4517_8889_6DF83747DD2A_.wvu.PrintTitles" localSheetId="5" hidden="1">'Sch-IA'!$14:$16</definedName>
    <definedName name="Z_8DCF598F_E3E8_4517_8889_6DF83747DD2A_.wvu.PrintTitles" localSheetId="6" hidden="1">'Sch-IB'!$14:$16</definedName>
    <definedName name="Z_8DCF598F_E3E8_4517_8889_6DF83747DD2A_.wvu.PrintTitles" localSheetId="7" hidden="1">'Sch-IC'!$14:$16</definedName>
    <definedName name="Z_8E7B022F_1113_4BA2_B2BA_8EDBE02A2557_.wvu.PrintArea" localSheetId="3" hidden="1">'Names of Bidder'!$B$1:$D$44</definedName>
    <definedName name="Z_92E4643E_E153_4A15_ADC8_B3E5FA86113E_.wvu.Cols" localSheetId="4" hidden="1">'Bid Form 2nd Envelope'!$H:$H,'Bid Form 2nd Envelope'!$Z:$AJ</definedName>
    <definedName name="Z_92E4643E_E153_4A15_ADC8_B3E5FA86113E_.wvu.Cols" localSheetId="5" hidden="1">'Sch-IA'!$N:$R,'Sch-IA'!$U:$U</definedName>
    <definedName name="Z_92E4643E_E153_4A15_ADC8_B3E5FA86113E_.wvu.Cols" localSheetId="6" hidden="1">'Sch-IB'!$J:$N,'Sch-IB'!$Q:$Q</definedName>
    <definedName name="Z_92E4643E_E153_4A15_ADC8_B3E5FA86113E_.wvu.Cols" localSheetId="7" hidden="1">'Sch-IC'!$N:$R,'Sch-IC'!$U:$U</definedName>
    <definedName name="Z_92E4643E_E153_4A15_ADC8_B3E5FA86113E_.wvu.FilterData" localSheetId="5" hidden="1">'Sch-IA'!$D$1:$D$129</definedName>
    <definedName name="Z_92E4643E_E153_4A15_ADC8_B3E5FA86113E_.wvu.FilterData" localSheetId="6" hidden="1">'Sch-IB'!#REF!</definedName>
    <definedName name="Z_92E4643E_E153_4A15_ADC8_B3E5FA86113E_.wvu.FilterData" localSheetId="7" hidden="1">'Sch-IC'!$D$1:$D$135</definedName>
    <definedName name="Z_92E4643E_E153_4A15_ADC8_B3E5FA86113E_.wvu.PrintArea" localSheetId="4" hidden="1">'Bid Form 2nd Envelope'!$A$1:$F$65</definedName>
    <definedName name="Z_92E4643E_E153_4A15_ADC8_B3E5FA86113E_.wvu.PrintArea" localSheetId="8" hidden="1">'Sch-3'!$A$1:$D$29</definedName>
    <definedName name="Z_92E4643E_E153_4A15_ADC8_B3E5FA86113E_.wvu.PrintArea" localSheetId="5" hidden="1">'Sch-IA'!$A$1:$O$29</definedName>
    <definedName name="Z_92E4643E_E153_4A15_ADC8_B3E5FA86113E_.wvu.PrintArea" localSheetId="6" hidden="1">'Sch-IB'!$A$1:$K$27</definedName>
    <definedName name="Z_92E4643E_E153_4A15_ADC8_B3E5FA86113E_.wvu.PrintArea" localSheetId="7" hidden="1">'Sch-IC'!$A$1:$O$35</definedName>
    <definedName name="Z_92E4643E_E153_4A15_ADC8_B3E5FA86113E_.wvu.PrintTitles" localSheetId="8" hidden="1">'Sch-3'!$3:$12</definedName>
    <definedName name="Z_92E4643E_E153_4A15_ADC8_B3E5FA86113E_.wvu.PrintTitles" localSheetId="5" hidden="1">'Sch-IA'!$14:$16</definedName>
    <definedName name="Z_92E4643E_E153_4A15_ADC8_B3E5FA86113E_.wvu.PrintTitles" localSheetId="6" hidden="1">'Sch-IB'!$14:$16</definedName>
    <definedName name="Z_92E4643E_E153_4A15_ADC8_B3E5FA86113E_.wvu.PrintTitles" localSheetId="7" hidden="1">'Sch-IC'!$14:$16</definedName>
    <definedName name="Z_98F1BFA0_C539_421E_A117_3F3CC19FB763_.wvu.PrintArea" localSheetId="3" hidden="1">'Names of Bidder'!$B$1:$D$44</definedName>
    <definedName name="Z_98F1BFA0_C539_421E_A117_3F3CC19FB763_.wvu.Rows" localSheetId="3" hidden="1">'Names of Bidder'!$14:$16</definedName>
    <definedName name="Z_996AFBE6_B482_42C1_8052_EFE8998821C2_.wvu.Cols" localSheetId="5" hidden="1">'Sch-IA'!$AC:$AI</definedName>
    <definedName name="Z_996AFBE6_B482_42C1_8052_EFE8998821C2_.wvu.Cols" localSheetId="6" hidden="1">'Sch-IB'!$Y:$AE</definedName>
    <definedName name="Z_996AFBE6_B482_42C1_8052_EFE8998821C2_.wvu.Cols" localSheetId="7" hidden="1">'Sch-IC'!$AC:$AI</definedName>
    <definedName name="Z_996AFBE6_B482_42C1_8052_EFE8998821C2_.wvu.FilterData" localSheetId="5" hidden="1">'Sch-IA'!$K$1:$K$129</definedName>
    <definedName name="Z_996AFBE6_B482_42C1_8052_EFE8998821C2_.wvu.FilterData" localSheetId="6" hidden="1">'Sch-IB'!$G$1:$G$127</definedName>
    <definedName name="Z_996AFBE6_B482_42C1_8052_EFE8998821C2_.wvu.FilterData" localSheetId="7" hidden="1">'Sch-IC'!$K$1:$K$135</definedName>
    <definedName name="Z_996AFBE6_B482_42C1_8052_EFE8998821C2_.wvu.PrintArea" localSheetId="8" hidden="1">'Sch-3'!$A$1:$D$29</definedName>
    <definedName name="Z_996AFBE6_B482_42C1_8052_EFE8998821C2_.wvu.PrintArea" localSheetId="5" hidden="1">'Sch-IA'!$A$1:$N$28</definedName>
    <definedName name="Z_996AFBE6_B482_42C1_8052_EFE8998821C2_.wvu.PrintArea" localSheetId="6" hidden="1">'Sch-IB'!$A$1:$J$26</definedName>
    <definedName name="Z_996AFBE6_B482_42C1_8052_EFE8998821C2_.wvu.PrintArea" localSheetId="7" hidden="1">'Sch-IC'!$A$1:$N$34</definedName>
    <definedName name="Z_996AFBE6_B482_42C1_8052_EFE8998821C2_.wvu.PrintTitles" localSheetId="8" hidden="1">'Sch-3'!$3:$12</definedName>
    <definedName name="Z_996AFBE6_B482_42C1_8052_EFE8998821C2_.wvu.PrintTitles" localSheetId="5" hidden="1">'Sch-IA'!$14:$16</definedName>
    <definedName name="Z_996AFBE6_B482_42C1_8052_EFE8998821C2_.wvu.PrintTitles" localSheetId="6" hidden="1">'Sch-IB'!$14:$16</definedName>
    <definedName name="Z_996AFBE6_B482_42C1_8052_EFE8998821C2_.wvu.PrintTitles" localSheetId="7" hidden="1">'Sch-IC'!$14:$16</definedName>
    <definedName name="Z_996AFBE6_B482_42C1_8052_EFE8998821C2_.wvu.Rows" localSheetId="5" hidden="1">'Sch-IA'!#REF!</definedName>
    <definedName name="Z_996AFBE6_B482_42C1_8052_EFE8998821C2_.wvu.Rows" localSheetId="6" hidden="1">'Sch-IB'!#REF!</definedName>
    <definedName name="Z_996AFBE6_B482_42C1_8052_EFE8998821C2_.wvu.Rows" localSheetId="7" hidden="1">'Sch-IC'!#REF!</definedName>
    <definedName name="Z_A3F641DF_CF1D_48E3_AFDC_E52726A449CB_.wvu.PrintArea" localSheetId="3" hidden="1">'Names of Bidder'!$B$1:$D$44</definedName>
    <definedName name="Z_A6F13BD3_B96C_452C_968D_78F6E5959979_.wvu.Cols" localSheetId="4" hidden="1">'Bid Form 2nd Envelope'!$H:$H,'Bid Form 2nd Envelope'!$Z:$AJ</definedName>
    <definedName name="Z_A6F13BD3_B96C_452C_968D_78F6E5959979_.wvu.Cols" localSheetId="5" hidden="1">'Sch-IA'!$N:$R,'Sch-IA'!$U:$U</definedName>
    <definedName name="Z_A6F13BD3_B96C_452C_968D_78F6E5959979_.wvu.Cols" localSheetId="6" hidden="1">'Sch-IB'!$J:$N,'Sch-IB'!$Q:$Q</definedName>
    <definedName name="Z_A6F13BD3_B96C_452C_968D_78F6E5959979_.wvu.Cols" localSheetId="7" hidden="1">'Sch-IC'!$N:$R,'Sch-IC'!$U:$U</definedName>
    <definedName name="Z_A6F13BD3_B96C_452C_968D_78F6E5959979_.wvu.FilterData" localSheetId="5" hidden="1">'Sch-IA'!$D$1:$D$129</definedName>
    <definedName name="Z_A6F13BD3_B96C_452C_968D_78F6E5959979_.wvu.FilterData" localSheetId="6" hidden="1">'Sch-IB'!#REF!</definedName>
    <definedName name="Z_A6F13BD3_B96C_452C_968D_78F6E5959979_.wvu.FilterData" localSheetId="7" hidden="1">'Sch-IC'!$D$1:$D$135</definedName>
    <definedName name="Z_A6F13BD3_B96C_452C_968D_78F6E5959979_.wvu.PrintArea" localSheetId="4" hidden="1">'Bid Form 2nd Envelope'!$A$1:$F$65</definedName>
    <definedName name="Z_A6F13BD3_B96C_452C_968D_78F6E5959979_.wvu.PrintArea" localSheetId="8" hidden="1">'Sch-3'!$A$1:$D$29</definedName>
    <definedName name="Z_A6F13BD3_B96C_452C_968D_78F6E5959979_.wvu.PrintArea" localSheetId="5" hidden="1">'Sch-IA'!$A$1:$O$29</definedName>
    <definedName name="Z_A6F13BD3_B96C_452C_968D_78F6E5959979_.wvu.PrintArea" localSheetId="6" hidden="1">'Sch-IB'!$A$1:$K$27</definedName>
    <definedName name="Z_A6F13BD3_B96C_452C_968D_78F6E5959979_.wvu.PrintArea" localSheetId="7" hidden="1">'Sch-IC'!$A$1:$O$35</definedName>
    <definedName name="Z_A6F13BD3_B96C_452C_968D_78F6E5959979_.wvu.PrintTitles" localSheetId="8" hidden="1">'Sch-3'!$3:$12</definedName>
    <definedName name="Z_A6F13BD3_B96C_452C_968D_78F6E5959979_.wvu.PrintTitles" localSheetId="5" hidden="1">'Sch-IA'!$14:$16</definedName>
    <definedName name="Z_A6F13BD3_B96C_452C_968D_78F6E5959979_.wvu.PrintTitles" localSheetId="6" hidden="1">'Sch-IB'!$14:$16</definedName>
    <definedName name="Z_A6F13BD3_B96C_452C_968D_78F6E5959979_.wvu.PrintTitles" localSheetId="7" hidden="1">'Sch-IC'!$14:$16</definedName>
    <definedName name="Z_A7DBDDEF_9245_44C6_9EBF_032DB6E1C0A2_.wvu.PrintArea" localSheetId="4" hidden="1">'Bid Form 2nd Envelope'!$A$1:$F$67</definedName>
    <definedName name="Z_AD86AC6C_B2E5_489A_BA08_94D78CF752AB_.wvu.Cols" localSheetId="5" hidden="1">'Sch-IA'!$AC:$AI</definedName>
    <definedName name="Z_AD86AC6C_B2E5_489A_BA08_94D78CF752AB_.wvu.Cols" localSheetId="6" hidden="1">'Sch-IB'!$Y:$AE</definedName>
    <definedName name="Z_AD86AC6C_B2E5_489A_BA08_94D78CF752AB_.wvu.Cols" localSheetId="7" hidden="1">'Sch-IC'!$AC:$AI</definedName>
    <definedName name="Z_AD86AC6C_B2E5_489A_BA08_94D78CF752AB_.wvu.FilterData" localSheetId="5" hidden="1">'Sch-IA'!$K$1:$K$129</definedName>
    <definedName name="Z_AD86AC6C_B2E5_489A_BA08_94D78CF752AB_.wvu.FilterData" localSheetId="6" hidden="1">'Sch-IB'!$G$1:$G$127</definedName>
    <definedName name="Z_AD86AC6C_B2E5_489A_BA08_94D78CF752AB_.wvu.FilterData" localSheetId="7" hidden="1">'Sch-IC'!$K$1:$K$135</definedName>
    <definedName name="Z_AD86AC6C_B2E5_489A_BA08_94D78CF752AB_.wvu.PrintArea" localSheetId="8" hidden="1">'Sch-3'!$A$1:$D$29</definedName>
    <definedName name="Z_AD86AC6C_B2E5_489A_BA08_94D78CF752AB_.wvu.PrintArea" localSheetId="5" hidden="1">'Sch-IA'!$A$1:$N$28</definedName>
    <definedName name="Z_AD86AC6C_B2E5_489A_BA08_94D78CF752AB_.wvu.PrintArea" localSheetId="6" hidden="1">'Sch-IB'!$A$1:$J$26</definedName>
    <definedName name="Z_AD86AC6C_B2E5_489A_BA08_94D78CF752AB_.wvu.PrintArea" localSheetId="7" hidden="1">'Sch-IC'!$A$1:$N$34</definedName>
    <definedName name="Z_AD86AC6C_B2E5_489A_BA08_94D78CF752AB_.wvu.PrintTitles" localSheetId="8" hidden="1">'Sch-3'!$3:$12</definedName>
    <definedName name="Z_AD86AC6C_B2E5_489A_BA08_94D78CF752AB_.wvu.PrintTitles" localSheetId="5" hidden="1">'Sch-IA'!$14:$16</definedName>
    <definedName name="Z_AD86AC6C_B2E5_489A_BA08_94D78CF752AB_.wvu.PrintTitles" localSheetId="6" hidden="1">'Sch-IB'!$14:$16</definedName>
    <definedName name="Z_AD86AC6C_B2E5_489A_BA08_94D78CF752AB_.wvu.PrintTitles" localSheetId="7" hidden="1">'Sch-IC'!$14:$16</definedName>
    <definedName name="Z_AD86AC6C_B2E5_489A_BA08_94D78CF752AB_.wvu.Rows" localSheetId="5" hidden="1">'Sch-IA'!#REF!</definedName>
    <definedName name="Z_AD86AC6C_B2E5_489A_BA08_94D78CF752AB_.wvu.Rows" localSheetId="6" hidden="1">'Sch-IB'!#REF!</definedName>
    <definedName name="Z_AD86AC6C_B2E5_489A_BA08_94D78CF752AB_.wvu.Rows" localSheetId="7" hidden="1">'Sch-IC'!#REF!</definedName>
    <definedName name="Z_B23AD343_29DA_4CE0_BD10_47BF44F3782F_.wvu.PrintArea" localSheetId="4" hidden="1">'Bid Form 2nd Envelope'!$A$1:$F$67</definedName>
    <definedName name="Z_B3CE7B10_A914_4559_A6DA_AED8C22AFD6D_.wvu.PrintArea" localSheetId="4" hidden="1">'Bid Form 2nd Envelope'!$A$1:$F$67</definedName>
    <definedName name="Z_B7DA3930_F502_4F10_B6E9_DF93489BC550_.wvu.Cols" localSheetId="5" hidden="1">'Sch-IA'!$R:$U,'Sch-IA'!$AC:$AI</definedName>
    <definedName name="Z_B7DA3930_F502_4F10_B6E9_DF93489BC550_.wvu.Cols" localSheetId="6" hidden="1">'Sch-IB'!$N:$Q,'Sch-IB'!$Y:$AE</definedName>
    <definedName name="Z_B7DA3930_F502_4F10_B6E9_DF93489BC550_.wvu.Cols" localSheetId="7" hidden="1">'Sch-IC'!$R:$U,'Sch-IC'!$AC:$AI</definedName>
    <definedName name="Z_B7DA3930_F502_4F10_B6E9_DF93489BC550_.wvu.FilterData" localSheetId="5" hidden="1">'Sch-IA'!$K$1:$K$129</definedName>
    <definedName name="Z_B7DA3930_F502_4F10_B6E9_DF93489BC550_.wvu.FilterData" localSheetId="6" hidden="1">'Sch-IB'!$G$1:$G$127</definedName>
    <definedName name="Z_B7DA3930_F502_4F10_B6E9_DF93489BC550_.wvu.FilterData" localSheetId="7" hidden="1">'Sch-IC'!$K$1:$K$135</definedName>
    <definedName name="Z_B7DA3930_F502_4F10_B6E9_DF93489BC550_.wvu.PrintArea" localSheetId="8" hidden="1">'Sch-3'!$A$1:$D$29</definedName>
    <definedName name="Z_B7DA3930_F502_4F10_B6E9_DF93489BC550_.wvu.PrintArea" localSheetId="5" hidden="1">'Sch-IA'!$A$1:$N$28</definedName>
    <definedName name="Z_B7DA3930_F502_4F10_B6E9_DF93489BC550_.wvu.PrintArea" localSheetId="6" hidden="1">'Sch-IB'!$A$1:$J$26</definedName>
    <definedName name="Z_B7DA3930_F502_4F10_B6E9_DF93489BC550_.wvu.PrintArea" localSheetId="7" hidden="1">'Sch-IC'!$A$1:$N$34</definedName>
    <definedName name="Z_B7DA3930_F502_4F10_B6E9_DF93489BC550_.wvu.PrintTitles" localSheetId="8" hidden="1">'Sch-3'!$3:$12</definedName>
    <definedName name="Z_B7DA3930_F502_4F10_B6E9_DF93489BC550_.wvu.PrintTitles" localSheetId="5" hidden="1">'Sch-IA'!$14:$16</definedName>
    <definedName name="Z_B7DA3930_F502_4F10_B6E9_DF93489BC550_.wvu.PrintTitles" localSheetId="6" hidden="1">'Sch-IB'!$14:$16</definedName>
    <definedName name="Z_B7DA3930_F502_4F10_B6E9_DF93489BC550_.wvu.PrintTitles" localSheetId="7" hidden="1">'Sch-IC'!$14:$16</definedName>
    <definedName name="Z_B7DA3930_F502_4F10_B6E9_DF93489BC550_.wvu.Rows" localSheetId="5" hidden="1">'Sch-IA'!#REF!</definedName>
    <definedName name="Z_B7DA3930_F502_4F10_B6E9_DF93489BC550_.wvu.Rows" localSheetId="6" hidden="1">'Sch-IB'!#REF!</definedName>
    <definedName name="Z_B7DA3930_F502_4F10_B6E9_DF93489BC550_.wvu.Rows" localSheetId="7" hidden="1">'Sch-IC'!#REF!</definedName>
    <definedName name="Z_B835C05C_B615_4DCB_982D_4519616B3CD8_.wvu.PrintArea" localSheetId="4" hidden="1">'Bid Form 2nd Envelope'!$A$1:$F$67</definedName>
    <definedName name="Z_B95AE71C_5BDA_4E26_8FE3_DB001AA67062_.wvu.Cols" localSheetId="5" hidden="1">'Sch-IA'!$O:$X,'Sch-IA'!$AC:$AI</definedName>
    <definedName name="Z_B95AE71C_5BDA_4E26_8FE3_DB001AA67062_.wvu.Cols" localSheetId="6" hidden="1">'Sch-IB'!$K:$T,'Sch-IB'!$Y:$AE</definedName>
    <definedName name="Z_B95AE71C_5BDA_4E26_8FE3_DB001AA67062_.wvu.Cols" localSheetId="7" hidden="1">'Sch-IC'!$O:$X,'Sch-IC'!$AC:$AI</definedName>
    <definedName name="Z_B95AE71C_5BDA_4E26_8FE3_DB001AA67062_.wvu.FilterData" localSheetId="5" hidden="1">'Sch-IA'!$K$1:$K$129</definedName>
    <definedName name="Z_B95AE71C_5BDA_4E26_8FE3_DB001AA67062_.wvu.FilterData" localSheetId="6" hidden="1">'Sch-IB'!$G$1:$G$127</definedName>
    <definedName name="Z_B95AE71C_5BDA_4E26_8FE3_DB001AA67062_.wvu.FilterData" localSheetId="7" hidden="1">'Sch-IC'!$K$1:$K$135</definedName>
    <definedName name="Z_B95AE71C_5BDA_4E26_8FE3_DB001AA67062_.wvu.PrintArea" localSheetId="8" hidden="1">'Sch-3'!$A$1:$D$29</definedName>
    <definedName name="Z_B95AE71C_5BDA_4E26_8FE3_DB001AA67062_.wvu.PrintArea" localSheetId="5" hidden="1">'Sch-IA'!$A$1:$N$28</definedName>
    <definedName name="Z_B95AE71C_5BDA_4E26_8FE3_DB001AA67062_.wvu.PrintArea" localSheetId="6" hidden="1">'Sch-IB'!$A$1:$J$26</definedName>
    <definedName name="Z_B95AE71C_5BDA_4E26_8FE3_DB001AA67062_.wvu.PrintArea" localSheetId="7" hidden="1">'Sch-IC'!$A$1:$N$34</definedName>
    <definedName name="Z_B95AE71C_5BDA_4E26_8FE3_DB001AA67062_.wvu.PrintTitles" localSheetId="8" hidden="1">'Sch-3'!$3:$12</definedName>
    <definedName name="Z_B95AE71C_5BDA_4E26_8FE3_DB001AA67062_.wvu.PrintTitles" localSheetId="5" hidden="1">'Sch-IA'!$14:$16</definedName>
    <definedName name="Z_B95AE71C_5BDA_4E26_8FE3_DB001AA67062_.wvu.PrintTitles" localSheetId="6" hidden="1">'Sch-IB'!$14:$16</definedName>
    <definedName name="Z_B95AE71C_5BDA_4E26_8FE3_DB001AA67062_.wvu.PrintTitles" localSheetId="7" hidden="1">'Sch-IC'!$14:$16</definedName>
    <definedName name="Z_C5EDEBE1_F188_4851_AFDC_E4218278837C_.wvu.PrintArea" localSheetId="3" hidden="1">'Names of Bidder'!$B$1:$D$44</definedName>
    <definedName name="Z_C5EDEBE1_F188_4851_AFDC_E4218278837C_.wvu.Rows" localSheetId="3" hidden="1">'Names of Bidder'!$14:$16</definedName>
    <definedName name="Z_CD4CA1A8_824A_452F_BDBA_32A47C1B3013_.wvu.PrintArea" localSheetId="3" hidden="1">'Names of Bidder'!$B$1:$D$44</definedName>
    <definedName name="Z_D0757F9E_DF41_4B40_A5E5_F4F8FDD8D61D_.wvu.PrintArea" localSheetId="4" hidden="1">'Bid Form 2nd Envelope'!$A$1:$F$67</definedName>
    <definedName name="Z_D53177B2_31EC_4222_B97A_A37DCFD9E45B_.wvu.PrintArea" localSheetId="4" hidden="1">'Bid Form 2nd Envelope'!$A$1:$F$67</definedName>
    <definedName name="Z_DC28ED1E_3E35_4094_9C2B_5C0A1C1D459C_.wvu.PrintArea" localSheetId="3" hidden="1">'Names of Bidder'!$B$1:$D$44</definedName>
    <definedName name="Z_DC28ED1E_3E35_4094_9C2B_5C0A1C1D459C_.wvu.Rows" localSheetId="3" hidden="1">'Names of Bidder'!$14:$16</definedName>
    <definedName name="Z_DECF7153_B692_414F_BA42_AEEFA09CA6EC_.wvu.Cols" localSheetId="5" hidden="1">'Sch-IA'!$O:$T,'Sch-IA'!$AC:$AI</definedName>
    <definedName name="Z_DECF7153_B692_414F_BA42_AEEFA09CA6EC_.wvu.Cols" localSheetId="6" hidden="1">'Sch-IB'!$K:$P,'Sch-IB'!$Y:$AE</definedName>
    <definedName name="Z_DECF7153_B692_414F_BA42_AEEFA09CA6EC_.wvu.Cols" localSheetId="7" hidden="1">'Sch-IC'!$O:$T,'Sch-IC'!$AC:$AI</definedName>
    <definedName name="Z_DECF7153_B692_414F_BA42_AEEFA09CA6EC_.wvu.FilterData" localSheetId="5" hidden="1">'Sch-IA'!$K$1:$K$129</definedName>
    <definedName name="Z_DECF7153_B692_414F_BA42_AEEFA09CA6EC_.wvu.FilterData" localSheetId="6" hidden="1">'Sch-IB'!$G$1:$G$127</definedName>
    <definedName name="Z_DECF7153_B692_414F_BA42_AEEFA09CA6EC_.wvu.FilterData" localSheetId="7" hidden="1">'Sch-IC'!$K$1:$K$135</definedName>
    <definedName name="Z_DECF7153_B692_414F_BA42_AEEFA09CA6EC_.wvu.PrintArea" localSheetId="8" hidden="1">'Sch-3'!$A$1:$D$29</definedName>
    <definedName name="Z_DECF7153_B692_414F_BA42_AEEFA09CA6EC_.wvu.PrintArea" localSheetId="5" hidden="1">'Sch-IA'!$A$1:$N$28</definedName>
    <definedName name="Z_DECF7153_B692_414F_BA42_AEEFA09CA6EC_.wvu.PrintArea" localSheetId="6" hidden="1">'Sch-IB'!$A$1:$J$26</definedName>
    <definedName name="Z_DECF7153_B692_414F_BA42_AEEFA09CA6EC_.wvu.PrintArea" localSheetId="7" hidden="1">'Sch-IC'!$A$1:$N$34</definedName>
    <definedName name="Z_DECF7153_B692_414F_BA42_AEEFA09CA6EC_.wvu.PrintTitles" localSheetId="8" hidden="1">'Sch-3'!$3:$12</definedName>
    <definedName name="Z_DECF7153_B692_414F_BA42_AEEFA09CA6EC_.wvu.PrintTitles" localSheetId="5" hidden="1">'Sch-IA'!$14:$16</definedName>
    <definedName name="Z_DECF7153_B692_414F_BA42_AEEFA09CA6EC_.wvu.PrintTitles" localSheetId="6" hidden="1">'Sch-IB'!$14:$16</definedName>
    <definedName name="Z_DECF7153_B692_414F_BA42_AEEFA09CA6EC_.wvu.PrintTitles" localSheetId="7" hidden="1">'Sch-IC'!$14:$16</definedName>
    <definedName name="Z_E81F0721_C35D_4189_B675_E46A21339863_.wvu.Cols" localSheetId="4" hidden="1">'Bid Form 2nd Envelope'!$G:$AO</definedName>
    <definedName name="Z_E97134B6_5E8D_4951_8DA0_73D065532361_.wvu.PrintArea" localSheetId="4" hidden="1">'Bid Form 2nd Envelope'!$A$1:$F$67</definedName>
    <definedName name="Z_E9F4E142_7D26_464D_BECA_4F3806DB1FE1_.wvu.PrintArea" localSheetId="4" hidden="1">'Bid Form 2nd Envelope'!$A$1:$F$67</definedName>
    <definedName name="Z_ECE9294F_C910_4036_88BC_B1F2176FB06B_.wvu.PrintArea" localSheetId="4" hidden="1">'Bid Form 2nd Envelope'!$A$1:$F$67</definedName>
    <definedName name="Z_ECEBABD0_566A_41C4_AA9A_38EA30EFEDA8_.wvu.PrintArea" localSheetId="3" hidden="1">'Names of Bidder'!$B$1:$D$44</definedName>
    <definedName name="Z_EE46BCD1_F715_4FA9_A5FC_1B125AD601E0_.wvu.PrintArea" localSheetId="4" hidden="1">'Bid Form 2nd Envelope'!$A$1:$F$67</definedName>
    <definedName name="Z_F83BAE73_0719_4E5C_A6D6_E09ECA90A570_.wvu.PrintArea" localSheetId="1" hidden="1">Cover!$A$1:$F$20</definedName>
    <definedName name="Z_F83BAE73_0719_4E5C_A6D6_E09ECA90A570_.wvu.PrintArea" localSheetId="3" hidden="1">'Names of Bidder'!$B$1:$D$44</definedName>
    <definedName name="Z_FFA7F230_53D0_48EC_855F_98BD36863E0C_.wvu.PrintArea" localSheetId="3" hidden="1">'Names of Bidder'!$B$1:$D$44</definedName>
    <definedName name="Z_FFA7F230_53D0_48EC_855F_98BD36863E0C_.wvu.Rows" localSheetId="3" hidden="1">'Names of Bidder'!$14:$16</definedName>
  </definedNames>
  <calcPr calcId="191029"/>
  <customWorkbookViews>
    <customWorkbookView name="Niraj Mishra - Personal View" guid="{92E4643E-E153-4A15-ADC8-B3E5FA86113E}" mergeInterval="0" personalView="1" maximized="1" xWindow="-8" yWindow="-8" windowWidth="1382" windowHeight="744" tabRatio="842" activeSheetId="2"/>
    <customWorkbookView name="Akhilesh Kumar Singh {अखिलेश कुमार सिंह} - Personal View" guid="{1A69D62F-E881-40D6-8A9A-90D0B2FD17F9}" mergeInterval="0" personalView="1" maximized="1" windowWidth="1916" windowHeight="854" tabRatio="842" activeSheetId="12"/>
    <customWorkbookView name="Nrapendra Kumar - Personal View" guid="{7FEA3959-92A6-4B7E-927B-087EAC5E7414}" mergeInterval="0" personalView="1" maximized="1" windowWidth="1239" windowHeight="511" tabRatio="842" activeSheetId="2"/>
    <customWorkbookView name="G.V.N.Ananda Kumar - Personal View" guid="{8DCF598F-E3E8-4517-8889-6DF83747DD2A}" mergeInterval="0" personalView="1" maximized="1" windowWidth="1362" windowHeight="543" tabRatio="842" activeSheetId="13"/>
    <customWorkbookView name="Jasminder Singh - Personal View" guid="{B7DA3930-F502-4F10-B6E9-DF93489BC550}" mergeInterval="0" personalView="1" maximized="1" windowWidth="1596" windowHeight="674" tabRatio="804" activeSheetId="30"/>
    <customWorkbookView name="11086 - Personal View" guid="{89820FCD-8AFD-42C4-B05F-5701FCC12354}" mergeInterval="0" personalView="1" maximized="1" windowWidth="1270" windowHeight="511" tabRatio="632" activeSheetId="23"/>
    <customWorkbookView name="31103 - Personal View" guid="{DECF7153-B692-414F-BA42-AEEFA09CA6EC}" mergeInterval="0" personalView="1" maximized="1" windowWidth="1362" windowHeight="543" tabRatio="632" activeSheetId="23"/>
    <customWorkbookView name="01660 - Personal View" guid="{693AE0F1-9847-4E6A-B08E-BAB67D33B621}" mergeInterval="0" personalView="1" maximized="1" xWindow="1" yWindow="1" windowWidth="1362" windowHeight="538" tabRatio="632" activeSheetId="20"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9"/>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8"/>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5"/>
    <customWorkbookView name="Parveen Kumar - Personal View" guid="{B95AE71C-5BDA-4E26-8FE3-DB001AA67062}" mergeInterval="0" personalView="1" maximized="1" windowWidth="1362" windowHeight="543" tabRatio="804" activeSheetId="30"/>
    <customWorkbookView name="60003018 - Personal View" guid="{85C5F000-3F2E-4A34-B83F-6CE80CF74968}" mergeInterval="0" personalView="1" maximized="1" xWindow="1" yWindow="1" windowWidth="1366" windowHeight="538" tabRatio="804" activeSheetId="10" showComments="commIndAndComment"/>
    <customWorkbookView name="60002881 - Personal View" guid="{996AFBE6-B482-42C1-8052-EFE8998821C2}" mergeInterval="0" personalView="1" maximized="1" xWindow="1" yWindow="1" windowWidth="1362" windowHeight="538" tabRatio="804" activeSheetId="6"/>
    <customWorkbookView name="60001959 - Personal View" guid="{AD86AC6C-B2E5-489A-BA08-94D78CF752AB}" mergeInterval="0" personalView="1" maximized="1" windowWidth="1362" windowHeight="553" tabRatio="804" activeSheetId="2"/>
    <customWorkbookView name="A K Singh - Personal View" guid="{2F2FBC91-79AB-49BF-B046-986FA957665E}" mergeInterval="0" personalView="1" maximized="1" windowWidth="1276" windowHeight="798" tabRatio="842" activeSheetId="4"/>
    <customWorkbookView name="Prashanth Kumar Gade {प्रशांत जि} - Personal View" guid="{A6F13BD3-B96C-452C-968D-78F6E5959979}" mergeInterval="0" personalView="1" maximized="1" windowWidth="1916" windowHeight="794" tabRatio="842" activeSheetId="29" showComments="commIndAndComment"/>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43" l="1"/>
  <c r="A1" i="19"/>
  <c r="A1" i="43"/>
  <c r="A1" i="44"/>
  <c r="M23" i="44"/>
  <c r="M19" i="44"/>
  <c r="I20" i="43"/>
  <c r="I18" i="43"/>
  <c r="M21" i="37"/>
  <c r="A3" i="37" l="1"/>
  <c r="B28" i="19" l="1"/>
  <c r="B27" i="19"/>
  <c r="M34" i="44"/>
  <c r="B34" i="44"/>
  <c r="M33" i="44"/>
  <c r="B33" i="44"/>
  <c r="R25" i="44"/>
  <c r="M22" i="44"/>
  <c r="M24" i="44" s="1"/>
  <c r="M18" i="44"/>
  <c r="K11" i="44"/>
  <c r="K10" i="44"/>
  <c r="B10" i="44"/>
  <c r="K9" i="44"/>
  <c r="B9" i="44"/>
  <c r="AI8" i="44"/>
  <c r="K8" i="44"/>
  <c r="B8" i="44"/>
  <c r="K7" i="44"/>
  <c r="A7" i="44"/>
  <c r="A6" i="44"/>
  <c r="A3" i="44"/>
  <c r="AI2" i="44"/>
  <c r="AI1" i="44"/>
  <c r="AD1" i="44"/>
  <c r="AD2" i="44" s="1"/>
  <c r="I26" i="43"/>
  <c r="I25" i="43"/>
  <c r="N21" i="43"/>
  <c r="G11" i="43"/>
  <c r="G10" i="43"/>
  <c r="G9" i="43"/>
  <c r="AE8" i="43"/>
  <c r="G8" i="43"/>
  <c r="G7" i="43"/>
  <c r="A7" i="43"/>
  <c r="A6" i="43"/>
  <c r="A3" i="43"/>
  <c r="AE2" i="43"/>
  <c r="AE1" i="43"/>
  <c r="Z1" i="43"/>
  <c r="Z2" i="43" s="1"/>
  <c r="M18" i="37"/>
  <c r="M19" i="37" s="1"/>
  <c r="D28" i="19"/>
  <c r="D27" i="19"/>
  <c r="A3" i="19"/>
  <c r="B8" i="19"/>
  <c r="B9" i="19"/>
  <c r="B7" i="19"/>
  <c r="D10" i="19"/>
  <c r="D9" i="19"/>
  <c r="D8" i="19"/>
  <c r="D7" i="19"/>
  <c r="K11" i="37"/>
  <c r="F43" i="29"/>
  <c r="B45" i="29"/>
  <c r="B46" i="29"/>
  <c r="M22" i="37" l="1"/>
  <c r="M20" i="44"/>
  <c r="M25" i="44" s="1"/>
  <c r="I19" i="43"/>
  <c r="M28" i="37"/>
  <c r="M27" i="37"/>
  <c r="B28" i="37"/>
  <c r="B27" i="37"/>
  <c r="K8" i="37"/>
  <c r="K9" i="37"/>
  <c r="K10" i="37"/>
  <c r="K7" i="37"/>
  <c r="B9" i="37"/>
  <c r="B10" i="37"/>
  <c r="B8" i="37"/>
  <c r="M23" i="37" l="1"/>
  <c r="D14" i="19" s="1"/>
  <c r="D18" i="19"/>
  <c r="D16" i="19"/>
  <c r="B17" i="29"/>
  <c r="A64" i="29"/>
  <c r="C15" i="29"/>
  <c r="B6" i="29"/>
  <c r="B2" i="39"/>
  <c r="F2" i="39" s="1"/>
  <c r="D49" i="41"/>
  <c r="J43" i="41"/>
  <c r="G43" i="41" s="1"/>
  <c r="B19" i="41"/>
  <c r="B14" i="41"/>
  <c r="B13" i="41"/>
  <c r="B10" i="41"/>
  <c r="B7" i="41"/>
  <c r="AD6" i="41"/>
  <c r="L6" i="41"/>
  <c r="B18" i="41" s="1"/>
  <c r="I6" i="41"/>
  <c r="A1" i="29" l="1"/>
  <c r="A1" i="37"/>
  <c r="A6" i="19"/>
  <c r="A7" i="37"/>
  <c r="A5" i="41"/>
  <c r="J12" i="41"/>
  <c r="I12" i="41"/>
  <c r="B9" i="41"/>
  <c r="AI8" i="37"/>
  <c r="AI2" i="37"/>
  <c r="AI1" i="37"/>
  <c r="AD1" i="37"/>
  <c r="AD2" i="37" s="1"/>
  <c r="A5" i="19" l="1"/>
  <c r="A6" i="37"/>
  <c r="R23" i="37"/>
  <c r="D19" i="19" l="1"/>
  <c r="H38" i="29" l="1"/>
  <c r="E51" i="29" l="1"/>
  <c r="B51" i="29"/>
  <c r="A48" i="29"/>
  <c r="B52" i="29" l="1"/>
  <c r="B50" i="29"/>
  <c r="F49" i="29"/>
  <c r="B53" i="29"/>
  <c r="E52" i="29"/>
  <c r="C49" i="29"/>
  <c r="AG6" i="29" l="1"/>
  <c r="AG7" i="29"/>
  <c r="AG8" i="29" s="1"/>
  <c r="AG9" i="29"/>
  <c r="B40" i="29" l="1"/>
  <c r="AB17" i="29" l="1"/>
  <c r="AC17" i="29" l="1"/>
  <c r="D23" i="19" l="1"/>
</calcChain>
</file>

<file path=xl/sharedStrings.xml><?xml version="1.0" encoding="utf-8"?>
<sst xmlns="http://schemas.openxmlformats.org/spreadsheetml/2006/main" count="404" uniqueCount="248">
  <si>
    <r>
      <t xml:space="preserve">Type Test Charges 
</t>
    </r>
    <r>
      <rPr>
        <sz val="10"/>
        <rFont val="Book Antiqua"/>
        <family val="1"/>
      </rPr>
      <t>[Total of this Schedule is included in Schedule - 1 above.]</t>
    </r>
  </si>
  <si>
    <t>Bought-Out</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</si>
  <si>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</si>
  <si>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</si>
  <si>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</si>
  <si>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</si>
  <si>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</si>
  <si>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</si>
  <si>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</si>
  <si>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</si>
  <si>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</si>
  <si>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</si>
  <si>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</si>
  <si>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</si>
  <si>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</si>
  <si>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</si>
  <si>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</si>
  <si>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</si>
  <si>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</si>
  <si>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</si>
  <si>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</si>
  <si>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</si>
  <si>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</si>
  <si>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</si>
  <si>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</si>
  <si>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</si>
  <si>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</si>
  <si>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</si>
  <si>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</si>
  <si>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</si>
  <si>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</si>
  <si>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</si>
  <si>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</si>
  <si>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</si>
  <si>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</si>
  <si>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</si>
  <si>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</si>
  <si>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Select only the options provided in pull down menus.</t>
  </si>
  <si>
    <t>* * *</t>
  </si>
  <si>
    <t>BID FORM (Second Envelope)</t>
  </si>
  <si>
    <t>Please provide additional information of the Bidder</t>
  </si>
  <si>
    <t>Date :</t>
  </si>
  <si>
    <t>Place :</t>
  </si>
  <si>
    <t>Direct Total</t>
  </si>
  <si>
    <t>`</t>
  </si>
  <si>
    <t>BO Total</t>
  </si>
  <si>
    <t>Sole Bidder</t>
  </si>
  <si>
    <t>JV (Joint Venture)</t>
  </si>
  <si>
    <t>Enter following details of the bidder</t>
  </si>
  <si>
    <t xml:space="preserve">Printed Name </t>
  </si>
  <si>
    <t>Designation</t>
  </si>
  <si>
    <t>State/Province to be indicated :</t>
  </si>
  <si>
    <t>Business Address                       :</t>
  </si>
  <si>
    <t>Country of Incorporation         :</t>
  </si>
  <si>
    <t>Name of Principal Officer         :</t>
  </si>
  <si>
    <t>Address of  Principal Officer    :</t>
  </si>
  <si>
    <t>All Prices are in Indian Rupees.</t>
  </si>
  <si>
    <r>
      <t>Bid Form 2</t>
    </r>
    <r>
      <rPr>
        <b/>
        <vertAlign val="superscript"/>
        <sz val="11"/>
        <rFont val="Book Antiqua"/>
        <family val="1"/>
      </rPr>
      <t>nd</t>
    </r>
    <r>
      <rPr>
        <b/>
        <sz val="11"/>
        <rFont val="Book Antiqua"/>
        <family val="1"/>
      </rPr>
      <t xml:space="preserve"> Envelope</t>
    </r>
  </si>
  <si>
    <t>While filling up the worksheets following may please be observed :</t>
  </si>
  <si>
    <t>Fill up only green shaded cells.</t>
  </si>
  <si>
    <t>Happy Bidding !</t>
  </si>
  <si>
    <t>I</t>
  </si>
  <si>
    <t>Unit</t>
  </si>
  <si>
    <t>SI. No.</t>
  </si>
  <si>
    <t>Qty.</t>
  </si>
  <si>
    <t>Description</t>
  </si>
  <si>
    <t>(i)</t>
  </si>
  <si>
    <t>(ii)</t>
  </si>
  <si>
    <t>Sl. No.</t>
  </si>
  <si>
    <t>Total Price (INR)</t>
  </si>
  <si>
    <t>1</t>
  </si>
  <si>
    <t>2</t>
  </si>
  <si>
    <t>3</t>
  </si>
  <si>
    <t>(GRAND SUMMARY)</t>
  </si>
  <si>
    <t>Taxes and Duties</t>
  </si>
  <si>
    <t>6</t>
  </si>
  <si>
    <t>Item  Description</t>
  </si>
  <si>
    <t>To:</t>
  </si>
  <si>
    <t>Name        :</t>
  </si>
  <si>
    <t>Address    :</t>
  </si>
  <si>
    <t xml:space="preserve">Date          : </t>
  </si>
  <si>
    <t>Place         :</t>
  </si>
  <si>
    <t>Printed Name   :</t>
  </si>
  <si>
    <t>Designation   :</t>
  </si>
  <si>
    <t>Direct</t>
  </si>
  <si>
    <t>(iii)</t>
  </si>
  <si>
    <t>(iv)</t>
  </si>
  <si>
    <t>TOTAL SCHEDULE NO. 5</t>
  </si>
  <si>
    <t>TOTAL SCHEDULE NO. 7</t>
  </si>
  <si>
    <t>Schedule 1</t>
  </si>
  <si>
    <t>Schedule 2</t>
  </si>
  <si>
    <t>Schedule 4</t>
  </si>
  <si>
    <t>Schedule 7</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</si>
  <si>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</si>
  <si>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</si>
  <si>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</si>
  <si>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</si>
  <si>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</si>
  <si>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</si>
  <si>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</si>
  <si>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</si>
  <si>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</si>
  <si>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(SCHEDULE OF RATES AND PRICES)</t>
  </si>
  <si>
    <t xml:space="preserve">Schedule - 1 </t>
  </si>
  <si>
    <t xml:space="preserve">Date : </t>
  </si>
  <si>
    <t>NOT APPLICABLE</t>
  </si>
  <si>
    <t xml:space="preserve">Note : </t>
  </si>
  <si>
    <t>Note :</t>
  </si>
  <si>
    <t>10 = (8X9)</t>
  </si>
  <si>
    <t>Mode of Transaction (Direct or Bought out)^</t>
  </si>
  <si>
    <t>Micro and Small Enterprise (MSE)</t>
  </si>
  <si>
    <t>Common Seal :</t>
  </si>
  <si>
    <t>Signature :</t>
  </si>
  <si>
    <t>We confirm that we have also registered/we shall also get registered in the GST Network with a GSTIN, in all the states where the project is located and the states from which we shall make our supply of goods.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</si>
  <si>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</si>
  <si>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</si>
  <si>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Local Transportation, In-transit Insurance, loading and unloading</t>
  </si>
  <si>
    <t xml:space="preserve"> or such other sums as may be determined in accordance with the terms and conditions of the Bidding Documents.</t>
  </si>
  <si>
    <t>Rate of GST applicable ( in %)</t>
  </si>
  <si>
    <t>5B</t>
  </si>
  <si>
    <t>5C</t>
  </si>
  <si>
    <t>5D</t>
  </si>
  <si>
    <t>#</t>
  </si>
  <si>
    <t>GST on item</t>
  </si>
  <si>
    <t>Total Value</t>
  </si>
  <si>
    <t>Applicable GST Rate</t>
  </si>
  <si>
    <t>Training charges for training to be imparted [NOT APPLICABLE]</t>
  </si>
  <si>
    <t>Break-up of Type Test Charges for Type Tests to be conducted
 [NOT APPLICABLE]</t>
  </si>
  <si>
    <t>For and on behalf of</t>
  </si>
  <si>
    <t>GST, Tax as confirmed by Bidder</t>
  </si>
  <si>
    <t xml:space="preserve">Unit Ex-works price </t>
  </si>
  <si>
    <t xml:space="preserve">Total Ex-works price 
</t>
  </si>
  <si>
    <t>We declare that as specified in Clause 7.0.0, SCC, Vol.-I of the Bidding Documents, prices quoted by us in the Price Schedules shall be subject to Price Adjustment during the execution of Contract in accordance with Appendix-2 (Price Adjustment) to the Contract Agreement.</t>
  </si>
  <si>
    <t xml:space="preserve">Power Grid Corporation of India Limited </t>
  </si>
  <si>
    <t>North Eastern Region</t>
  </si>
  <si>
    <t xml:space="preserve">Dongtieh, Lower Nongrah, Lapalang </t>
  </si>
  <si>
    <t>Shillong – 793 006 (Meghalaya).</t>
  </si>
  <si>
    <t>HSN/SAC Code</t>
  </si>
  <si>
    <t>Schedule IA</t>
  </si>
  <si>
    <t>Schedule IB</t>
  </si>
  <si>
    <t>Schedule-IB to BPS (Vol-IC)</t>
  </si>
  <si>
    <t>Total Bid Price for the Schedule-IA</t>
  </si>
  <si>
    <t>TOTAL SCHEDULE NO. IA</t>
  </si>
  <si>
    <t>TOTAL SCHEDULE NO. IB</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</si>
  <si>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</si>
  <si>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Name of Package</t>
  </si>
  <si>
    <t>NIT Ref. No.:</t>
  </si>
  <si>
    <t>Address of Purchaser/ Owner</t>
  </si>
  <si>
    <t>Power Grid Corporation of India Limited.</t>
  </si>
  <si>
    <t>Dongtieh, Lower Nongrah, Lapalang.</t>
  </si>
  <si>
    <t>Shillong - 793006.</t>
  </si>
  <si>
    <t>General guidelines for filling up  the Attachments</t>
  </si>
  <si>
    <t xml:space="preserve">  </t>
  </si>
  <si>
    <t>: Attachments :</t>
  </si>
  <si>
    <t>Fill up only green shaded cells in the relevent attachments.</t>
  </si>
  <si>
    <t>Attachments 3(QR), Attach QR,  4, 4(A), 4(B), 5, 5(A), 6, 8, 9, 10, 11, 12, 13, 14, 15, 16, 17, 18, 19, 20,21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</si>
  <si>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</si>
  <si>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</si>
  <si>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Format for Manufacturer’s Authorisation Form  is annexed  Seperetely herewith this Volume</t>
  </si>
  <si>
    <r>
      <t xml:space="preserve">Attachment 14 Integrity Pact : To be submitted as per </t>
    </r>
    <r>
      <rPr>
        <b/>
        <sz val="11"/>
        <color indexed="20"/>
        <rFont val="Cambria"/>
        <family val="1"/>
      </rPr>
      <t>the proforma Annexed separately herewith this volume.</t>
    </r>
  </si>
  <si>
    <t>Attachment 18 Safety Pact : To be submitted as per ITB Clause 9.3(s) and as per the proforma Annexed separately herewith this volume.</t>
  </si>
  <si>
    <t>Attachment 19 Declaration of Key Managerial Person and Power of Attorney holder: Format is annexed  Seperetely herewith this Volume</t>
  </si>
  <si>
    <t>Attachment 20 Affidavit of Self certification regarding Minimum Local Content in line with PPP-MII order and MoP Order December 2018: Format is annexed  Seperetely herewith this Volume</t>
  </si>
  <si>
    <t>Attachment 21 Declaration regarding events encountered pursuant to ITB Clause 2.1: Format is annexed  Seperetely herewith this Volume</t>
  </si>
  <si>
    <t xml:space="preserve">Attachment 22 Format for Affidavit of Self certification regarding Local Content in line with PPP-MII order and DoT order, if applicable, to be provided on a non-judicial stamp paper of Rs. 100/-. </t>
  </si>
  <si>
    <t>Attachment Format of ‘Authorization certificate issued by Domestic Manufacturer for selling Domestically Manufactured Iron &amp; Steel Products’</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</si>
  <si>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</si>
  <si>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</si>
  <si>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</si>
  <si>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</si>
  <si>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</si>
  <si>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Specify type of Bidder         
[Select from drop down menu]</t>
  </si>
  <si>
    <t>Name</t>
  </si>
  <si>
    <t>Principal place of business</t>
  </si>
  <si>
    <t>Add1</t>
  </si>
  <si>
    <t>Add2</t>
  </si>
  <si>
    <t>.</t>
  </si>
  <si>
    <t>MSE Bidder ?</t>
  </si>
  <si>
    <t>Enter the name of Registration Authority.</t>
  </si>
  <si>
    <t>Udyam Registered Bidder</t>
  </si>
  <si>
    <t>Whether Medium/Small/Micro</t>
  </si>
  <si>
    <t>Micro</t>
  </si>
  <si>
    <t>Udyam Registeration No.:</t>
  </si>
  <si>
    <t>Type of Enterprise</t>
  </si>
  <si>
    <t>Major Activity</t>
  </si>
  <si>
    <t>Social Category of Enterpreneur</t>
  </si>
  <si>
    <t>Gender</t>
  </si>
  <si>
    <t>Male</t>
  </si>
  <si>
    <t>Contact Person</t>
  </si>
  <si>
    <t>Email-ID_1</t>
  </si>
  <si>
    <t>Email-ID_2</t>
  </si>
  <si>
    <t>Mobile No.</t>
  </si>
  <si>
    <t>Printed Name</t>
  </si>
  <si>
    <t>Desig</t>
  </si>
  <si>
    <t>Place      :</t>
  </si>
  <si>
    <t>Place</t>
  </si>
  <si>
    <t>Whether SAC in column ‘B’ is confirmed. If not,  indicate applicable "SAC code #</t>
  </si>
  <si>
    <t>Whether  rate of GST in column ‘D is confirmed. If not  indicate applicable rate of GST#
 (in %)</t>
  </si>
  <si>
    <t>To,</t>
  </si>
  <si>
    <t>Summary to BPS-Vol-IC</t>
  </si>
  <si>
    <t>Phone/Fax -0364- 2536406; Mobile:8837372383</t>
  </si>
  <si>
    <r>
      <t>email:</t>
    </r>
    <r>
      <rPr>
        <u/>
        <sz val="11"/>
        <color indexed="12"/>
        <rFont val="Book Antiqua"/>
        <family val="1"/>
      </rPr>
      <t xml:space="preserve"> solankidas@powergrid.in </t>
    </r>
    <r>
      <rPr>
        <sz val="11"/>
        <color indexed="12"/>
        <rFont val="Book Antiqua"/>
        <family val="1"/>
      </rPr>
      <t>| s.k.saikia</t>
    </r>
    <r>
      <rPr>
        <u/>
        <sz val="11"/>
        <color indexed="12"/>
        <rFont val="Book Antiqua"/>
        <family val="1"/>
      </rPr>
      <t>@powergrid.in</t>
    </r>
  </si>
  <si>
    <t>Specification No.:NESH/CSM/1500-1180</t>
  </si>
  <si>
    <t>F&amp;I Rate (Rs) (inclusive of GST)</t>
  </si>
  <si>
    <t>Specify amount of GST on the transaction between the Contractor and the Employer. GST Shall be applicable at extra as applicable.</t>
  </si>
  <si>
    <t>Total Bid Price for the Schedule-IC</t>
  </si>
  <si>
    <t>Supply</t>
  </si>
  <si>
    <t>Freight &amp; Insurance</t>
  </si>
  <si>
    <t>Erection Charges</t>
  </si>
  <si>
    <t>SUPPLY PORTION</t>
  </si>
  <si>
    <t>Feright and Insurance</t>
  </si>
  <si>
    <t>Erection Portion</t>
  </si>
  <si>
    <t>Supply portion</t>
  </si>
  <si>
    <t>Schedule IC</t>
  </si>
  <si>
    <t>Total Bid Price for the Schedule-IB</t>
  </si>
  <si>
    <t>TOTAL SCHEDULE NO. IC</t>
  </si>
  <si>
    <t>ENVELOPE-2: Price_Schedule Part (Bid Proposal Sheet).</t>
  </si>
  <si>
    <t>GRAND TOTAL [1+2+3]</t>
  </si>
  <si>
    <t>General Manager (C&amp;M)</t>
  </si>
  <si>
    <t>Jan</t>
  </si>
  <si>
    <t xml:space="preserve">In case the bidder leaves the cell for confirmation of the HSN code and/or  GST rate  “blank”,  the HSN code and corresponding GST rate indicated by the Employer shall be deemed to be the one confirmed by the Bidder. In case the bidder doesnot quote for any of the BOQ line item then the unit rate against that item shall be considered included in other quoted unit rate. If there is any discrepancy in the total quoted price indicated in this sheet of Price_Schedule and elsewhere in the E-tender portal, then the prices indicated in this sheet of Price_Schedule shall prevail for the purpose of bid evaluation and further action.  </t>
  </si>
  <si>
    <t>Sub Station Name</t>
  </si>
  <si>
    <t>Equipment Head</t>
  </si>
  <si>
    <t>Element Name</t>
  </si>
  <si>
    <t>Agartala</t>
  </si>
  <si>
    <t>cables</t>
  </si>
  <si>
    <t>R.C Nagar-1</t>
  </si>
  <si>
    <t>Equipment Description</t>
  </si>
  <si>
    <t>Khandong</t>
  </si>
  <si>
    <t>Cables</t>
  </si>
  <si>
    <t>Khleheriat#2</t>
  </si>
  <si>
    <t>Khleheriat(MeECL)</t>
  </si>
  <si>
    <t>Khleheriat(PG)</t>
  </si>
  <si>
    <t xml:space="preserve"># In case the bidder leaves the cell for confirmation of the SAC and/or  GST rate “blank”,  the SAC and corresponding GST rate indicated by the Employer shall be deemed to be the one confirmed by the Bidder. In case the bidder doesnot quote for any of the BOQ line item then the unit rate against that item shall be considered included in other quoted unit rate. 3.	In case of any discrepancy observed in the quoted prices of Bid Comparison Statement (Statement generated from e-tender portal) and prices quoted in SCHEDULE OF RATES AND PRICES (Schedule-IA, Schedule-IB &amp; Schedule-IC of BPS (Vol-IC) (excel files) of the bidding documents, the quoted prices of SCHEDULE OF RATES AND PRICES (Schedule-IA, Schedule-IB &amp; Schedule-IC of BPS (Vol-IC) (excel files) shall prevail for the purpose of bid evaluation and further actions.  </t>
  </si>
  <si>
    <t>In case of any discrepancy observed in the quoted prices of Bid Comparison Statement (Statement generated from e-tender portal) and prices quoted in SCHEDULE OF RATES AND PRICES (Schedule-IA, Schedule-IB &amp; Schedule-IC of BPS (Vol-IC) (excel files) of the bidding documents, the quoted prices of SCHEDULE OF RATES AND PRICES (Schedule-IA, Schedule-IB &amp; Schedule-IC of BPS (Vol-IC) (excel files) shall prevail for the purpose of bid evaluation and further actions</t>
  </si>
  <si>
    <t>BESS installation (100kW/100kWh) at Badarpur &amp; Khlerihat Ss of NERTS.</t>
  </si>
  <si>
    <t>NESH/CSM/1500-1607</t>
  </si>
  <si>
    <t>Establishment of 100 kW/ 100 kWh BESS with all equipment and accessories as per Tech. Spec. complete in all respect inlcuding interconnection with grid at 415V, associated structures, civil works etc.</t>
  </si>
  <si>
    <t>Battery Energy Storage System of 100 kW / 100 kWh capacity at Khlerihat Substation</t>
  </si>
  <si>
    <t>Battery Energy Storage System of 100 kW / 100 kWh capacity at Badarpur Substation</t>
  </si>
  <si>
    <t>Total Amount (Khlerihat)</t>
  </si>
  <si>
    <t>Total Amount (Badarpur)</t>
  </si>
  <si>
    <t>Set</t>
  </si>
  <si>
    <t>Annual Comprehensive Maintenance Charges for the BESS (100kW/100kWh)</t>
  </si>
  <si>
    <t>YR</t>
  </si>
  <si>
    <t>Note : Annual Comprenshive Maintenance cost will be 4% of the total system cost with esclation of 2% at YoY basis.</t>
  </si>
  <si>
    <r>
      <rPr>
        <b/>
        <sz val="14"/>
        <color theme="1"/>
        <rFont val="Calibri"/>
        <family val="2"/>
        <scheme val="minor"/>
      </rPr>
      <t>Guaranteed Minimum Service Life:</t>
    </r>
    <r>
      <rPr>
        <sz val="14"/>
        <rFont val="Book Antiqua"/>
        <family val="1"/>
      </rPr>
      <t xml:space="preserve"> At least 6570 cycles at rated DoD at which useful capacity of the battery is designed equivalent to 558.45 MWh energy export from the BESS (measured at PCC) or 
12 years after commissioning, whichever is earlier.</t>
    </r>
  </si>
  <si>
    <r>
      <rPr>
        <b/>
        <sz val="14"/>
        <color theme="1"/>
        <rFont val="Calibri"/>
        <family val="2"/>
        <scheme val="minor"/>
      </rPr>
      <t>Application:</t>
    </r>
    <r>
      <rPr>
        <sz val="14"/>
        <rFont val="Book Antiqua"/>
        <family val="1"/>
      </rPr>
      <t xml:space="preserve"> As V-F mode (Back-up Power Mode) &amp; Operation in P-Q mode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</si>
</sst>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64" formatCode="_(* #,##0.00_);_(* \(#,##0.00\);_(* &quot;-&quot;??_);_(@_)"/>
    <numFmt numFmtId="165" formatCode="_-&quot;£&quot;* #,##0.00_-;\-&quot;£&quot;* #,##0.00_-;_-&quot;£&quot;* &quot;-&quot;??_-;_-@_-"/>
    <numFmt numFmtId="166" formatCode="0.0"/>
    <numFmt numFmtId="167" formatCode="0.000"/>
    <numFmt numFmtId="168" formatCode="#,##0.0"/>
    <numFmt numFmtId="169" formatCode="0.00_)"/>
    <numFmt numFmtId="170" formatCode="&quot;\&quot;#,##0.00;[Red]\-&quot;\&quot;#,##0.00"/>
    <numFmt numFmtId="171" formatCode="#,##0.000_);\(#,##0.000\)"/>
    <numFmt numFmtId="172" formatCode="0.0_)"/>
    <numFmt numFmtId="173" formatCode=";;"/>
    <numFmt numFmtId="174" formatCode="&quot; &quot;@"/>
    <numFmt numFmtId="175" formatCode="[$-409]dd\-mmm\-yy;@"/>
    <numFmt numFmtId="176" formatCode="0.0000%"/>
  </numFmts>
  <fonts count="118">
    <font>
      <sz val="11"/>
      <name val="Book Antiqua"/>
      <family val="1"/>
    </font>
    <font>
      <sz val="11"/>
      <color theme="1"/>
      <name val="Calibri"/>
      <family val="2"/>
      <scheme val="minor"/>
    </font>
    <font>
      <sz val="10"/>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b/>
      <sz val="10"/>
      <name val="Book Antiqua"/>
      <family val="1"/>
    </font>
    <font>
      <sz val="11"/>
      <color indexed="12"/>
      <name val="Book Antiqua"/>
      <family val="1"/>
    </font>
    <font>
      <b/>
      <sz val="11"/>
      <color indexed="9"/>
      <name val="Book Antiqua"/>
      <family val="1"/>
    </font>
    <font>
      <sz val="11"/>
      <color indexed="9"/>
      <name val="Book Antiqua"/>
      <family val="1"/>
    </font>
    <font>
      <sz val="10"/>
      <name val="Arial"/>
      <family val="2"/>
    </font>
    <font>
      <b/>
      <sz val="14"/>
      <name val="Book Antiqua"/>
      <family val="1"/>
    </font>
    <font>
      <i/>
      <sz val="11"/>
      <name val="Book Antiqua"/>
      <family val="1"/>
    </font>
    <font>
      <b/>
      <vertAlign val="superscript"/>
      <sz val="11"/>
      <name val="Book Antiqua"/>
      <family val="1"/>
    </font>
    <font>
      <b/>
      <sz val="11"/>
      <color indexed="8"/>
      <name val="Book Antiqua"/>
      <family val="1"/>
    </font>
    <font>
      <b/>
      <sz val="18"/>
      <name val="Book Antiqua"/>
      <family val="1"/>
    </font>
    <font>
      <b/>
      <sz val="10"/>
      <color indexed="12"/>
      <name val="Book Antiqua"/>
      <family val="1"/>
    </font>
    <font>
      <sz val="14"/>
      <name val="Book Antiqua"/>
      <family val="1"/>
    </font>
    <font>
      <sz val="10"/>
      <name val="Arial"/>
      <family val="2"/>
    </font>
    <font>
      <sz val="14"/>
      <name val="AngsanaUPC"/>
      <family val="1"/>
      <charset val="222"/>
    </font>
    <font>
      <sz val="11"/>
      <color indexed="8"/>
      <name val="Calibri"/>
      <family val="2"/>
    </font>
    <font>
      <sz val="10"/>
      <name val="Arial"/>
      <family val="2"/>
    </font>
    <font>
      <b/>
      <sz val="20"/>
      <name val="Book Antiqua"/>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b/>
      <sz val="14"/>
      <color theme="0"/>
      <name val="Book Antiqua"/>
      <family val="1"/>
    </font>
    <font>
      <sz val="14"/>
      <color theme="0"/>
      <name val="Book Antiqua"/>
      <family val="1"/>
    </font>
    <font>
      <strike/>
      <sz val="11"/>
      <name val="Book Antiqua"/>
      <family val="1"/>
    </font>
    <font>
      <b/>
      <sz val="11"/>
      <color rgb="FF0000CC"/>
      <name val="Book Antiqua"/>
      <family val="1"/>
    </font>
    <font>
      <strike/>
      <sz val="11"/>
      <color indexed="9"/>
      <name val="Book Antiqua"/>
      <family val="1"/>
    </font>
    <font>
      <b/>
      <sz val="16"/>
      <name val="Book Antiqua"/>
      <family val="1"/>
    </font>
    <font>
      <b/>
      <i/>
      <sz val="14"/>
      <name val="Book Antiqua"/>
      <family val="1"/>
    </font>
    <font>
      <i/>
      <sz val="14"/>
      <name val="Book Antiqua"/>
      <family val="1"/>
    </font>
    <font>
      <i/>
      <sz val="14"/>
      <color indexed="9"/>
      <name val="Book Antiqua"/>
      <family val="1"/>
    </font>
    <font>
      <b/>
      <sz val="12"/>
      <color rgb="FF0000CC"/>
      <name val="Book Antiqua"/>
      <family val="1"/>
    </font>
    <font>
      <b/>
      <i/>
      <sz val="11"/>
      <name val="Book Antiqua"/>
      <family val="1"/>
    </font>
    <font>
      <i/>
      <sz val="11"/>
      <color indexed="9"/>
      <name val="Book Antiqua"/>
      <family val="1"/>
    </font>
    <font>
      <i/>
      <sz val="11"/>
      <color indexed="8"/>
      <name val="Book Antiqua"/>
      <family val="1"/>
    </font>
    <font>
      <sz val="16"/>
      <name val="Book Antiqua"/>
      <family val="1"/>
    </font>
    <font>
      <sz val="11"/>
      <color theme="0" tint="-0.499984740745262"/>
      <name val="Book Antiqua"/>
      <family val="1"/>
    </font>
    <font>
      <b/>
      <sz val="11"/>
      <color theme="0" tint="-0.499984740745262"/>
      <name val="Book Antiqua"/>
      <family val="1"/>
    </font>
    <font>
      <i/>
      <sz val="11"/>
      <color theme="0" tint="-0.499984740745262"/>
      <name val="Book Antiqua"/>
      <family val="1"/>
    </font>
    <font>
      <b/>
      <i/>
      <sz val="11"/>
      <color theme="0" tint="-0.499984740745262"/>
      <name val="Book Antiqua"/>
      <family val="1"/>
    </font>
    <font>
      <b/>
      <i/>
      <sz val="14"/>
      <color theme="0" tint="-0.499984740745262"/>
      <name val="Book Antiqua"/>
      <family val="1"/>
    </font>
    <font>
      <i/>
      <sz val="14"/>
      <color theme="0" tint="-0.499984740745262"/>
      <name val="Book Antiqua"/>
      <family val="1"/>
    </font>
    <font>
      <b/>
      <sz val="11"/>
      <color rgb="FF660033"/>
      <name val="Book Antiqua"/>
      <family val="1"/>
    </font>
    <font>
      <sz val="11"/>
      <color rgb="FF660033"/>
      <name val="Book Antiqua"/>
      <family val="1"/>
    </font>
    <font>
      <sz val="11"/>
      <color rgb="FF0000CC"/>
      <name val="Book Antiqua"/>
      <family val="1"/>
    </font>
    <font>
      <u/>
      <sz val="11"/>
      <color indexed="12"/>
      <name val="Book Antiqua"/>
      <family val="1"/>
    </font>
    <font>
      <b/>
      <sz val="18"/>
      <name val="Cambria"/>
      <family val="1"/>
      <scheme val="major"/>
    </font>
    <font>
      <b/>
      <sz val="14"/>
      <name val="Cambria"/>
      <family val="1"/>
      <scheme val="major"/>
    </font>
    <font>
      <sz val="12"/>
      <name val="Cambria"/>
      <family val="1"/>
      <scheme val="major"/>
    </font>
    <font>
      <sz val="10"/>
      <name val="Cambria"/>
      <family val="1"/>
      <scheme val="major"/>
    </font>
    <font>
      <b/>
      <sz val="12"/>
      <color rgb="FF0000CC"/>
      <name val="Cambria"/>
      <family val="1"/>
      <scheme val="major"/>
    </font>
    <font>
      <b/>
      <sz val="12"/>
      <name val="Cambria"/>
      <family val="1"/>
      <scheme val="major"/>
    </font>
    <font>
      <b/>
      <sz val="11"/>
      <color indexed="20"/>
      <name val="Cambria"/>
      <family val="1"/>
      <scheme val="major"/>
    </font>
    <font>
      <sz val="10"/>
      <color indexed="12"/>
      <name val="Cambria"/>
      <family val="1"/>
      <scheme val="major"/>
    </font>
    <font>
      <sz val="12"/>
      <color indexed="12"/>
      <name val="Cambria"/>
      <family val="1"/>
      <scheme val="major"/>
    </font>
    <font>
      <b/>
      <sz val="11"/>
      <color indexed="20"/>
      <name val="Cambria"/>
      <family val="1"/>
    </font>
    <font>
      <b/>
      <sz val="11"/>
      <color rgb="FFFF0000"/>
      <name val="Cambria"/>
      <family val="1"/>
      <scheme val="major"/>
    </font>
    <font>
      <sz val="16"/>
      <name val="Arial Unicode MS"/>
      <family val="2"/>
    </font>
    <font>
      <sz val="10"/>
      <name val="Arial Unicode MS"/>
      <family val="2"/>
    </font>
    <font>
      <b/>
      <sz val="16"/>
      <name val="Cambria"/>
      <family val="1"/>
      <scheme val="major"/>
    </font>
    <font>
      <b/>
      <sz val="16"/>
      <color indexed="12"/>
      <name val="Cambria"/>
      <family val="1"/>
      <scheme val="major"/>
    </font>
    <font>
      <sz val="10"/>
      <name val="Book Antiqua"/>
      <family val="1"/>
    </font>
    <font>
      <b/>
      <sz val="10"/>
      <name val="Arial"/>
      <family val="2"/>
    </font>
    <font>
      <b/>
      <sz val="10"/>
      <color rgb="FF000000"/>
      <name val="Book Antiqua"/>
      <family val="1"/>
    </font>
    <font>
      <b/>
      <sz val="10"/>
      <color rgb="FF0000FF"/>
      <name val="Book Antiqua"/>
      <family val="1"/>
    </font>
    <font>
      <b/>
      <sz val="10"/>
      <color theme="0" tint="-0.249977111117893"/>
      <name val="Cambria"/>
      <family val="1"/>
      <scheme val="major"/>
    </font>
    <font>
      <b/>
      <sz val="10"/>
      <name val="Cambria"/>
      <family val="1"/>
      <scheme val="major"/>
    </font>
    <font>
      <sz val="10"/>
      <color theme="0" tint="-0.249977111117893"/>
      <name val="Cambria"/>
      <family val="1"/>
      <scheme val="major"/>
    </font>
    <font>
      <sz val="10"/>
      <color theme="0" tint="-0.34998626667073579"/>
      <name val="Cambria"/>
      <family val="1"/>
      <scheme val="major"/>
    </font>
    <font>
      <sz val="10"/>
      <color theme="0" tint="-0.34998626667073579"/>
      <name val="Book Antiqua"/>
      <family val="1"/>
    </font>
    <font>
      <sz val="9"/>
      <name val="Book Antiqua"/>
      <family val="1"/>
    </font>
    <font>
      <sz val="10"/>
      <color theme="0"/>
      <name val="Book Antiqua"/>
      <family val="1"/>
    </font>
    <font>
      <sz val="11"/>
      <color theme="0" tint="-0.34998626667073579"/>
      <name val="Book Antiqua"/>
      <family val="1"/>
    </font>
    <font>
      <b/>
      <sz val="10"/>
      <color rgb="FFFF0000"/>
      <name val="Book Antiqua"/>
      <family val="1"/>
    </font>
    <font>
      <b/>
      <sz val="11"/>
      <color theme="5" tint="-0.249977111117893"/>
      <name val="Book Antiqua"/>
      <family val="1"/>
    </font>
    <font>
      <sz val="11"/>
      <color theme="5" tint="-0.249977111117893"/>
      <name val="Book Antiqua"/>
      <family val="1"/>
    </font>
    <font>
      <sz val="12"/>
      <color theme="5" tint="-0.249977111117893"/>
      <name val="Book Antiqua"/>
      <family val="1"/>
    </font>
    <font>
      <b/>
      <sz val="10"/>
      <color theme="5" tint="-0.249977111117893"/>
      <name val="Book Antiqua"/>
      <family val="1"/>
    </font>
    <font>
      <sz val="10"/>
      <color theme="5" tint="-0.249977111117893"/>
      <name val="Cambria"/>
      <family val="1"/>
      <scheme val="major"/>
    </font>
    <font>
      <sz val="10"/>
      <color theme="5" tint="-0.249977111117893"/>
      <name val="Book Antiqua"/>
      <family val="1"/>
    </font>
    <font>
      <sz val="12"/>
      <color rgb="FF660033"/>
      <name val="Book Antiqua"/>
      <family val="1"/>
    </font>
    <font>
      <sz val="8"/>
      <color rgb="FF000000"/>
      <name val="Segoe UI"/>
      <family val="2"/>
    </font>
    <font>
      <sz val="14"/>
      <color theme="1"/>
      <name val="Book Antiqua"/>
      <family val="1"/>
    </font>
    <font>
      <b/>
      <sz val="16"/>
      <color theme="1"/>
      <name val="Book Antiqua"/>
      <family val="1"/>
    </font>
    <font>
      <sz val="16"/>
      <color theme="1"/>
      <name val="Book Antiqua"/>
      <family val="1"/>
    </font>
    <font>
      <sz val="12"/>
      <color theme="1"/>
      <name val="Times New Roman"/>
      <family val="1"/>
    </font>
    <font>
      <b/>
      <sz val="18"/>
      <color theme="1"/>
      <name val="Book Antiqua"/>
      <family val="1"/>
    </font>
    <font>
      <sz val="16"/>
      <color theme="1"/>
      <name val="Times New Roman"/>
      <family val="1"/>
    </font>
    <font>
      <b/>
      <sz val="14"/>
      <color theme="1"/>
      <name val="Calibri"/>
      <family val="2"/>
      <scheme val="minor"/>
    </font>
  </fonts>
  <fills count="55">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indexed="47"/>
        <bgColor indexed="64"/>
      </patternFill>
    </fill>
    <fill>
      <patternFill patternType="solid">
        <fgColor theme="9" tint="0.79998168889431442"/>
        <bgColor indexed="64"/>
      </patternFill>
    </fill>
    <fill>
      <patternFill patternType="solid">
        <fgColor rgb="FFFF99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75">
    <xf numFmtId="0" fontId="0" fillId="0" borderId="0"/>
    <xf numFmtId="9" fontId="6" fillId="0" borderId="0"/>
    <xf numFmtId="165"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3" fontId="2" fillId="0" borderId="0" applyFont="0" applyFill="0" applyBorder="0" applyAlignment="0" applyProtection="0"/>
    <xf numFmtId="0" fontId="7" fillId="0" borderId="0"/>
    <xf numFmtId="164" fontId="2" fillId="0" borderId="0" applyFont="0" applyFill="0" applyBorder="0" applyAlignment="0" applyProtection="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2"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2" fillId="0" borderId="0"/>
    <xf numFmtId="0" fontId="22" fillId="0" borderId="0"/>
    <xf numFmtId="0" fontId="17" fillId="0" borderId="0"/>
    <xf numFmtId="0" fontId="15" fillId="0" borderId="0"/>
    <xf numFmtId="0" fontId="2" fillId="0" borderId="0"/>
    <xf numFmtId="0" fontId="15" fillId="0" borderId="0"/>
    <xf numFmtId="0" fontId="15" fillId="0" borderId="0"/>
    <xf numFmtId="0" fontId="2" fillId="0" borderId="0" applyNumberFormat="0" applyFont="0" applyFill="0" applyBorder="0" applyAlignment="0" applyProtection="0">
      <alignment vertical="top"/>
    </xf>
    <xf numFmtId="0" fontId="11" fillId="0" borderId="0" applyFont="0"/>
    <xf numFmtId="0" fontId="12" fillId="0" borderId="0" applyNumberFormat="0" applyFill="0" applyBorder="0" applyAlignment="0" applyProtection="0">
      <alignment vertical="top"/>
      <protection locked="0"/>
    </xf>
    <xf numFmtId="0" fontId="13" fillId="0" borderId="0"/>
    <xf numFmtId="9" fontId="6" fillId="0" borderId="0"/>
    <xf numFmtId="9" fontId="6" fillId="0" borderId="0"/>
    <xf numFmtId="9" fontId="31" fillId="0" borderId="0"/>
    <xf numFmtId="9" fontId="6"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8" fontId="8" fillId="0" borderId="1">
      <alignment horizontal="right"/>
    </xf>
    <xf numFmtId="168" fontId="8" fillId="0" borderId="1">
      <alignment horizontal="right"/>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10" fillId="0" borderId="0"/>
    <xf numFmtId="167"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3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0" fillId="0" borderId="0" applyNumberFormat="0" applyFont="0" applyFill="0" applyBorder="0" applyAlignment="0" applyProtection="0">
      <alignment vertical="top"/>
    </xf>
    <xf numFmtId="0" fontId="15" fillId="0" borderId="0"/>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ill="0" applyBorder="0" applyAlignment="0" applyProtection="0"/>
    <xf numFmtId="9" fontId="2" fillId="0" borderId="0" applyFill="0" applyBorder="0" applyAlignment="0" applyProtection="0"/>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4" fontId="33" fillId="0" borderId="0" applyFont="0" applyFill="0" applyBorder="0" applyAlignment="0" applyProtection="0"/>
    <xf numFmtId="9" fontId="15" fillId="0" borderId="0" applyFont="0" applyFill="0" applyBorder="0" applyAlignment="0" applyProtection="0"/>
    <xf numFmtId="0" fontId="35" fillId="0" borderId="26" applyNumberFormat="0" applyFill="0" applyAlignment="0" applyProtection="0"/>
    <xf numFmtId="0" fontId="36" fillId="0" borderId="27" applyNumberFormat="0" applyFill="0" applyAlignment="0" applyProtection="0"/>
    <xf numFmtId="0" fontId="37" fillId="0" borderId="28" applyNumberFormat="0" applyFill="0" applyAlignment="0" applyProtection="0"/>
    <xf numFmtId="0" fontId="37" fillId="0" borderId="0" applyNumberFormat="0" applyFill="0" applyBorder="0" applyAlignment="0" applyProtection="0"/>
    <xf numFmtId="0" fontId="38" fillId="9" borderId="0" applyNumberFormat="0" applyBorder="0" applyAlignment="0" applyProtection="0"/>
    <xf numFmtId="0" fontId="39" fillId="10" borderId="0" applyNumberFormat="0" applyBorder="0" applyAlignment="0" applyProtection="0"/>
    <xf numFmtId="0" fontId="40" fillId="11" borderId="0" applyNumberFormat="0" applyBorder="0" applyAlignment="0" applyProtection="0"/>
    <xf numFmtId="0" fontId="41" fillId="12" borderId="29" applyNumberFormat="0" applyAlignment="0" applyProtection="0"/>
    <xf numFmtId="0" fontId="42" fillId="13" borderId="30" applyNumberFormat="0" applyAlignment="0" applyProtection="0"/>
    <xf numFmtId="0" fontId="43" fillId="13" borderId="29" applyNumberFormat="0" applyAlignment="0" applyProtection="0"/>
    <xf numFmtId="0" fontId="44" fillId="0" borderId="31" applyNumberFormat="0" applyFill="0" applyAlignment="0" applyProtection="0"/>
    <xf numFmtId="0" fontId="45" fillId="14" borderId="32"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34" applyNumberFormat="0" applyFill="0" applyAlignment="0" applyProtection="0"/>
    <xf numFmtId="0" fontId="49"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9" fillId="31" borderId="0" applyNumberFormat="0" applyBorder="0" applyAlignment="0" applyProtection="0"/>
    <xf numFmtId="0" fontId="49"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49" fillId="39" borderId="0" applyNumberFormat="0" applyBorder="0" applyAlignment="0" applyProtection="0"/>
    <xf numFmtId="0" fontId="1" fillId="0" borderId="0"/>
    <xf numFmtId="0" fontId="50" fillId="0" borderId="0" applyNumberFormat="0" applyFill="0" applyBorder="0" applyAlignment="0" applyProtection="0"/>
    <xf numFmtId="0" fontId="1" fillId="0" borderId="0"/>
    <xf numFmtId="0" fontId="1" fillId="0" borderId="0"/>
    <xf numFmtId="0" fontId="1" fillId="0" borderId="0"/>
    <xf numFmtId="0" fontId="1" fillId="15" borderId="33" applyNumberFormat="0" applyFont="0" applyAlignment="0" applyProtection="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164" fontId="17" fillId="0" borderId="0" applyFont="0" applyFill="0" applyBorder="0" applyAlignment="0" applyProtection="0"/>
    <xf numFmtId="0" fontId="17" fillId="0" borderId="0"/>
    <xf numFmtId="0" fontId="2" fillId="0" borderId="0"/>
    <xf numFmtId="0" fontId="17" fillId="0" borderId="0"/>
    <xf numFmtId="0" fontId="15" fillId="0" borderId="0"/>
    <xf numFmtId="0" fontId="2" fillId="0" borderId="0"/>
    <xf numFmtId="0" fontId="32" fillId="0" borderId="0"/>
    <xf numFmtId="0" fontId="17" fillId="0" borderId="0"/>
    <xf numFmtId="0" fontId="2" fillId="0" borderId="0"/>
    <xf numFmtId="0" fontId="2" fillId="0" borderId="0"/>
    <xf numFmtId="0" fontId="2" fillId="0" borderId="0"/>
    <xf numFmtId="0" fontId="17" fillId="0" borderId="0"/>
    <xf numFmtId="9" fontId="2" fillId="0" borderId="0" applyFont="0" applyFill="0" applyBorder="0" applyAlignment="0" applyProtection="0"/>
    <xf numFmtId="0" fontId="15" fillId="0" borderId="0"/>
    <xf numFmtId="0" fontId="90" fillId="0" borderId="0"/>
    <xf numFmtId="0" fontId="17" fillId="0" borderId="0"/>
  </cellStyleXfs>
  <cellXfs count="564">
    <xf numFmtId="0" fontId="0" fillId="0" borderId="0" xfId="0"/>
    <xf numFmtId="0" fontId="15" fillId="0" borderId="0" xfId="0" applyFont="1" applyAlignment="1" applyProtection="1">
      <alignment vertical="center"/>
      <protection hidden="1"/>
    </xf>
    <xf numFmtId="0" fontId="4" fillId="0" borderId="0" xfId="26" applyFont="1" applyAlignment="1" applyProtection="1">
      <alignment vertical="top"/>
      <protection hidden="1"/>
    </xf>
    <xf numFmtId="0" fontId="15" fillId="0" borderId="0" xfId="26" applyFont="1" applyAlignment="1" applyProtection="1">
      <alignment vertical="center"/>
      <protection hidden="1"/>
    </xf>
    <xf numFmtId="174" fontId="14" fillId="0" borderId="11" xfId="26" applyNumberFormat="1" applyFont="1" applyBorder="1" applyAlignment="1" applyProtection="1">
      <alignment horizontal="center" vertical="center"/>
      <protection hidden="1"/>
    </xf>
    <xf numFmtId="0" fontId="15" fillId="0" borderId="13" xfId="26" applyFont="1" applyBorder="1" applyAlignment="1" applyProtection="1">
      <alignment vertical="center"/>
      <protection hidden="1"/>
    </xf>
    <xf numFmtId="0" fontId="15" fillId="0" borderId="0" xfId="26" applyFont="1" applyAlignment="1" applyProtection="1">
      <alignment horizontal="right" vertical="center"/>
      <protection hidden="1"/>
    </xf>
    <xf numFmtId="0" fontId="5" fillId="0" borderId="0" xfId="26" applyFont="1" applyAlignment="1" applyProtection="1">
      <alignment horizontal="center" vertical="top"/>
      <protection hidden="1"/>
    </xf>
    <xf numFmtId="0" fontId="14" fillId="0" borderId="5" xfId="26" applyFont="1" applyBorder="1" applyAlignment="1" applyProtection="1">
      <alignment vertical="top"/>
      <protection hidden="1"/>
    </xf>
    <xf numFmtId="0" fontId="14" fillId="0" borderId="11" xfId="26" applyFont="1" applyBorder="1" applyAlignment="1" applyProtection="1">
      <alignment horizontal="justify" vertical="top" wrapText="1"/>
      <protection hidden="1"/>
    </xf>
    <xf numFmtId="0" fontId="15" fillId="0" borderId="13" xfId="26" applyFont="1" applyBorder="1" applyAlignment="1" applyProtection="1">
      <alignment horizontal="center" vertical="center"/>
      <protection hidden="1"/>
    </xf>
    <xf numFmtId="0" fontId="15" fillId="0" borderId="0" xfId="26" applyFont="1" applyAlignment="1" applyProtection="1">
      <alignment horizontal="left" vertical="center"/>
      <protection hidden="1"/>
    </xf>
    <xf numFmtId="0" fontId="4" fillId="0" borderId="0" xfId="26" applyFont="1" applyAlignment="1" applyProtection="1">
      <alignment horizontal="right"/>
      <protection hidden="1"/>
    </xf>
    <xf numFmtId="0" fontId="15" fillId="0" borderId="0" xfId="26"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27" applyAlignment="1" applyProtection="1">
      <alignment vertical="center"/>
      <protection hidden="1"/>
    </xf>
    <xf numFmtId="4" fontId="14" fillId="0" borderId="11" xfId="26" applyNumberFormat="1" applyFont="1" applyBorder="1" applyAlignment="1" applyProtection="1">
      <alignment vertical="center"/>
      <protection hidden="1"/>
    </xf>
    <xf numFmtId="0" fontId="15" fillId="0" borderId="0" xfId="26" applyFont="1" applyAlignment="1" applyProtection="1">
      <alignment horizontal="center" vertical="center"/>
      <protection hidden="1"/>
    </xf>
    <xf numFmtId="0" fontId="14" fillId="0" borderId="0" xfId="26" applyFont="1" applyAlignment="1" applyProtection="1">
      <alignment horizontal="left" vertical="center" wrapText="1"/>
      <protection hidden="1"/>
    </xf>
    <xf numFmtId="0" fontId="14" fillId="0" borderId="0" xfId="26" applyFont="1" applyAlignment="1" applyProtection="1">
      <alignment horizontal="right" vertical="center" wrapText="1"/>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pplyProtection="1">
      <alignment horizontal="left" vertical="center" indent="1"/>
      <protection hidden="1"/>
    </xf>
    <xf numFmtId="175" fontId="14" fillId="0" borderId="0" xfId="0" applyNumberFormat="1" applyFont="1" applyAlignment="1" applyProtection="1">
      <alignment horizontal="left" vertical="center" indent="1"/>
      <protection hidden="1"/>
    </xf>
    <xf numFmtId="0" fontId="14" fillId="0" borderId="0" xfId="0" applyFont="1" applyAlignment="1" applyProtection="1">
      <alignment horizontal="center" vertical="center"/>
      <protection hidden="1"/>
    </xf>
    <xf numFmtId="0" fontId="21" fillId="0" borderId="0" xfId="0" applyFont="1" applyAlignment="1" applyProtection="1">
      <alignment horizontal="left" vertical="center"/>
      <protection hidden="1"/>
    </xf>
    <xf numFmtId="0" fontId="21" fillId="0" borderId="0" xfId="0" applyFont="1" applyAlignment="1" applyProtection="1">
      <alignment horizontal="center" vertical="center"/>
      <protection hidden="1"/>
    </xf>
    <xf numFmtId="0" fontId="20" fillId="0" borderId="0" xfId="0" applyFont="1" applyAlignment="1" applyProtection="1">
      <alignment horizontal="left" vertical="center"/>
      <protection hidden="1"/>
    </xf>
    <xf numFmtId="3" fontId="21" fillId="0" borderId="0" xfId="29" applyNumberFormat="1" applyFont="1" applyFill="1" applyBorder="1" applyAlignment="1" applyProtection="1">
      <alignment horizontal="left" vertical="center" wrapText="1"/>
      <protection hidden="1"/>
    </xf>
    <xf numFmtId="0" fontId="21" fillId="0" borderId="0" xfId="29" applyFont="1" applyFill="1" applyBorder="1" applyAlignment="1" applyProtection="1">
      <alignment horizontal="left" vertical="center" wrapText="1"/>
      <protection hidden="1"/>
    </xf>
    <xf numFmtId="0" fontId="21" fillId="0" borderId="0" xfId="0" applyFont="1" applyAlignment="1" applyProtection="1">
      <alignment vertical="center" wrapText="1"/>
      <protection hidden="1"/>
    </xf>
    <xf numFmtId="0" fontId="21" fillId="0" borderId="0" xfId="29" applyNumberFormat="1" applyFont="1" applyFill="1" applyBorder="1" applyAlignment="1" applyProtection="1">
      <alignment horizontal="left" vertical="center"/>
      <protection hidden="1"/>
    </xf>
    <xf numFmtId="169" fontId="21" fillId="0" borderId="0" xfId="29" quotePrefix="1" applyNumberFormat="1" applyFont="1" applyFill="1" applyBorder="1" applyAlignment="1" applyProtection="1">
      <alignment horizontal="left" vertical="center" wrapText="1"/>
      <protection hidden="1"/>
    </xf>
    <xf numFmtId="169" fontId="21" fillId="0" borderId="0" xfId="29" applyNumberFormat="1" applyFont="1" applyFill="1" applyBorder="1" applyAlignment="1" applyProtection="1">
      <alignment horizontal="left" vertical="center" wrapText="1"/>
      <protection hidden="1"/>
    </xf>
    <xf numFmtId="166" fontId="21" fillId="0" borderId="0" xfId="29" applyNumberFormat="1" applyFont="1" applyFill="1" applyBorder="1" applyAlignment="1" applyProtection="1">
      <alignment horizontal="left" vertical="center" wrapText="1"/>
      <protection hidden="1"/>
    </xf>
    <xf numFmtId="4" fontId="14" fillId="0" borderId="11" xfId="26" applyNumberFormat="1" applyFont="1" applyBorder="1" applyAlignment="1" applyProtection="1">
      <alignment horizontal="right" vertical="center"/>
      <protection hidden="1"/>
    </xf>
    <xf numFmtId="0" fontId="15" fillId="0" borderId="0" xfId="27" applyAlignment="1" applyProtection="1">
      <alignment horizontal="left" vertical="center"/>
      <protection hidden="1"/>
    </xf>
    <xf numFmtId="0" fontId="14" fillId="0" borderId="0" xfId="0" applyFont="1" applyAlignment="1" applyProtection="1">
      <alignment horizontal="left" vertical="center"/>
      <protection hidden="1"/>
    </xf>
    <xf numFmtId="0" fontId="21" fillId="0" borderId="0" xfId="0" applyFont="1" applyAlignment="1" applyProtection="1">
      <alignment horizontal="center" vertical="top"/>
      <protection hidden="1"/>
    </xf>
    <xf numFmtId="0" fontId="14" fillId="0" borderId="0" xfId="25" applyFont="1" applyAlignment="1">
      <alignment horizontal="left" vertical="center"/>
    </xf>
    <xf numFmtId="175" fontId="14" fillId="0" borderId="0" xfId="0" applyNumberFormat="1" applyFont="1" applyAlignment="1">
      <alignment horizontal="left" vertical="center" indent="1"/>
    </xf>
    <xf numFmtId="0" fontId="15" fillId="0" borderId="0" xfId="0" applyFont="1" applyAlignment="1">
      <alignment vertical="center"/>
    </xf>
    <xf numFmtId="0" fontId="15" fillId="0" borderId="0" xfId="0" applyFont="1" applyAlignment="1">
      <alignment horizontal="right" vertical="center"/>
    </xf>
    <xf numFmtId="0" fontId="14" fillId="0" borderId="0" xfId="0" applyFont="1" applyAlignment="1">
      <alignment horizontal="left" vertical="center"/>
    </xf>
    <xf numFmtId="0" fontId="14" fillId="0" borderId="4" xfId="0" applyFont="1" applyBorder="1" applyAlignment="1" applyProtection="1">
      <alignment horizontal="center" vertical="center" wrapText="1"/>
      <protection hidden="1"/>
    </xf>
    <xf numFmtId="0" fontId="0" fillId="0" borderId="0" xfId="0" applyAlignment="1" applyProtection="1">
      <alignment vertical="center"/>
      <protection hidden="1"/>
    </xf>
    <xf numFmtId="4" fontId="4" fillId="0" borderId="0" xfId="26" applyNumberFormat="1" applyFont="1" applyAlignment="1" applyProtection="1">
      <alignment vertical="top"/>
      <protection hidden="1"/>
    </xf>
    <xf numFmtId="0" fontId="15" fillId="0" borderId="0" xfId="24" applyFont="1"/>
    <xf numFmtId="0" fontId="21" fillId="0" borderId="0" xfId="24" applyFont="1"/>
    <xf numFmtId="0" fontId="21" fillId="0" borderId="0" xfId="24" applyFont="1" applyAlignment="1">
      <alignment horizontal="center" vertical="center"/>
    </xf>
    <xf numFmtId="0" fontId="15" fillId="0" borderId="0" xfId="24" applyFont="1" applyAlignment="1">
      <alignment vertical="center"/>
    </xf>
    <xf numFmtId="0" fontId="15" fillId="0" borderId="0" xfId="24" applyFont="1" applyAlignment="1">
      <alignment horizontal="left" vertical="center"/>
    </xf>
    <xf numFmtId="0" fontId="21" fillId="0" borderId="0" xfId="24" applyFont="1" applyAlignment="1">
      <alignment vertical="center"/>
    </xf>
    <xf numFmtId="0" fontId="15" fillId="2" borderId="18" xfId="0" applyFont="1" applyFill="1" applyBorder="1" applyAlignment="1" applyProtection="1">
      <alignment horizontal="left" vertical="center"/>
      <protection locked="0"/>
    </xf>
    <xf numFmtId="0" fontId="15" fillId="0" borderId="0" xfId="0" applyFont="1" applyAlignment="1">
      <alignment horizontal="left" vertical="center" indent="2"/>
    </xf>
    <xf numFmtId="0" fontId="15" fillId="2" borderId="0" xfId="0" applyFont="1" applyFill="1" applyAlignment="1" applyProtection="1">
      <alignment vertical="center"/>
      <protection locked="0"/>
    </xf>
    <xf numFmtId="0" fontId="15" fillId="2" borderId="0" xfId="0" applyFont="1" applyFill="1" applyAlignment="1">
      <alignment vertical="center"/>
    </xf>
    <xf numFmtId="0" fontId="15" fillId="0" borderId="0" xfId="0" applyFont="1" applyAlignment="1">
      <alignment vertical="center" wrapText="1"/>
    </xf>
    <xf numFmtId="0" fontId="15" fillId="0" borderId="0" xfId="0" applyFont="1" applyAlignment="1">
      <alignment horizontal="left" vertical="center" wrapText="1" indent="2"/>
    </xf>
    <xf numFmtId="0" fontId="14" fillId="0" borderId="0" xfId="24" applyFont="1" applyAlignment="1">
      <alignment horizontal="right" vertical="center"/>
    </xf>
    <xf numFmtId="0" fontId="14" fillId="0" borderId="0" xfId="24" applyFont="1" applyAlignment="1">
      <alignment horizontal="left" vertical="center" indent="1"/>
    </xf>
    <xf numFmtId="0" fontId="15" fillId="0" borderId="0" xfId="24" applyFont="1" applyAlignment="1">
      <alignment horizontal="left" vertical="center" indent="1"/>
    </xf>
    <xf numFmtId="0" fontId="14" fillId="0" borderId="0" xfId="24" applyFont="1" applyAlignment="1">
      <alignment horizontal="left" vertical="center" indent="2"/>
    </xf>
    <xf numFmtId="175" fontId="14" fillId="0" borderId="0" xfId="24" applyNumberFormat="1" applyFont="1" applyAlignment="1">
      <alignment vertical="center"/>
    </xf>
    <xf numFmtId="0" fontId="15" fillId="0" borderId="0" xfId="0" applyFont="1" applyAlignment="1">
      <alignment horizontal="justify" vertical="center"/>
    </xf>
    <xf numFmtId="166" fontId="15" fillId="0" borderId="0" xfId="0" applyNumberFormat="1" applyFont="1" applyAlignment="1">
      <alignment horizontal="center" vertical="center"/>
    </xf>
    <xf numFmtId="0" fontId="15" fillId="0" borderId="0" xfId="0" applyFont="1"/>
    <xf numFmtId="0" fontId="15" fillId="0" borderId="0" xfId="0" applyFont="1" applyAlignment="1">
      <alignment horizontal="center" vertical="center" wrapText="1"/>
    </xf>
    <xf numFmtId="166" fontId="15" fillId="0" borderId="0" xfId="24" applyNumberFormat="1" applyFont="1" applyAlignment="1">
      <alignment horizontal="center" vertical="top"/>
    </xf>
    <xf numFmtId="0" fontId="15" fillId="0" borderId="0" xfId="24" applyFont="1" applyAlignment="1">
      <alignment horizontal="center" vertical="top"/>
    </xf>
    <xf numFmtId="0" fontId="15" fillId="0" borderId="0" xfId="24" applyFont="1" applyAlignment="1">
      <alignment vertical="top"/>
    </xf>
    <xf numFmtId="166" fontId="15" fillId="0" borderId="0" xfId="24" applyNumberFormat="1" applyFont="1" applyAlignment="1">
      <alignment horizontal="center" vertical="center"/>
    </xf>
    <xf numFmtId="0" fontId="14" fillId="0" borderId="0" xfId="24" applyFont="1" applyAlignment="1">
      <alignment horizontal="justify" vertical="center"/>
    </xf>
    <xf numFmtId="4" fontId="14" fillId="0" borderId="0" xfId="24" applyNumberFormat="1" applyFont="1" applyAlignment="1">
      <alignment vertical="center"/>
    </xf>
    <xf numFmtId="0" fontId="0" fillId="0" borderId="0" xfId="24" quotePrefix="1" applyFont="1" applyAlignment="1">
      <alignment horizontal="justify"/>
    </xf>
    <xf numFmtId="0" fontId="15" fillId="0" borderId="0" xfId="24" applyFont="1" applyAlignment="1">
      <alignment horizontal="justify"/>
    </xf>
    <xf numFmtId="0" fontId="15" fillId="0" borderId="0" xfId="24" applyFont="1" applyAlignment="1">
      <alignment horizontal="justify" vertical="center"/>
    </xf>
    <xf numFmtId="0" fontId="15" fillId="0" borderId="0" xfId="28" applyAlignment="1">
      <alignment horizontal="left" vertical="center"/>
    </xf>
    <xf numFmtId="0" fontId="21" fillId="0" borderId="0" xfId="24" applyFont="1" applyAlignment="1">
      <alignment horizontal="center"/>
    </xf>
    <xf numFmtId="0" fontId="15" fillId="0" borderId="0" xfId="25" applyAlignment="1">
      <alignment horizontal="left" vertical="center"/>
    </xf>
    <xf numFmtId="175" fontId="15" fillId="0" borderId="0" xfId="24" applyNumberFormat="1" applyFont="1" applyAlignment="1">
      <alignment horizontal="left" vertical="center"/>
    </xf>
    <xf numFmtId="0" fontId="14" fillId="0" borderId="0" xfId="24" applyFont="1" applyAlignment="1">
      <alignment horizontal="center" vertical="center"/>
    </xf>
    <xf numFmtId="0" fontId="14" fillId="0" borderId="5" xfId="24" applyFont="1" applyBorder="1" applyAlignment="1">
      <alignment horizontal="right" vertical="center"/>
    </xf>
    <xf numFmtId="0" fontId="15" fillId="0" borderId="5" xfId="24" applyFont="1" applyBorder="1" applyAlignment="1">
      <alignment vertical="center"/>
    </xf>
    <xf numFmtId="0" fontId="14" fillId="0" borderId="5" xfId="24" applyFont="1" applyBorder="1" applyAlignment="1">
      <alignment vertical="center"/>
    </xf>
    <xf numFmtId="0" fontId="15" fillId="0" borderId="0" xfId="0" applyFont="1" applyAlignment="1">
      <alignment horizontal="left" vertical="center"/>
    </xf>
    <xf numFmtId="164" fontId="0" fillId="0" borderId="13" xfId="26" applyNumberFormat="1" applyFont="1" applyBorder="1" applyAlignment="1" applyProtection="1">
      <alignment horizontal="justify" vertical="top" wrapText="1"/>
      <protection hidden="1"/>
    </xf>
    <xf numFmtId="0" fontId="53" fillId="0" borderId="0" xfId="24" applyFont="1" applyAlignment="1">
      <alignment vertical="center"/>
    </xf>
    <xf numFmtId="0" fontId="53" fillId="0" borderId="0" xfId="24" applyFont="1"/>
    <xf numFmtId="0" fontId="55" fillId="0" borderId="0" xfId="24" applyFont="1"/>
    <xf numFmtId="0" fontId="55" fillId="0" borderId="0" xfId="24" applyFont="1" applyAlignment="1">
      <alignment horizontal="center" vertical="center"/>
    </xf>
    <xf numFmtId="0" fontId="53" fillId="0" borderId="0" xfId="24" applyFont="1" applyAlignment="1">
      <alignment vertical="top"/>
    </xf>
    <xf numFmtId="0" fontId="57" fillId="41" borderId="0" xfId="0" applyFont="1" applyFill="1" applyAlignment="1" applyProtection="1">
      <alignment horizontal="center" vertical="center"/>
      <protection hidden="1"/>
    </xf>
    <xf numFmtId="0" fontId="0" fillId="0" borderId="0" xfId="0" applyAlignment="1" applyProtection="1">
      <alignment horizontal="left" vertical="center"/>
      <protection hidden="1"/>
    </xf>
    <xf numFmtId="0" fontId="0" fillId="0" borderId="0" xfId="27" applyFont="1" applyAlignment="1" applyProtection="1">
      <alignment horizontal="left" vertical="center"/>
      <protection hidden="1"/>
    </xf>
    <xf numFmtId="0" fontId="0" fillId="0" borderId="0" xfId="27" applyFont="1" applyAlignment="1" applyProtection="1">
      <alignment horizontal="left" vertical="top"/>
      <protection hidden="1"/>
    </xf>
    <xf numFmtId="0" fontId="0" fillId="0" borderId="0" xfId="27" applyFont="1" applyAlignment="1" applyProtection="1">
      <alignment horizontal="center" vertical="top"/>
      <protection hidden="1"/>
    </xf>
    <xf numFmtId="0" fontId="0" fillId="0" borderId="5" xfId="27" applyFont="1" applyBorder="1" applyAlignment="1" applyProtection="1">
      <alignment vertical="center"/>
      <protection hidden="1"/>
    </xf>
    <xf numFmtId="0" fontId="61" fillId="0" borderId="0" xfId="0" applyFont="1" applyAlignment="1" applyProtection="1">
      <alignment horizontal="center" vertical="center"/>
      <protection hidden="1"/>
    </xf>
    <xf numFmtId="164" fontId="0" fillId="0" borderId="4" xfId="7" applyFont="1" applyFill="1" applyBorder="1" applyAlignment="1" applyProtection="1">
      <alignment horizontal="center" vertical="center" wrapText="1"/>
      <protection hidden="1"/>
    </xf>
    <xf numFmtId="175" fontId="14" fillId="0" borderId="0" xfId="0" applyNumberFormat="1" applyFont="1" applyAlignment="1" applyProtection="1">
      <alignment horizontal="left" vertical="top"/>
      <protection hidden="1"/>
    </xf>
    <xf numFmtId="0" fontId="21" fillId="0" borderId="0" xfId="0" applyFont="1" applyAlignment="1" applyProtection="1">
      <alignment horizontal="left" vertical="top"/>
      <protection hidden="1"/>
    </xf>
    <xf numFmtId="0" fontId="20" fillId="0" borderId="0" xfId="0" applyFont="1" applyAlignment="1" applyProtection="1">
      <alignment horizontal="left" vertical="top"/>
      <protection hidden="1"/>
    </xf>
    <xf numFmtId="0" fontId="20" fillId="0" borderId="0" xfId="0" applyFont="1" applyAlignment="1" applyProtection="1">
      <alignment horizontal="center" vertical="top"/>
      <protection hidden="1"/>
    </xf>
    <xf numFmtId="0" fontId="20" fillId="0" borderId="0" xfId="0" applyFont="1" applyAlignment="1" applyProtection="1">
      <alignment horizontal="left" vertical="top" wrapText="1"/>
      <protection hidden="1"/>
    </xf>
    <xf numFmtId="0" fontId="20" fillId="0" borderId="0" xfId="0" applyFont="1" applyAlignment="1" applyProtection="1">
      <alignment horizontal="center" vertical="top" wrapText="1"/>
      <protection hidden="1"/>
    </xf>
    <xf numFmtId="0" fontId="20" fillId="0" borderId="0" xfId="0" applyFont="1" applyAlignment="1" applyProtection="1">
      <alignment horizontal="left" vertical="center" wrapText="1"/>
      <protection hidden="1"/>
    </xf>
    <xf numFmtId="0" fontId="20" fillId="0" borderId="0" xfId="27" applyFont="1" applyAlignment="1" applyProtection="1">
      <alignment horizontal="left" vertical="top"/>
      <protection hidden="1"/>
    </xf>
    <xf numFmtId="0" fontId="20" fillId="0" borderId="0" xfId="27" applyFont="1" applyAlignment="1" applyProtection="1">
      <alignment horizontal="center" vertical="top"/>
      <protection hidden="1"/>
    </xf>
    <xf numFmtId="0" fontId="21" fillId="0" borderId="0" xfId="27" applyFont="1" applyAlignment="1" applyProtection="1">
      <alignment horizontal="left" vertical="top"/>
      <protection hidden="1"/>
    </xf>
    <xf numFmtId="0" fontId="21" fillId="0" borderId="0" xfId="27" applyFont="1" applyAlignment="1" applyProtection="1">
      <alignment horizontal="center" vertical="top"/>
      <protection hidden="1"/>
    </xf>
    <xf numFmtId="0" fontId="21" fillId="0" borderId="0" xfId="0" applyFont="1" applyAlignment="1" applyProtection="1">
      <alignment horizontal="left" vertical="top" wrapText="1"/>
      <protection hidden="1"/>
    </xf>
    <xf numFmtId="0" fontId="21" fillId="0" borderId="0" xfId="0" applyFont="1" applyAlignment="1" applyProtection="1">
      <alignment horizontal="center" vertical="top" wrapText="1"/>
      <protection hidden="1"/>
    </xf>
    <xf numFmtId="0" fontId="21" fillId="0" borderId="0" xfId="0" applyFont="1" applyAlignment="1" applyProtection="1">
      <alignment horizontal="left" vertical="center" wrapText="1"/>
      <protection hidden="1"/>
    </xf>
    <xf numFmtId="166" fontId="20" fillId="0" borderId="0" xfId="29" applyNumberFormat="1" applyFont="1" applyFill="1" applyBorder="1" applyAlignment="1" applyProtection="1">
      <alignment horizontal="left" vertical="top" wrapText="1"/>
      <protection hidden="1"/>
    </xf>
    <xf numFmtId="166" fontId="20" fillId="0" borderId="0" xfId="29" applyNumberFormat="1" applyFont="1" applyFill="1" applyBorder="1" applyAlignment="1" applyProtection="1">
      <alignment horizontal="center" vertical="top" wrapText="1"/>
      <protection hidden="1"/>
    </xf>
    <xf numFmtId="0" fontId="20" fillId="0" borderId="0" xfId="29" applyFont="1" applyFill="1" applyBorder="1" applyAlignment="1" applyProtection="1">
      <alignment horizontal="left" vertical="center"/>
      <protection hidden="1"/>
    </xf>
    <xf numFmtId="166" fontId="21" fillId="0" borderId="0" xfId="29" applyNumberFormat="1" applyFont="1" applyFill="1" applyBorder="1" applyAlignment="1" applyProtection="1">
      <alignment horizontal="left" vertical="top" wrapText="1"/>
      <protection hidden="1"/>
    </xf>
    <xf numFmtId="166" fontId="21" fillId="0" borderId="0" xfId="29" applyNumberFormat="1" applyFont="1" applyFill="1" applyBorder="1" applyAlignment="1" applyProtection="1">
      <alignment horizontal="center" vertical="top" wrapText="1"/>
      <protection hidden="1"/>
    </xf>
    <xf numFmtId="0" fontId="21" fillId="0" borderId="0" xfId="29" applyFont="1" applyFill="1" applyBorder="1" applyAlignment="1" applyProtection="1">
      <alignment horizontal="left" vertical="top" wrapText="1"/>
      <protection hidden="1"/>
    </xf>
    <xf numFmtId="0" fontId="21" fillId="0" borderId="0" xfId="29" applyFont="1" applyFill="1" applyBorder="1" applyAlignment="1" applyProtection="1">
      <alignment horizontal="center" vertical="top" wrapText="1"/>
      <protection hidden="1"/>
    </xf>
    <xf numFmtId="0" fontId="21" fillId="0" borderId="0" xfId="29" applyNumberFormat="1" applyFont="1" applyFill="1" applyBorder="1" applyAlignment="1" applyProtection="1">
      <alignment horizontal="left" vertical="center" wrapText="1"/>
      <protection hidden="1"/>
    </xf>
    <xf numFmtId="0" fontId="20" fillId="0" borderId="0" xfId="29" applyFont="1" applyFill="1" applyBorder="1" applyAlignment="1" applyProtection="1">
      <alignment horizontal="left" vertical="top" wrapText="1"/>
      <protection hidden="1"/>
    </xf>
    <xf numFmtId="0" fontId="20" fillId="0" borderId="0" xfId="29" applyFont="1" applyFill="1" applyBorder="1" applyAlignment="1" applyProtection="1">
      <alignment horizontal="center" vertical="top" wrapText="1"/>
      <protection hidden="1"/>
    </xf>
    <xf numFmtId="0" fontId="21" fillId="0" borderId="0" xfId="29" applyNumberFormat="1" applyFont="1" applyFill="1" applyBorder="1" applyAlignment="1" applyProtection="1">
      <alignment horizontal="left" vertical="top"/>
      <protection hidden="1"/>
    </xf>
    <xf numFmtId="0" fontId="21" fillId="0" borderId="0" xfId="29" applyNumberFormat="1" applyFont="1" applyFill="1" applyBorder="1" applyAlignment="1" applyProtection="1">
      <alignment horizontal="center" vertical="top"/>
      <protection hidden="1"/>
    </xf>
    <xf numFmtId="0" fontId="0" fillId="0" borderId="0" xfId="27" applyFont="1" applyAlignment="1" applyProtection="1">
      <alignment horizontal="center" vertical="center"/>
      <protection hidden="1"/>
    </xf>
    <xf numFmtId="0" fontId="14" fillId="0" borderId="4" xfId="0" applyFont="1" applyBorder="1" applyAlignment="1" applyProtection="1">
      <alignment horizontal="left" vertical="center"/>
      <protection hidden="1"/>
    </xf>
    <xf numFmtId="0" fontId="0" fillId="0" borderId="0" xfId="0" applyAlignment="1" applyProtection="1">
      <alignment horizontal="center" vertical="center"/>
      <protection hidden="1"/>
    </xf>
    <xf numFmtId="0" fontId="0" fillId="3" borderId="0" xfId="0" applyFill="1" applyAlignment="1" applyProtection="1">
      <alignment horizontal="left" vertical="center"/>
      <protection hidden="1"/>
    </xf>
    <xf numFmtId="1" fontId="0" fillId="0" borderId="0" xfId="0" applyNumberFormat="1" applyAlignment="1" applyProtection="1">
      <alignment vertical="center"/>
      <protection hidden="1"/>
    </xf>
    <xf numFmtId="0" fontId="14" fillId="0" borderId="11" xfId="0" applyFont="1" applyBorder="1" applyAlignment="1" applyProtection="1">
      <alignment horizontal="left" vertical="center"/>
      <protection hidden="1"/>
    </xf>
    <xf numFmtId="0" fontId="14" fillId="0" borderId="10" xfId="0" applyFont="1" applyBorder="1" applyAlignment="1" applyProtection="1">
      <alignment horizontal="left" vertical="center"/>
      <protection hidden="1"/>
    </xf>
    <xf numFmtId="164" fontId="0" fillId="0" borderId="0" xfId="7" applyFont="1" applyFill="1" applyBorder="1" applyAlignment="1" applyProtection="1">
      <alignment horizontal="center" vertical="center"/>
      <protection hidden="1"/>
    </xf>
    <xf numFmtId="0" fontId="0" fillId="0" borderId="5" xfId="0" applyBorder="1" applyAlignment="1" applyProtection="1">
      <alignment horizontal="center" vertical="center"/>
      <protection hidden="1"/>
    </xf>
    <xf numFmtId="0" fontId="14" fillId="0" borderId="13" xfId="0" applyFont="1" applyBorder="1" applyAlignment="1" applyProtection="1">
      <alignment horizontal="left" vertical="center"/>
      <protection hidden="1"/>
    </xf>
    <xf numFmtId="0" fontId="14" fillId="0" borderId="4" xfId="0" applyFont="1" applyBorder="1" applyAlignment="1" applyProtection="1">
      <alignment horizontal="left" vertical="center" wrapText="1"/>
      <protection hidden="1"/>
    </xf>
    <xf numFmtId="0" fontId="21" fillId="0" borderId="14" xfId="0" applyFont="1" applyBorder="1" applyAlignment="1" applyProtection="1">
      <alignment horizontal="center" vertical="center" wrapText="1"/>
      <protection hidden="1"/>
    </xf>
    <xf numFmtId="0" fontId="14" fillId="8" borderId="4" xfId="0" applyFont="1" applyFill="1" applyBorder="1" applyAlignment="1" applyProtection="1">
      <alignment horizontal="center" vertical="center" wrapText="1"/>
      <protection hidden="1"/>
    </xf>
    <xf numFmtId="0" fontId="14" fillId="0" borderId="14" xfId="0" applyFont="1" applyBorder="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24" fillId="0" borderId="0" xfId="0" applyFont="1" applyAlignment="1" applyProtection="1">
      <alignment horizontal="center" vertical="center"/>
      <protection hidden="1"/>
    </xf>
    <xf numFmtId="0" fontId="61" fillId="0" borderId="4" xfId="0" applyFont="1" applyBorder="1" applyAlignment="1" applyProtection="1">
      <alignment horizontal="center" vertical="center"/>
      <protection hidden="1"/>
    </xf>
    <xf numFmtId="0" fontId="63" fillId="0" borderId="0" xfId="0" applyFont="1" applyAlignment="1" applyProtection="1">
      <alignment horizontal="center" vertical="center"/>
      <protection hidden="1"/>
    </xf>
    <xf numFmtId="0" fontId="26" fillId="41" borderId="0" xfId="0" applyFont="1" applyFill="1" applyAlignment="1" applyProtection="1">
      <alignment horizontal="center" vertical="center"/>
      <protection hidden="1"/>
    </xf>
    <xf numFmtId="0" fontId="14" fillId="0" borderId="10" xfId="0" applyFont="1" applyBorder="1" applyAlignment="1" applyProtection="1">
      <alignment horizontal="left" vertical="center" wrapText="1"/>
      <protection hidden="1"/>
    </xf>
    <xf numFmtId="0" fontId="0" fillId="0" borderId="9" xfId="0" applyBorder="1" applyAlignment="1" applyProtection="1">
      <alignment vertical="center"/>
      <protection hidden="1"/>
    </xf>
    <xf numFmtId="0" fontId="0" fillId="0" borderId="15" xfId="0" applyBorder="1" applyAlignment="1" applyProtection="1">
      <alignment vertical="center"/>
      <protection hidden="1"/>
    </xf>
    <xf numFmtId="0" fontId="0" fillId="0" borderId="23" xfId="0" applyBorder="1" applyAlignment="1" applyProtection="1">
      <alignment vertical="center"/>
      <protection hidden="1"/>
    </xf>
    <xf numFmtId="0" fontId="66" fillId="42" borderId="0" xfId="0" applyFont="1" applyFill="1" applyAlignment="1" applyProtection="1">
      <alignment horizontal="center" vertical="center" wrapText="1"/>
      <protection hidden="1"/>
    </xf>
    <xf numFmtId="0" fontId="68" fillId="42" borderId="0" xfId="0" applyFont="1" applyFill="1" applyAlignment="1" applyProtection="1">
      <alignment horizontal="center" vertical="center"/>
      <protection hidden="1"/>
    </xf>
    <xf numFmtId="0" fontId="69" fillId="42" borderId="0" xfId="0" applyFont="1" applyFill="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21" fillId="0" borderId="14" xfId="0" applyFont="1" applyBorder="1" applyAlignment="1" applyProtection="1">
      <alignment horizontal="center"/>
      <protection hidden="1"/>
    </xf>
    <xf numFmtId="0" fontId="21" fillId="0" borderId="0" xfId="0" applyFont="1" applyProtection="1">
      <protection hidden="1"/>
    </xf>
    <xf numFmtId="0" fontId="65" fillId="42" borderId="0" xfId="0" applyFont="1" applyFill="1" applyProtection="1">
      <protection hidden="1"/>
    </xf>
    <xf numFmtId="0" fontId="65" fillId="42" borderId="0" xfId="0" applyFont="1" applyFill="1" applyAlignment="1" applyProtection="1">
      <alignment vertical="center"/>
      <protection hidden="1"/>
    </xf>
    <xf numFmtId="0" fontId="65" fillId="42" borderId="0" xfId="0" applyFont="1" applyFill="1" applyAlignment="1" applyProtection="1">
      <alignment horizontal="center"/>
      <protection hidden="1"/>
    </xf>
    <xf numFmtId="0" fontId="0" fillId="0" borderId="0" xfId="0" applyProtection="1">
      <protection hidden="1"/>
    </xf>
    <xf numFmtId="0" fontId="0" fillId="3" borderId="0" xfId="0" applyFill="1" applyProtection="1">
      <protection hidden="1"/>
    </xf>
    <xf numFmtId="0" fontId="65" fillId="42" borderId="0" xfId="0" applyFont="1" applyFill="1" applyAlignment="1" applyProtection="1">
      <alignment horizontal="center" vertical="center"/>
      <protection hidden="1"/>
    </xf>
    <xf numFmtId="1" fontId="0" fillId="3" borderId="0" xfId="0" applyNumberFormat="1" applyFill="1" applyProtection="1">
      <protection hidden="1"/>
    </xf>
    <xf numFmtId="2" fontId="0" fillId="0" borderId="0" xfId="0" applyNumberFormat="1" applyProtection="1">
      <protection hidden="1"/>
    </xf>
    <xf numFmtId="0" fontId="21" fillId="0" borderId="14" xfId="0" applyFont="1" applyBorder="1" applyAlignment="1" applyProtection="1">
      <alignment horizontal="center" vertical="top"/>
      <protection hidden="1"/>
    </xf>
    <xf numFmtId="0" fontId="21" fillId="0" borderId="0" xfId="0" applyFont="1" applyAlignment="1" applyProtection="1">
      <alignment vertical="top"/>
      <protection hidden="1"/>
    </xf>
    <xf numFmtId="0" fontId="65" fillId="42" borderId="0" xfId="0" applyFont="1" applyFill="1" applyAlignment="1" applyProtection="1">
      <alignment vertical="top"/>
      <protection hidden="1"/>
    </xf>
    <xf numFmtId="0" fontId="65" fillId="42" borderId="0" xfId="0" applyFont="1" applyFill="1" applyAlignment="1" applyProtection="1">
      <alignment horizontal="left" vertical="top"/>
      <protection hidden="1"/>
    </xf>
    <xf numFmtId="10" fontId="65" fillId="42" borderId="0" xfId="0" applyNumberFormat="1" applyFont="1" applyFill="1" applyAlignment="1" applyProtection="1">
      <alignment horizontal="center"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0" fontId="65" fillId="42" borderId="0" xfId="0" applyFont="1" applyFill="1" applyAlignment="1" applyProtection="1">
      <alignment horizontal="left" vertical="center"/>
      <protection hidden="1"/>
    </xf>
    <xf numFmtId="10" fontId="65" fillId="42" borderId="0" xfId="0" applyNumberFormat="1" applyFont="1" applyFill="1" applyAlignment="1" applyProtection="1">
      <alignment horizontal="center" vertical="center"/>
      <protection hidden="1"/>
    </xf>
    <xf numFmtId="0" fontId="21" fillId="0" borderId="22" xfId="0" applyFont="1" applyBorder="1" applyAlignment="1" applyProtection="1">
      <alignment horizontal="center"/>
      <protection hidden="1"/>
    </xf>
    <xf numFmtId="0" fontId="21" fillId="0" borderId="10" xfId="0" applyFont="1" applyBorder="1" applyAlignment="1" applyProtection="1">
      <alignment horizontal="center"/>
      <protection hidden="1"/>
    </xf>
    <xf numFmtId="0" fontId="0" fillId="0" borderId="0" xfId="0" applyAlignment="1" applyProtection="1">
      <alignment horizontal="center" vertical="top"/>
      <protection hidden="1"/>
    </xf>
    <xf numFmtId="0" fontId="21" fillId="0" borderId="0" xfId="0" applyFont="1" applyAlignment="1" applyProtection="1">
      <alignment horizontal="center"/>
      <protection hidden="1"/>
    </xf>
    <xf numFmtId="0" fontId="66" fillId="42" borderId="0" xfId="0" applyFont="1" applyFill="1" applyAlignment="1" applyProtection="1">
      <alignment horizontal="left" vertical="center"/>
      <protection hidden="1"/>
    </xf>
    <xf numFmtId="10" fontId="66" fillId="42" borderId="0" xfId="0" applyNumberFormat="1" applyFont="1" applyFill="1" applyAlignment="1" applyProtection="1">
      <alignment horizontal="center" vertical="center"/>
      <protection hidden="1"/>
    </xf>
    <xf numFmtId="2" fontId="65" fillId="42" borderId="0" xfId="0" applyNumberFormat="1" applyFont="1" applyFill="1" applyAlignment="1" applyProtection="1">
      <alignment horizontal="center" vertical="center"/>
      <protection hidden="1"/>
    </xf>
    <xf numFmtId="2" fontId="66" fillId="42" borderId="0" xfId="0" applyNumberFormat="1" applyFont="1" applyFill="1" applyAlignment="1" applyProtection="1">
      <alignment horizontal="center" vertical="center"/>
      <protection hidden="1"/>
    </xf>
    <xf numFmtId="176" fontId="65" fillId="42" borderId="0" xfId="0" applyNumberFormat="1" applyFont="1" applyFill="1" applyAlignment="1" applyProtection="1">
      <alignment horizontal="center"/>
      <protection hidden="1"/>
    </xf>
    <xf numFmtId="0" fontId="21" fillId="0" borderId="5" xfId="0" applyFont="1" applyBorder="1" applyAlignment="1" applyProtection="1">
      <alignment horizontal="center"/>
      <protection hidden="1"/>
    </xf>
    <xf numFmtId="0" fontId="21" fillId="0" borderId="8" xfId="0" applyFont="1" applyBorder="1" applyAlignment="1" applyProtection="1">
      <alignment horizontal="center"/>
      <protection hidden="1"/>
    </xf>
    <xf numFmtId="15" fontId="0" fillId="0" borderId="0" xfId="0" applyNumberFormat="1" applyProtection="1">
      <protection hidden="1"/>
    </xf>
    <xf numFmtId="0" fontId="65" fillId="42" borderId="0" xfId="0" applyFont="1" applyFill="1" applyAlignment="1" applyProtection="1">
      <alignment vertical="center" wrapText="1"/>
      <protection hidden="1"/>
    </xf>
    <xf numFmtId="0" fontId="67" fillId="42" borderId="0" xfId="0" applyFont="1" applyFill="1" applyAlignment="1" applyProtection="1">
      <alignment horizontal="center" vertical="center"/>
      <protection hidden="1"/>
    </xf>
    <xf numFmtId="0" fontId="61" fillId="0" borderId="4" xfId="0" applyFont="1" applyBorder="1" applyAlignment="1" applyProtection="1">
      <alignment horizontal="center" vertical="top"/>
      <protection hidden="1"/>
    </xf>
    <xf numFmtId="0" fontId="61" fillId="0" borderId="13" xfId="0" applyFont="1" applyBorder="1" applyAlignment="1" applyProtection="1">
      <alignment horizontal="center" vertical="top"/>
      <protection hidden="1"/>
    </xf>
    <xf numFmtId="0" fontId="24" fillId="0" borderId="4" xfId="0" applyFont="1" applyBorder="1" applyAlignment="1" applyProtection="1">
      <alignment horizontal="center" vertical="top"/>
      <protection hidden="1"/>
    </xf>
    <xf numFmtId="0" fontId="62" fillId="0" borderId="14" xfId="0" applyFont="1" applyBorder="1" applyAlignment="1" applyProtection="1">
      <alignment horizontal="center"/>
      <protection hidden="1"/>
    </xf>
    <xf numFmtId="0" fontId="67" fillId="42" borderId="0" xfId="0" applyFont="1" applyFill="1" applyAlignment="1" applyProtection="1">
      <alignment horizontal="center"/>
      <protection hidden="1"/>
    </xf>
    <xf numFmtId="0" fontId="24" fillId="0" borderId="0" xfId="0" applyFont="1" applyAlignment="1" applyProtection="1">
      <alignment horizontal="center"/>
      <protection hidden="1"/>
    </xf>
    <xf numFmtId="0" fontId="62" fillId="0" borderId="0" xfId="0" applyFont="1" applyAlignment="1" applyProtection="1">
      <alignment horizontal="center"/>
      <protection hidden="1"/>
    </xf>
    <xf numFmtId="0" fontId="57" fillId="41" borderId="4" xfId="0" applyFont="1" applyFill="1" applyBorder="1" applyAlignment="1" applyProtection="1">
      <alignment horizontal="center" vertical="center"/>
      <protection hidden="1"/>
    </xf>
    <xf numFmtId="0" fontId="58" fillId="41" borderId="13" xfId="0" applyFont="1" applyFill="1" applyBorder="1" applyAlignment="1" applyProtection="1">
      <alignment horizontal="center" vertical="center"/>
      <protection hidden="1"/>
    </xf>
    <xf numFmtId="0" fontId="59" fillId="41" borderId="14" xfId="0" applyFont="1" applyFill="1" applyBorder="1" applyAlignment="1" applyProtection="1">
      <alignment horizontal="center" vertical="center"/>
      <protection hidden="1"/>
    </xf>
    <xf numFmtId="0" fontId="66" fillId="42" borderId="0" xfId="0" applyFont="1" applyFill="1" applyAlignment="1" applyProtection="1">
      <alignment horizontal="center" vertical="center"/>
      <protection hidden="1"/>
    </xf>
    <xf numFmtId="0" fontId="70" fillId="42" borderId="0" xfId="0" applyFont="1" applyFill="1" applyAlignment="1" applyProtection="1">
      <alignment horizontal="center" vertical="center"/>
      <protection hidden="1"/>
    </xf>
    <xf numFmtId="0" fontId="58" fillId="41" borderId="0" xfId="0" applyFont="1" applyFill="1" applyAlignment="1" applyProtection="1">
      <alignment horizontal="center" vertical="center"/>
      <protection hidden="1"/>
    </xf>
    <xf numFmtId="0" fontId="59" fillId="41" borderId="0" xfId="0" applyFont="1" applyFill="1" applyAlignment="1" applyProtection="1">
      <alignment horizontal="center" vertical="center"/>
      <protection hidden="1"/>
    </xf>
    <xf numFmtId="0" fontId="14" fillId="7" borderId="4" xfId="0" applyFont="1" applyFill="1" applyBorder="1" applyAlignment="1" applyProtection="1">
      <alignment horizontal="left" vertical="top" wrapText="1"/>
      <protection hidden="1"/>
    </xf>
    <xf numFmtId="164" fontId="27" fillId="7" borderId="4" xfId="7" applyFont="1" applyFill="1" applyBorder="1" applyAlignment="1" applyProtection="1">
      <alignment horizontal="right" vertical="center" wrapText="1"/>
      <protection hidden="1"/>
    </xf>
    <xf numFmtId="0" fontId="0" fillId="0" borderId="4" xfId="0" applyBorder="1" applyAlignment="1" applyProtection="1">
      <alignment horizontal="left" vertical="top"/>
      <protection hidden="1"/>
    </xf>
    <xf numFmtId="0" fontId="20" fillId="0" borderId="14" xfId="0" applyFont="1" applyBorder="1" applyAlignment="1" applyProtection="1">
      <alignment horizontal="left" vertical="top"/>
      <protection hidden="1"/>
    </xf>
    <xf numFmtId="0" fontId="66" fillId="42" borderId="0" xfId="0" applyFont="1" applyFill="1" applyAlignment="1" applyProtection="1">
      <alignment horizontal="left" vertical="top"/>
      <protection hidden="1"/>
    </xf>
    <xf numFmtId="0" fontId="14" fillId="0" borderId="0" xfId="0" applyFont="1" applyAlignment="1" applyProtection="1">
      <alignment horizontal="left" vertical="top"/>
      <protection hidden="1"/>
    </xf>
    <xf numFmtId="2" fontId="20" fillId="0" borderId="15" xfId="0" applyNumberFormat="1" applyFont="1" applyBorder="1" applyProtection="1">
      <protection hidden="1"/>
    </xf>
    <xf numFmtId="0" fontId="20" fillId="0" borderId="4" xfId="0" applyFont="1" applyBorder="1" applyProtection="1">
      <protection hidden="1"/>
    </xf>
    <xf numFmtId="0" fontId="20" fillId="0" borderId="14" xfId="0" applyFont="1" applyBorder="1" applyProtection="1">
      <protection hidden="1"/>
    </xf>
    <xf numFmtId="0" fontId="20" fillId="0" borderId="0" xfId="0" applyFont="1" applyProtection="1">
      <protection hidden="1"/>
    </xf>
    <xf numFmtId="0" fontId="20" fillId="0" borderId="15" xfId="0" applyFont="1" applyBorder="1" applyProtection="1">
      <protection hidden="1"/>
    </xf>
    <xf numFmtId="0" fontId="14" fillId="0" borderId="10" xfId="0" applyFont="1" applyBorder="1" applyAlignment="1" applyProtection="1">
      <alignment horizontal="left" vertical="top" wrapText="1"/>
      <protection hidden="1"/>
    </xf>
    <xf numFmtId="0" fontId="14" fillId="0" borderId="23" xfId="0" applyFont="1" applyBorder="1" applyAlignment="1" applyProtection="1">
      <alignment horizontal="left" vertical="top" wrapText="1"/>
      <protection hidden="1"/>
    </xf>
    <xf numFmtId="0" fontId="14" fillId="0" borderId="7" xfId="0"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5" borderId="4" xfId="0" applyFill="1" applyBorder="1" applyAlignment="1" applyProtection="1">
      <alignment horizontal="center" vertical="center" wrapText="1"/>
      <protection locked="0" hidden="1"/>
    </xf>
    <xf numFmtId="0" fontId="15" fillId="43" borderId="0" xfId="24" applyFont="1" applyFill="1" applyAlignment="1">
      <alignment vertical="center"/>
    </xf>
    <xf numFmtId="0" fontId="0" fillId="43" borderId="0" xfId="24" applyFont="1" applyFill="1" applyAlignment="1">
      <alignment vertical="top"/>
    </xf>
    <xf numFmtId="0" fontId="15" fillId="43" borderId="0" xfId="24" applyFont="1" applyFill="1" applyAlignment="1">
      <alignment vertical="top"/>
    </xf>
    <xf numFmtId="0" fontId="21" fillId="43" borderId="0" xfId="24" applyFont="1" applyFill="1" applyAlignment="1">
      <alignment vertical="center"/>
    </xf>
    <xf numFmtId="0" fontId="15" fillId="43" borderId="0" xfId="24" applyFont="1" applyFill="1"/>
    <xf numFmtId="0" fontId="21" fillId="43" borderId="0" xfId="24" applyFont="1" applyFill="1"/>
    <xf numFmtId="0" fontId="21" fillId="43" borderId="0" xfId="24" applyFont="1" applyFill="1" applyAlignment="1">
      <alignment horizontal="center" vertical="center"/>
    </xf>
    <xf numFmtId="0" fontId="0" fillId="2" borderId="18" xfId="0" applyFill="1" applyBorder="1" applyAlignment="1" applyProtection="1">
      <alignment horizontal="left" vertical="center"/>
      <protection locked="0"/>
    </xf>
    <xf numFmtId="0" fontId="14" fillId="0" borderId="0" xfId="0" applyFont="1" applyAlignment="1" applyProtection="1">
      <alignment horizontal="left" vertical="center" wrapText="1"/>
      <protection hidden="1"/>
    </xf>
    <xf numFmtId="0" fontId="20" fillId="0" borderId="0" xfId="29" applyNumberFormat="1" applyFont="1" applyFill="1" applyBorder="1" applyAlignment="1" applyProtection="1">
      <alignment horizontal="left" vertical="center" wrapText="1"/>
      <protection hidden="1"/>
    </xf>
    <xf numFmtId="0" fontId="21" fillId="0" borderId="0" xfId="27" applyFont="1" applyAlignment="1" applyProtection="1">
      <alignment horizontal="left" vertical="center"/>
      <protection hidden="1"/>
    </xf>
    <xf numFmtId="0" fontId="20" fillId="0" borderId="0" xfId="29" applyFont="1" applyFill="1" applyBorder="1" applyAlignment="1" applyProtection="1">
      <alignment horizontal="left" vertical="center" wrapText="1"/>
      <protection hidden="1"/>
    </xf>
    <xf numFmtId="0" fontId="20" fillId="0" borderId="0" xfId="29" applyNumberFormat="1" applyFont="1" applyFill="1" applyBorder="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14" fillId="0" borderId="0" xfId="0" applyFont="1" applyAlignment="1" applyProtection="1">
      <alignment horizontal="left" vertical="top" wrapText="1"/>
      <protection hidden="1"/>
    </xf>
    <xf numFmtId="0" fontId="14" fillId="0" borderId="0" xfId="27" applyFont="1" applyAlignment="1" applyProtection="1">
      <alignment horizontal="center" vertical="center"/>
      <protection hidden="1"/>
    </xf>
    <xf numFmtId="0" fontId="15" fillId="0" borderId="0" xfId="272"/>
    <xf numFmtId="0" fontId="15" fillId="0" borderId="0" xfId="272" applyAlignment="1">
      <alignment horizontal="left" vertical="top"/>
    </xf>
    <xf numFmtId="0" fontId="71" fillId="0" borderId="0" xfId="272" applyFont="1" applyAlignment="1">
      <alignment horizontal="justify" vertical="top" wrapText="1"/>
    </xf>
    <xf numFmtId="0" fontId="15" fillId="0" borderId="0" xfId="272" applyAlignment="1">
      <alignment horizontal="left"/>
    </xf>
    <xf numFmtId="0" fontId="15" fillId="0" borderId="0" xfId="272" applyAlignment="1">
      <alignment wrapText="1"/>
    </xf>
    <xf numFmtId="0" fontId="15" fillId="0" borderId="0" xfId="272" applyAlignment="1">
      <alignment horizontal="left" vertical="center"/>
    </xf>
    <xf numFmtId="0" fontId="71" fillId="0" borderId="0" xfId="272" applyFont="1" applyAlignment="1">
      <alignment vertical="center"/>
    </xf>
    <xf numFmtId="0" fontId="71" fillId="0" borderId="0" xfId="272" applyFont="1"/>
    <xf numFmtId="0" fontId="72" fillId="0" borderId="0" xfId="272" applyFont="1"/>
    <xf numFmtId="0" fontId="73" fillId="0" borderId="0" xfId="272" applyFont="1"/>
    <xf numFmtId="0" fontId="75" fillId="0" borderId="11" xfId="26" applyFont="1" applyBorder="1" applyAlignment="1" applyProtection="1">
      <alignment vertical="center" textRotation="180"/>
      <protection hidden="1"/>
    </xf>
    <xf numFmtId="0" fontId="75" fillId="0" borderId="11" xfId="26" applyFont="1" applyBorder="1" applyAlignment="1" applyProtection="1">
      <alignment vertical="center" textRotation="90"/>
      <protection hidden="1"/>
    </xf>
    <xf numFmtId="0" fontId="77" fillId="0" borderId="0" xfId="26" applyFont="1" applyAlignment="1" applyProtection="1">
      <alignment vertical="center"/>
      <protection hidden="1"/>
    </xf>
    <xf numFmtId="0" fontId="78" fillId="0" borderId="0" xfId="26" applyFont="1" applyAlignment="1" applyProtection="1">
      <alignment vertical="center"/>
      <protection hidden="1"/>
    </xf>
    <xf numFmtId="0" fontId="81" fillId="0" borderId="17" xfId="26" applyFont="1" applyBorder="1" applyAlignment="1" applyProtection="1">
      <alignment horizontal="center" vertical="center"/>
      <protection hidden="1"/>
    </xf>
    <xf numFmtId="0" fontId="82" fillId="0" borderId="0" xfId="26" applyFont="1" applyAlignment="1">
      <alignment vertical="center"/>
    </xf>
    <xf numFmtId="0" fontId="83" fillId="0" borderId="0" xfId="26" applyFont="1" applyAlignment="1" applyProtection="1">
      <alignment vertical="center"/>
      <protection hidden="1"/>
    </xf>
    <xf numFmtId="0" fontId="82" fillId="0" borderId="0" xfId="26" applyFont="1" applyAlignment="1" applyProtection="1">
      <alignment vertical="center"/>
      <protection hidden="1"/>
    </xf>
    <xf numFmtId="0" fontId="81" fillId="0" borderId="19" xfId="26" applyFont="1" applyBorder="1" applyAlignment="1" applyProtection="1">
      <alignment horizontal="center" vertical="center"/>
      <protection hidden="1"/>
    </xf>
    <xf numFmtId="0" fontId="81" fillId="0" borderId="13" xfId="26" applyFont="1" applyBorder="1" applyAlignment="1" applyProtection="1">
      <alignment horizontal="center" vertical="center"/>
      <protection hidden="1"/>
    </xf>
    <xf numFmtId="0" fontId="85" fillId="47" borderId="14" xfId="26" applyFont="1" applyFill="1" applyBorder="1" applyAlignment="1" applyProtection="1">
      <alignment horizontal="center" vertical="center"/>
      <protection hidden="1"/>
    </xf>
    <xf numFmtId="0" fontId="89" fillId="0" borderId="0" xfId="26" applyFont="1" applyAlignment="1" applyProtection="1">
      <alignment vertical="center"/>
      <protection hidden="1"/>
    </xf>
    <xf numFmtId="0" fontId="28" fillId="0" borderId="0" xfId="273" applyFont="1" applyAlignment="1" applyProtection="1">
      <alignment horizontal="center" vertical="center" wrapText="1"/>
      <protection hidden="1"/>
    </xf>
    <xf numFmtId="0" fontId="91" fillId="0" borderId="0" xfId="273" applyFont="1" applyProtection="1">
      <protection hidden="1"/>
    </xf>
    <xf numFmtId="0" fontId="17" fillId="0" borderId="0" xfId="273" applyFont="1" applyProtection="1">
      <protection hidden="1"/>
    </xf>
    <xf numFmtId="0" fontId="17" fillId="0" borderId="0" xfId="273" applyFont="1" applyAlignment="1" applyProtection="1">
      <alignment vertical="top"/>
      <protection hidden="1"/>
    </xf>
    <xf numFmtId="0" fontId="17" fillId="0" borderId="0" xfId="273" applyFont="1" applyAlignment="1" applyProtection="1">
      <alignment vertical="center"/>
      <protection hidden="1"/>
    </xf>
    <xf numFmtId="0" fontId="2" fillId="0" borderId="0" xfId="273" applyFont="1" applyProtection="1">
      <protection hidden="1"/>
    </xf>
    <xf numFmtId="0" fontId="18" fillId="0" borderId="0" xfId="273" applyFont="1" applyAlignment="1" applyProtection="1">
      <alignment horizontal="center" vertical="top"/>
      <protection hidden="1"/>
    </xf>
    <xf numFmtId="0" fontId="17" fillId="0" borderId="0" xfId="273" applyFont="1" applyAlignment="1" applyProtection="1">
      <alignment horizontal="justify" vertical="center"/>
      <protection hidden="1"/>
    </xf>
    <xf numFmtId="0" fontId="2" fillId="0" borderId="0" xfId="273" applyFont="1" applyAlignment="1" applyProtection="1">
      <alignment vertical="top" wrapText="1"/>
      <protection hidden="1"/>
    </xf>
    <xf numFmtId="166" fontId="18" fillId="0" borderId="0" xfId="273" quotePrefix="1" applyNumberFormat="1" applyFont="1" applyAlignment="1" applyProtection="1">
      <alignment horizontal="left" vertical="top" wrapText="1" indent="1"/>
      <protection hidden="1"/>
    </xf>
    <xf numFmtId="0" fontId="17" fillId="0" borderId="0" xfId="273" applyFont="1" applyAlignment="1" applyProtection="1">
      <alignment horizontal="justify" vertical="top"/>
      <protection hidden="1"/>
    </xf>
    <xf numFmtId="0" fontId="92" fillId="0" borderId="0" xfId="273" applyFont="1" applyAlignment="1">
      <alignment horizontal="center" vertical="center" readingOrder="1"/>
    </xf>
    <xf numFmtId="166" fontId="18" fillId="0" borderId="0" xfId="273" quotePrefix="1" applyNumberFormat="1" applyFont="1" applyAlignment="1" applyProtection="1">
      <alignment horizontal="left" vertical="top" wrapText="1"/>
      <protection hidden="1"/>
    </xf>
    <xf numFmtId="0" fontId="28" fillId="0" borderId="0" xfId="273" applyFont="1" applyAlignment="1" applyProtection="1">
      <alignment horizontal="center" vertical="top"/>
      <protection hidden="1"/>
    </xf>
    <xf numFmtId="0" fontId="17" fillId="0" borderId="0" xfId="273" applyFont="1" applyAlignment="1" applyProtection="1">
      <alignment horizontal="justify"/>
      <protection hidden="1"/>
    </xf>
    <xf numFmtId="0" fontId="18" fillId="48" borderId="0" xfId="273" applyFont="1" applyFill="1" applyAlignment="1" applyProtection="1">
      <alignment horizontal="center" vertical="center" wrapText="1"/>
      <protection hidden="1"/>
    </xf>
    <xf numFmtId="0" fontId="18" fillId="0" borderId="0" xfId="273" applyFont="1" applyProtection="1">
      <protection hidden="1"/>
    </xf>
    <xf numFmtId="0" fontId="17" fillId="0" borderId="0" xfId="273" applyFont="1" applyAlignment="1" applyProtection="1">
      <alignment vertical="top" wrapText="1"/>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93" fillId="0" borderId="0" xfId="273" applyFont="1" applyAlignment="1" applyProtection="1">
      <alignment horizontal="center" vertical="center" wrapText="1"/>
      <protection hidden="1"/>
    </xf>
    <xf numFmtId="0" fontId="94" fillId="0" borderId="0" xfId="273" applyFont="1" applyAlignment="1" applyProtection="1">
      <alignment horizontal="left" vertical="center" indent="1"/>
      <protection hidden="1"/>
    </xf>
    <xf numFmtId="0" fontId="94" fillId="0" borderId="0" xfId="273" applyFont="1" applyAlignment="1" applyProtection="1">
      <alignment horizontal="center" vertical="center" wrapText="1"/>
      <protection hidden="1"/>
    </xf>
    <xf numFmtId="0" fontId="95" fillId="0" borderId="0" xfId="273" applyFont="1" applyAlignment="1" applyProtection="1">
      <alignment horizontal="center" vertical="center" wrapText="1"/>
      <protection hidden="1"/>
    </xf>
    <xf numFmtId="0" fontId="78" fillId="0" borderId="0" xfId="273" applyFont="1" applyProtection="1">
      <protection hidden="1"/>
    </xf>
    <xf numFmtId="0" fontId="18" fillId="0" borderId="0" xfId="273" applyFont="1" applyAlignment="1" applyProtection="1">
      <alignment horizontal="center" vertical="center"/>
      <protection hidden="1"/>
    </xf>
    <xf numFmtId="0" fontId="96" fillId="0" borderId="0" xfId="273" applyFont="1" applyAlignment="1" applyProtection="1">
      <alignment vertical="center"/>
      <protection hidden="1"/>
    </xf>
    <xf numFmtId="0" fontId="78" fillId="0" borderId="0" xfId="273" applyFont="1" applyAlignment="1" applyProtection="1">
      <alignment vertical="center"/>
      <protection hidden="1"/>
    </xf>
    <xf numFmtId="0" fontId="78" fillId="0" borderId="0" xfId="273" applyFont="1" applyAlignment="1" applyProtection="1">
      <alignment horizontal="center"/>
      <protection hidden="1"/>
    </xf>
    <xf numFmtId="0" fontId="97" fillId="0" borderId="0" xfId="273" applyFont="1" applyAlignment="1" applyProtection="1">
      <alignment vertical="center"/>
      <protection hidden="1"/>
    </xf>
    <xf numFmtId="0" fontId="17" fillId="0" borderId="14" xfId="273" applyFont="1" applyBorder="1" applyAlignment="1" applyProtection="1">
      <alignment vertical="center" wrapText="1"/>
      <protection hidden="1"/>
    </xf>
    <xf numFmtId="0" fontId="17" fillId="0" borderId="15" xfId="273" applyFont="1" applyBorder="1" applyAlignment="1" applyProtection="1">
      <alignment vertical="center" wrapText="1"/>
      <protection hidden="1"/>
    </xf>
    <xf numFmtId="0" fontId="17" fillId="5" borderId="0" xfId="273" applyFont="1" applyFill="1" applyAlignment="1" applyProtection="1">
      <alignment horizontal="center" vertical="center"/>
      <protection locked="0"/>
    </xf>
    <xf numFmtId="0" fontId="97" fillId="0" borderId="0" xfId="273" applyFont="1" applyAlignment="1" applyProtection="1">
      <alignment horizontal="center" vertical="center"/>
      <protection hidden="1"/>
    </xf>
    <xf numFmtId="0" fontId="98" fillId="0" borderId="0" xfId="274" applyFont="1" applyAlignment="1" applyProtection="1">
      <alignment vertical="center"/>
      <protection hidden="1"/>
    </xf>
    <xf numFmtId="0" fontId="98" fillId="0" borderId="0" xfId="274" applyFont="1" applyAlignment="1" applyProtection="1">
      <alignment horizontal="center"/>
      <protection hidden="1"/>
    </xf>
    <xf numFmtId="0" fontId="78" fillId="0" borderId="0" xfId="273" applyFont="1" applyAlignment="1" applyProtection="1">
      <alignment horizontal="center" vertical="center"/>
      <protection hidden="1"/>
    </xf>
    <xf numFmtId="0" fontId="17" fillId="0" borderId="0" xfId="273" applyFont="1" applyAlignment="1" applyProtection="1">
      <alignment vertical="center" wrapText="1"/>
      <protection hidden="1"/>
    </xf>
    <xf numFmtId="0" fontId="97" fillId="0" borderId="0" xfId="273" applyFont="1" applyProtection="1">
      <protection hidden="1"/>
    </xf>
    <xf numFmtId="0" fontId="14" fillId="0" borderId="3" xfId="274" applyFont="1" applyBorder="1" applyAlignment="1" applyProtection="1">
      <alignment vertical="center" wrapText="1"/>
      <protection locked="0"/>
    </xf>
    <xf numFmtId="0" fontId="17" fillId="0" borderId="3" xfId="273" applyFont="1" applyBorder="1" applyAlignment="1" applyProtection="1">
      <alignment horizontal="center" vertical="center"/>
      <protection locked="0"/>
    </xf>
    <xf numFmtId="0" fontId="17" fillId="0" borderId="15" xfId="273" applyFont="1" applyBorder="1" applyAlignment="1" applyProtection="1">
      <alignment horizontal="center" vertical="center"/>
      <protection locked="0"/>
    </xf>
    <xf numFmtId="0" fontId="17" fillId="0" borderId="14" xfId="273" applyFont="1" applyBorder="1" applyAlignment="1" applyProtection="1">
      <alignment vertical="center"/>
      <protection hidden="1"/>
    </xf>
    <xf numFmtId="0" fontId="99" fillId="2" borderId="4" xfId="274" applyFont="1" applyFill="1" applyBorder="1" applyAlignment="1" applyProtection="1">
      <alignment vertical="center" wrapText="1"/>
      <protection locked="0"/>
    </xf>
    <xf numFmtId="0" fontId="17" fillId="0" borderId="6" xfId="273" applyFont="1" applyBorder="1" applyAlignment="1" applyProtection="1">
      <alignment vertical="center"/>
      <protection hidden="1"/>
    </xf>
    <xf numFmtId="0" fontId="17" fillId="0" borderId="7" xfId="273" applyFont="1" applyBorder="1" applyAlignment="1" applyProtection="1">
      <alignment vertical="center"/>
      <protection hidden="1"/>
    </xf>
    <xf numFmtId="0" fontId="15" fillId="0" borderId="0" xfId="274" applyFont="1" applyAlignment="1" applyProtection="1">
      <alignment vertical="center"/>
      <protection hidden="1"/>
    </xf>
    <xf numFmtId="0" fontId="98" fillId="0" borderId="0" xfId="273" applyFont="1" applyAlignment="1" applyProtection="1">
      <alignment horizontal="center" vertical="center"/>
      <protection locked="0"/>
    </xf>
    <xf numFmtId="0" fontId="101" fillId="5" borderId="0" xfId="274" applyFont="1" applyFill="1" applyAlignment="1" applyProtection="1">
      <alignment horizontal="center" vertical="center"/>
      <protection hidden="1"/>
    </xf>
    <xf numFmtId="0" fontId="98" fillId="5" borderId="0" xfId="273" applyFont="1" applyFill="1" applyAlignment="1" applyProtection="1">
      <alignment horizontal="center" vertical="center"/>
      <protection locked="0"/>
    </xf>
    <xf numFmtId="0" fontId="98" fillId="0" borderId="0" xfId="274" applyFont="1" applyAlignment="1" applyProtection="1">
      <alignment horizontal="left" vertical="center"/>
      <protection locked="0"/>
    </xf>
    <xf numFmtId="0" fontId="98" fillId="2" borderId="0" xfId="274" applyFont="1" applyFill="1" applyAlignment="1" applyProtection="1">
      <alignment vertical="center"/>
      <protection locked="0"/>
    </xf>
    <xf numFmtId="0" fontId="101" fillId="0" borderId="0" xfId="274" applyFont="1" applyAlignment="1" applyProtection="1">
      <alignment horizontal="center" vertical="center"/>
      <protection hidden="1"/>
    </xf>
    <xf numFmtId="0" fontId="101" fillId="2" borderId="0" xfId="274" applyFont="1" applyFill="1" applyAlignment="1" applyProtection="1">
      <alignment vertical="center"/>
      <protection locked="0"/>
    </xf>
    <xf numFmtId="0" fontId="101" fillId="2" borderId="0" xfId="274" applyFont="1" applyFill="1" applyAlignment="1" applyProtection="1">
      <alignment horizontal="left" vertical="center"/>
      <protection locked="0"/>
    </xf>
    <xf numFmtId="9" fontId="4" fillId="49" borderId="0" xfId="1" applyFont="1" applyFill="1" applyAlignment="1" applyProtection="1">
      <alignment vertical="center"/>
      <protection hidden="1"/>
    </xf>
    <xf numFmtId="0" fontId="15" fillId="0" borderId="0" xfId="272" applyAlignment="1" applyProtection="1">
      <alignment vertical="center"/>
      <protection hidden="1"/>
    </xf>
    <xf numFmtId="0" fontId="17" fillId="0" borderId="14" xfId="274" applyBorder="1" applyAlignment="1" applyProtection="1">
      <alignment horizontal="left" vertical="center"/>
      <protection hidden="1"/>
    </xf>
    <xf numFmtId="0" fontId="98" fillId="2" borderId="0" xfId="274" applyFont="1" applyFill="1" applyAlignment="1" applyProtection="1">
      <alignment horizontal="center" vertical="center"/>
      <protection locked="0"/>
    </xf>
    <xf numFmtId="0" fontId="15" fillId="0" borderId="15" xfId="274" applyFont="1" applyBorder="1" applyAlignment="1" applyProtection="1">
      <alignment horizontal="left" vertical="center"/>
      <protection hidden="1"/>
    </xf>
    <xf numFmtId="0" fontId="98" fillId="0" borderId="0" xfId="273" applyFont="1" applyAlignment="1" applyProtection="1">
      <alignment vertical="center"/>
      <protection hidden="1"/>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96" fillId="0" borderId="0" xfId="273" applyFont="1" applyProtection="1">
      <protection hidden="1"/>
    </xf>
    <xf numFmtId="0" fontId="17" fillId="0" borderId="0" xfId="273" applyFont="1" applyAlignment="1" applyProtection="1">
      <alignment horizontal="left" vertical="center"/>
      <protection hidden="1"/>
    </xf>
    <xf numFmtId="1" fontId="15" fillId="2" borderId="11" xfId="274" applyNumberFormat="1" applyFont="1" applyFill="1" applyBorder="1" applyAlignment="1" applyProtection="1">
      <alignment horizontal="center" vertical="center"/>
      <protection locked="0"/>
    </xf>
    <xf numFmtId="0" fontId="17" fillId="2" borderId="11" xfId="273" applyFont="1" applyFill="1" applyBorder="1" applyAlignment="1" applyProtection="1">
      <alignment horizontal="left" vertical="center"/>
      <protection locked="0"/>
    </xf>
    <xf numFmtId="0" fontId="102" fillId="0" borderId="0" xfId="273" applyFont="1" applyAlignment="1" applyProtection="1">
      <alignment vertical="center"/>
      <protection hidden="1"/>
    </xf>
    <xf numFmtId="0" fontId="17" fillId="2" borderId="0" xfId="273" applyFont="1" applyFill="1" applyAlignment="1" applyProtection="1">
      <alignment horizontal="center" vertical="center"/>
      <protection locked="0"/>
    </xf>
    <xf numFmtId="0" fontId="15" fillId="50" borderId="0" xfId="272" applyFill="1"/>
    <xf numFmtId="0" fontId="64" fillId="50" borderId="0" xfId="272" applyFont="1" applyFill="1" applyAlignment="1">
      <alignment vertical="center"/>
    </xf>
    <xf numFmtId="0" fontId="105" fillId="0" borderId="0" xfId="0" applyFont="1" applyAlignment="1" applyProtection="1">
      <alignment horizontal="left" vertical="center"/>
      <protection hidden="1"/>
    </xf>
    <xf numFmtId="0" fontId="103" fillId="0" borderId="0" xfId="0" applyFont="1" applyAlignment="1" applyProtection="1">
      <alignment horizontal="left" vertical="center" indent="2"/>
      <protection hidden="1"/>
    </xf>
    <xf numFmtId="0" fontId="103" fillId="0" borderId="0" xfId="0" applyFont="1" applyAlignment="1" applyProtection="1">
      <alignment horizontal="left" indent="2"/>
      <protection hidden="1"/>
    </xf>
    <xf numFmtId="0" fontId="106" fillId="6" borderId="0" xfId="273" applyFont="1" applyFill="1" applyAlignment="1" applyProtection="1">
      <alignment horizontal="center" vertical="center"/>
      <protection hidden="1"/>
    </xf>
    <xf numFmtId="0" fontId="107" fillId="0" borderId="0" xfId="273" applyFont="1" applyAlignment="1" applyProtection="1">
      <alignment vertical="center"/>
      <protection hidden="1"/>
    </xf>
    <xf numFmtId="0" fontId="108" fillId="0" borderId="0" xfId="273" applyFont="1" applyAlignment="1" applyProtection="1">
      <alignment vertical="center"/>
      <protection hidden="1"/>
    </xf>
    <xf numFmtId="0" fontId="108" fillId="5" borderId="0" xfId="273" applyFont="1" applyFill="1" applyAlignment="1" applyProtection="1">
      <alignment horizontal="center" vertical="center"/>
      <protection locked="0"/>
    </xf>
    <xf numFmtId="0" fontId="108" fillId="0" borderId="0" xfId="273" applyFont="1" applyAlignment="1" applyProtection="1">
      <alignment horizontal="center" vertical="center"/>
      <protection locked="0"/>
    </xf>
    <xf numFmtId="0" fontId="104" fillId="5" borderId="0" xfId="274" applyFont="1" applyFill="1" applyAlignment="1" applyProtection="1">
      <alignment horizontal="center" vertical="center"/>
      <protection hidden="1"/>
    </xf>
    <xf numFmtId="0" fontId="14" fillId="0" borderId="15" xfId="0" applyFont="1" applyBorder="1" applyAlignment="1" applyProtection="1">
      <alignment horizontal="left" vertical="center"/>
      <protection hidden="1"/>
    </xf>
    <xf numFmtId="164" fontId="23" fillId="0" borderId="0" xfId="7" applyFont="1" applyFill="1" applyBorder="1" applyAlignment="1" applyProtection="1">
      <alignment horizontal="right" vertical="center"/>
      <protection hidden="1"/>
    </xf>
    <xf numFmtId="0" fontId="4" fillId="5" borderId="4" xfId="0" applyFont="1" applyFill="1" applyBorder="1" applyAlignment="1" applyProtection="1">
      <alignment horizontal="center" vertical="center"/>
      <protection locked="0" hidden="1"/>
    </xf>
    <xf numFmtId="0" fontId="0" fillId="0" borderId="23" xfId="0" applyBorder="1" applyAlignment="1" applyProtection="1">
      <alignment horizontal="left" vertical="center"/>
      <protection hidden="1"/>
    </xf>
    <xf numFmtId="164" fontId="15" fillId="0" borderId="0" xfId="7" applyFont="1" applyFill="1" applyBorder="1" applyAlignment="1" applyProtection="1">
      <alignment horizontal="left" vertical="center"/>
      <protection hidden="1"/>
    </xf>
    <xf numFmtId="164" fontId="15" fillId="0" borderId="0" xfId="7" applyFont="1" applyFill="1" applyBorder="1" applyAlignment="1" applyProtection="1">
      <alignment horizontal="center" vertical="center"/>
      <protection hidden="1"/>
    </xf>
    <xf numFmtId="0" fontId="15" fillId="0" borderId="10" xfId="27" applyBorder="1" applyAlignment="1" applyProtection="1">
      <alignment horizontal="left" vertical="center"/>
      <protection hidden="1"/>
    </xf>
    <xf numFmtId="0" fontId="15" fillId="0" borderId="0" xfId="0" applyFont="1" applyProtection="1">
      <protection hidden="1"/>
    </xf>
    <xf numFmtId="1" fontId="15" fillId="0" borderId="0" xfId="0" applyNumberFormat="1" applyFont="1" applyProtection="1">
      <protection hidden="1"/>
    </xf>
    <xf numFmtId="164" fontId="15" fillId="0" borderId="0" xfId="7" applyFont="1" applyBorder="1" applyAlignment="1" applyProtection="1">
      <alignment horizontal="left" vertical="center"/>
      <protection hidden="1"/>
    </xf>
    <xf numFmtId="0" fontId="15" fillId="0" borderId="0" xfId="27" applyAlignment="1" applyProtection="1">
      <alignment horizontal="center" vertical="center"/>
      <protection hidden="1"/>
    </xf>
    <xf numFmtId="0" fontId="15" fillId="3" borderId="0" xfId="0" applyFont="1" applyFill="1" applyProtection="1">
      <protection hidden="1"/>
    </xf>
    <xf numFmtId="0" fontId="0" fillId="0" borderId="15" xfId="0" applyBorder="1" applyAlignment="1" applyProtection="1">
      <alignment horizontal="left" vertical="center"/>
      <protection hidden="1"/>
    </xf>
    <xf numFmtId="0" fontId="14" fillId="0" borderId="0" xfId="0" applyFont="1" applyAlignment="1" applyProtection="1">
      <alignment horizontal="center" vertical="top"/>
      <protection hidden="1"/>
    </xf>
    <xf numFmtId="0" fontId="5" fillId="0" borderId="0" xfId="272" applyFont="1" applyAlignment="1" applyProtection="1">
      <alignment vertical="center"/>
      <protection hidden="1"/>
    </xf>
    <xf numFmtId="0" fontId="4" fillId="0" borderId="0" xfId="272" applyFont="1" applyAlignment="1" applyProtection="1">
      <alignment vertical="center"/>
      <protection hidden="1"/>
    </xf>
    <xf numFmtId="0" fontId="5" fillId="0" borderId="0" xfId="27" applyFont="1" applyAlignment="1" applyProtection="1">
      <alignment vertical="center"/>
      <protection hidden="1"/>
    </xf>
    <xf numFmtId="0" fontId="60" fillId="0" borderId="0" xfId="27" applyFont="1" applyAlignment="1" applyProtection="1">
      <alignment vertical="center"/>
      <protection hidden="1"/>
    </xf>
    <xf numFmtId="0" fontId="109" fillId="0" borderId="0" xfId="27" applyFont="1" applyAlignment="1" applyProtection="1">
      <alignment vertical="center"/>
      <protection hidden="1"/>
    </xf>
    <xf numFmtId="0" fontId="109" fillId="0" borderId="0" xfId="27" applyFont="1" applyAlignment="1" applyProtection="1">
      <alignment vertical="top" wrapText="1"/>
      <protection hidden="1"/>
    </xf>
    <xf numFmtId="0" fontId="4" fillId="0" borderId="8" xfId="27" applyFont="1" applyBorder="1" applyAlignment="1" applyProtection="1">
      <alignment horizontal="left" vertical="center"/>
      <protection hidden="1"/>
    </xf>
    <xf numFmtId="0" fontId="4" fillId="0" borderId="5" xfId="27" applyFont="1" applyBorder="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4" fillId="0" borderId="0" xfId="27" applyFont="1" applyAlignment="1" applyProtection="1">
      <alignment horizontal="center" vertical="center"/>
      <protection hidden="1"/>
    </xf>
    <xf numFmtId="164" fontId="0" fillId="0" borderId="0" xfId="7" applyFont="1" applyBorder="1" applyAlignment="1" applyProtection="1">
      <alignment vertical="center"/>
      <protection hidden="1"/>
    </xf>
    <xf numFmtId="0" fontId="0" fillId="0" borderId="15" xfId="0" applyBorder="1" applyAlignment="1" applyProtection="1">
      <alignment horizontal="right" vertical="center"/>
      <protection hidden="1"/>
    </xf>
    <xf numFmtId="0" fontId="14" fillId="8" borderId="13" xfId="0" applyFont="1" applyFill="1" applyBorder="1" applyAlignment="1" applyProtection="1">
      <alignment horizontal="center" vertical="center" wrapText="1"/>
      <protection hidden="1"/>
    </xf>
    <xf numFmtId="0" fontId="14" fillId="8" borderId="9" xfId="0" applyFont="1" applyFill="1" applyBorder="1" applyAlignment="1" applyProtection="1">
      <alignment horizontal="center" vertical="center" wrapText="1"/>
      <protection hidden="1"/>
    </xf>
    <xf numFmtId="0" fontId="0" fillId="0" borderId="0" xfId="272" applyFont="1"/>
    <xf numFmtId="0" fontId="111" fillId="0" borderId="4" xfId="0" applyFont="1" applyBorder="1" applyAlignment="1">
      <alignment vertical="center" wrapText="1"/>
    </xf>
    <xf numFmtId="0" fontId="113" fillId="0" borderId="4" xfId="0" applyFont="1" applyBorder="1" applyAlignment="1">
      <alignment vertical="center" wrapText="1"/>
    </xf>
    <xf numFmtId="0" fontId="113" fillId="0" borderId="4" xfId="0" applyFont="1" applyBorder="1" applyAlignment="1">
      <alignment horizontal="center" vertical="center" wrapText="1"/>
    </xf>
    <xf numFmtId="0" fontId="23" fillId="0" borderId="0" xfId="0" applyFont="1" applyAlignment="1" applyProtection="1">
      <alignment horizontal="center" vertical="top"/>
      <protection hidden="1"/>
    </xf>
    <xf numFmtId="0" fontId="5" fillId="0" borderId="0" xfId="272" applyFont="1" applyAlignment="1" applyProtection="1">
      <alignment horizontal="center" vertical="center"/>
      <protection hidden="1"/>
    </xf>
    <xf numFmtId="0" fontId="5" fillId="0" borderId="0" xfId="27" applyFont="1" applyAlignment="1" applyProtection="1">
      <alignment horizontal="center" vertical="center"/>
      <protection hidden="1"/>
    </xf>
    <xf numFmtId="0" fontId="4" fillId="0" borderId="0" xfId="272" applyFont="1" applyAlignment="1" applyProtection="1">
      <alignment horizontal="center" vertical="center"/>
      <protection hidden="1"/>
    </xf>
    <xf numFmtId="0" fontId="4" fillId="0" borderId="6" xfId="27" applyFont="1" applyBorder="1" applyAlignment="1" applyProtection="1">
      <alignment horizontal="center" vertical="center"/>
      <protection hidden="1"/>
    </xf>
    <xf numFmtId="0" fontId="14" fillId="0" borderId="22" xfId="0" applyFont="1" applyBorder="1" applyAlignment="1" applyProtection="1">
      <alignment horizontal="center" vertical="top"/>
      <protection hidden="1"/>
    </xf>
    <xf numFmtId="0" fontId="14" fillId="0" borderId="6" xfId="0" applyFont="1" applyBorder="1" applyAlignment="1" applyProtection="1">
      <alignment horizontal="center" vertical="top"/>
      <protection hidden="1"/>
    </xf>
    <xf numFmtId="0" fontId="21" fillId="0" borderId="6" xfId="0" applyFont="1" applyBorder="1" applyAlignment="1" applyProtection="1">
      <alignment horizontal="center" vertical="top"/>
      <protection hidden="1"/>
    </xf>
    <xf numFmtId="0" fontId="105" fillId="0" borderId="0" xfId="0" applyFont="1" applyAlignment="1" applyProtection="1">
      <alignment horizontal="center" vertical="center"/>
      <protection hidden="1"/>
    </xf>
    <xf numFmtId="0" fontId="14" fillId="7" borderId="4" xfId="0" applyFont="1" applyFill="1" applyBorder="1" applyAlignment="1" applyProtection="1">
      <alignment horizontal="center" vertical="top" wrapText="1"/>
      <protection hidden="1"/>
    </xf>
    <xf numFmtId="0" fontId="14" fillId="0" borderId="10" xfId="0" applyFont="1" applyBorder="1" applyAlignment="1" applyProtection="1">
      <alignment horizontal="center" vertical="top" wrapText="1"/>
      <protection hidden="1"/>
    </xf>
    <xf numFmtId="164" fontId="0" fillId="53" borderId="4" xfId="7" applyFont="1" applyFill="1" applyBorder="1" applyAlignment="1" applyProtection="1">
      <alignment horizontal="center" vertical="center" wrapText="1"/>
      <protection hidden="1"/>
    </xf>
    <xf numFmtId="0" fontId="111" fillId="0" borderId="4" xfId="0" applyFont="1" applyBorder="1" applyAlignment="1">
      <alignment horizontal="center" vertical="center" wrapText="1"/>
    </xf>
    <xf numFmtId="0" fontId="14" fillId="0" borderId="22" xfId="26" applyFont="1" applyBorder="1" applyAlignment="1" applyProtection="1">
      <alignment horizontal="right" vertical="center" wrapText="1" indent="5"/>
      <protection hidden="1"/>
    </xf>
    <xf numFmtId="0" fontId="0" fillId="0" borderId="0" xfId="24" applyFont="1" applyAlignment="1">
      <alignment vertical="top"/>
    </xf>
    <xf numFmtId="0" fontId="113" fillId="0" borderId="4" xfId="0" applyFont="1" applyBorder="1" applyAlignment="1">
      <alignment horizontal="left" vertical="center" wrapText="1"/>
    </xf>
    <xf numFmtId="0" fontId="114" fillId="0" borderId="4" xfId="0" applyFont="1" applyBorder="1" applyAlignment="1">
      <alignment horizontal="center" vertical="center" wrapText="1"/>
    </xf>
    <xf numFmtId="0" fontId="14" fillId="0" borderId="0" xfId="0" applyFont="1" applyAlignment="1" applyProtection="1">
      <alignment vertical="top"/>
      <protection hidden="1"/>
    </xf>
    <xf numFmtId="0" fontId="14" fillId="0" borderId="0" xfId="27" applyFont="1" applyAlignment="1" applyProtection="1">
      <alignment vertical="center"/>
      <protection hidden="1"/>
    </xf>
    <xf numFmtId="0" fontId="14" fillId="0" borderId="0" xfId="0" applyFont="1" applyAlignment="1" applyProtection="1">
      <alignment vertical="center" wrapText="1"/>
      <protection hidden="1"/>
    </xf>
    <xf numFmtId="0" fontId="0" fillId="0" borderId="0" xfId="27" applyFont="1" applyAlignment="1" applyProtection="1">
      <alignment vertical="center"/>
      <protection hidden="1"/>
    </xf>
    <xf numFmtId="0" fontId="0" fillId="0" borderId="0" xfId="27" applyFont="1" applyAlignment="1" applyProtection="1">
      <alignment vertical="top"/>
      <protection hidden="1"/>
    </xf>
    <xf numFmtId="0" fontId="14" fillId="8" borderId="9" xfId="0" applyFont="1" applyFill="1" applyBorder="1" applyAlignment="1" applyProtection="1">
      <alignment vertical="center" wrapText="1"/>
      <protection hidden="1"/>
    </xf>
    <xf numFmtId="0" fontId="61" fillId="0" borderId="13" xfId="0" applyFont="1" applyBorder="1" applyAlignment="1" applyProtection="1">
      <alignment vertical="top"/>
      <protection hidden="1"/>
    </xf>
    <xf numFmtId="0" fontId="0" fillId="0" borderId="4" xfId="0" applyBorder="1" applyAlignment="1" applyProtection="1">
      <alignment vertical="center"/>
      <protection hidden="1"/>
    </xf>
    <xf numFmtId="0" fontId="14" fillId="0" borderId="10" xfId="0" applyFont="1" applyBorder="1" applyAlignment="1" applyProtection="1">
      <alignment vertical="top" wrapText="1"/>
      <protection hidden="1"/>
    </xf>
    <xf numFmtId="0" fontId="20" fillId="0" borderId="0" xfId="0" applyFont="1" applyAlignment="1" applyProtection="1">
      <alignment vertical="top"/>
      <protection hidden="1"/>
    </xf>
    <xf numFmtId="0" fontId="20" fillId="0" borderId="0" xfId="0" applyFont="1" applyAlignment="1" applyProtection="1">
      <alignment vertical="top" wrapText="1"/>
      <protection hidden="1"/>
    </xf>
    <xf numFmtId="0" fontId="20" fillId="0" borderId="0" xfId="27" applyFont="1" applyAlignment="1" applyProtection="1">
      <alignment vertical="top"/>
      <protection hidden="1"/>
    </xf>
    <xf numFmtId="0" fontId="21" fillId="0" borderId="0" xfId="27" applyFont="1" applyAlignment="1" applyProtection="1">
      <alignment vertical="top"/>
      <protection hidden="1"/>
    </xf>
    <xf numFmtId="0" fontId="21" fillId="0" borderId="0" xfId="0" applyFont="1" applyAlignment="1" applyProtection="1">
      <alignment vertical="top" wrapText="1"/>
      <protection hidden="1"/>
    </xf>
    <xf numFmtId="166" fontId="20" fillId="0" borderId="0" xfId="29" applyNumberFormat="1" applyFont="1" applyFill="1" applyBorder="1" applyAlignment="1" applyProtection="1">
      <alignment vertical="top" wrapText="1"/>
      <protection hidden="1"/>
    </xf>
    <xf numFmtId="166" fontId="21" fillId="0" borderId="0" xfId="29" applyNumberFormat="1" applyFont="1" applyFill="1" applyBorder="1" applyAlignment="1" applyProtection="1">
      <alignment vertical="top" wrapText="1"/>
      <protection hidden="1"/>
    </xf>
    <xf numFmtId="0" fontId="21" fillId="0" borderId="0" xfId="29" applyFont="1" applyFill="1" applyBorder="1" applyAlignment="1" applyProtection="1">
      <alignment vertical="top" wrapText="1"/>
      <protection hidden="1"/>
    </xf>
    <xf numFmtId="0" fontId="20" fillId="0" borderId="0" xfId="29" applyFont="1" applyFill="1" applyBorder="1" applyAlignment="1" applyProtection="1">
      <alignment vertical="top" wrapText="1"/>
      <protection hidden="1"/>
    </xf>
    <xf numFmtId="0" fontId="21" fillId="0" borderId="0" xfId="29" applyNumberFormat="1" applyFont="1" applyFill="1" applyBorder="1" applyAlignment="1" applyProtection="1">
      <alignment vertical="top"/>
      <protection hidden="1"/>
    </xf>
    <xf numFmtId="0" fontId="112" fillId="53" borderId="4" xfId="0" applyFont="1" applyFill="1" applyBorder="1" applyAlignment="1">
      <alignment horizontal="justify" vertical="center"/>
    </xf>
    <xf numFmtId="0" fontId="112" fillId="53" borderId="11" xfId="0" applyFont="1" applyFill="1" applyBorder="1" applyAlignment="1">
      <alignment horizontal="left" vertical="center"/>
    </xf>
    <xf numFmtId="0" fontId="115" fillId="53" borderId="4" xfId="0" applyFont="1" applyFill="1" applyBorder="1" applyAlignment="1">
      <alignment vertical="center" wrapText="1"/>
    </xf>
    <xf numFmtId="0" fontId="113" fillId="54" borderId="4" xfId="0" applyFont="1" applyFill="1" applyBorder="1" applyAlignment="1">
      <alignment horizontal="center" vertical="center" wrapText="1"/>
    </xf>
    <xf numFmtId="9" fontId="29" fillId="54" borderId="4" xfId="207" applyFont="1" applyFill="1" applyBorder="1" applyAlignment="1" applyProtection="1">
      <alignment horizontal="center" vertical="center"/>
      <protection hidden="1"/>
    </xf>
    <xf numFmtId="0" fontId="116" fillId="0" borderId="4" xfId="0" applyFont="1" applyBorder="1" applyAlignment="1">
      <alignment horizontal="center" vertical="center" wrapText="1"/>
    </xf>
    <xf numFmtId="0" fontId="113" fillId="54" borderId="4" xfId="0" applyFont="1" applyFill="1" applyBorder="1" applyAlignment="1">
      <alignment vertical="center" wrapText="1"/>
    </xf>
    <xf numFmtId="0" fontId="111" fillId="54" borderId="4" xfId="0" applyFont="1" applyFill="1" applyBorder="1" applyAlignment="1">
      <alignment horizontal="center" vertical="center" wrapText="1"/>
    </xf>
    <xf numFmtId="164" fontId="111" fillId="0" borderId="4" xfId="7" applyFont="1" applyBorder="1" applyAlignment="1">
      <alignment horizontal="center" vertical="center" wrapText="1"/>
    </xf>
    <xf numFmtId="164" fontId="29" fillId="0" borderId="4" xfId="7" applyFont="1" applyFill="1" applyBorder="1" applyAlignment="1" applyProtection="1">
      <alignment horizontal="center" vertical="center" wrapText="1"/>
      <protection hidden="1"/>
    </xf>
    <xf numFmtId="164" fontId="23" fillId="53" borderId="4" xfId="7" applyFont="1" applyFill="1" applyBorder="1" applyAlignment="1" applyProtection="1">
      <alignment horizontal="center" vertical="center" wrapText="1"/>
      <protection hidden="1"/>
    </xf>
    <xf numFmtId="164" fontId="56" fillId="53" borderId="4" xfId="7" applyFont="1" applyFill="1" applyBorder="1" applyAlignment="1" applyProtection="1">
      <alignment horizontal="center" vertical="center" wrapText="1"/>
      <protection hidden="1"/>
    </xf>
    <xf numFmtId="164" fontId="29" fillId="0" borderId="0" xfId="7" applyFont="1" applyFill="1" applyBorder="1" applyAlignment="1" applyProtection="1">
      <alignment horizontal="left" vertical="center"/>
      <protection hidden="1"/>
    </xf>
    <xf numFmtId="164" fontId="29" fillId="0" borderId="0" xfId="7" applyFont="1" applyBorder="1" applyAlignment="1" applyProtection="1">
      <alignment horizontal="left" vertical="center"/>
      <protection hidden="1"/>
    </xf>
    <xf numFmtId="164" fontId="29" fillId="0" borderId="0" xfId="7" applyFont="1" applyBorder="1" applyAlignment="1" applyProtection="1">
      <alignment vertical="center"/>
      <protection hidden="1"/>
    </xf>
    <xf numFmtId="164" fontId="23" fillId="0" borderId="0" xfId="7" applyFont="1" applyAlignment="1" applyProtection="1">
      <alignment horizontal="center" vertical="center"/>
      <protection hidden="1"/>
    </xf>
    <xf numFmtId="164" fontId="29" fillId="0" borderId="0" xfId="7" applyFont="1" applyAlignment="1" applyProtection="1">
      <alignment horizontal="center" vertical="center"/>
      <protection hidden="1"/>
    </xf>
    <xf numFmtId="164" fontId="23" fillId="8" borderId="13" xfId="7" applyFont="1" applyFill="1" applyBorder="1" applyAlignment="1" applyProtection="1">
      <alignment horizontal="center" vertical="center" wrapText="1"/>
      <protection hidden="1"/>
    </xf>
    <xf numFmtId="164" fontId="57" fillId="0" borderId="4" xfId="7" applyFont="1" applyBorder="1" applyAlignment="1" applyProtection="1">
      <alignment horizontal="center" vertical="top"/>
      <protection hidden="1"/>
    </xf>
    <xf numFmtId="164" fontId="29" fillId="5" borderId="4" xfId="7" applyFont="1" applyFill="1" applyBorder="1" applyAlignment="1" applyProtection="1">
      <alignment horizontal="center" vertical="center"/>
      <protection locked="0" hidden="1"/>
    </xf>
    <xf numFmtId="164" fontId="23" fillId="7" borderId="4" xfId="7" applyFont="1" applyFill="1" applyBorder="1" applyAlignment="1" applyProtection="1">
      <alignment horizontal="left" vertical="top" wrapText="1"/>
      <protection hidden="1"/>
    </xf>
    <xf numFmtId="164" fontId="23" fillId="0" borderId="10" xfId="7" applyFont="1" applyBorder="1" applyAlignment="1" applyProtection="1">
      <alignment horizontal="left" vertical="top" wrapText="1"/>
      <protection hidden="1"/>
    </xf>
    <xf numFmtId="0" fontId="29" fillId="54" borderId="4" xfId="0" applyFont="1" applyFill="1" applyBorder="1" applyAlignment="1" applyProtection="1">
      <alignment horizontal="center" vertical="center"/>
      <protection hidden="1"/>
    </xf>
    <xf numFmtId="0" fontId="29" fillId="0" borderId="4" xfId="0" applyFont="1" applyBorder="1" applyAlignment="1" applyProtection="1">
      <alignment horizontal="center" vertical="center"/>
      <protection hidden="1"/>
    </xf>
    <xf numFmtId="43" fontId="14" fillId="7" borderId="4" xfId="0" applyNumberFormat="1" applyFont="1" applyFill="1" applyBorder="1" applyAlignment="1" applyProtection="1">
      <alignment horizontal="left" vertical="top" wrapText="1"/>
      <protection hidden="1"/>
    </xf>
    <xf numFmtId="0" fontId="66" fillId="42" borderId="0" xfId="0" applyFont="1" applyFill="1" applyAlignment="1" applyProtection="1">
      <alignment horizontal="center" vertical="center"/>
      <protection hidden="1"/>
    </xf>
    <xf numFmtId="0" fontId="14"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12" fillId="52" borderId="14" xfId="0" applyFont="1" applyFill="1" applyBorder="1" applyAlignment="1">
      <alignment horizontal="center" vertical="center"/>
    </xf>
    <xf numFmtId="0" fontId="112" fillId="52" borderId="3" xfId="0" applyFont="1" applyFill="1" applyBorder="1" applyAlignment="1">
      <alignment horizontal="center" vertical="center"/>
    </xf>
    <xf numFmtId="0" fontId="112" fillId="52" borderId="15" xfId="0" applyFont="1" applyFill="1" applyBorder="1" applyAlignment="1">
      <alignment horizontal="center" vertical="center"/>
    </xf>
    <xf numFmtId="0" fontId="54" fillId="0" borderId="8" xfId="0" applyFont="1" applyBorder="1" applyAlignment="1" applyProtection="1">
      <alignment horizontal="center" vertical="center" wrapText="1"/>
      <protection hidden="1"/>
    </xf>
    <xf numFmtId="0" fontId="54" fillId="0" borderId="5" xfId="0" applyFont="1" applyBorder="1" applyAlignment="1" applyProtection="1">
      <alignment horizontal="center" vertical="center" wrapText="1"/>
      <protection hidden="1"/>
    </xf>
    <xf numFmtId="0" fontId="54" fillId="0" borderId="3" xfId="0" applyFont="1" applyBorder="1" applyAlignment="1" applyProtection="1">
      <alignment horizontal="center" vertical="center" wrapText="1"/>
      <protection hidden="1"/>
    </xf>
    <xf numFmtId="0" fontId="54" fillId="0" borderId="15" xfId="0" applyFont="1" applyBorder="1" applyAlignment="1" applyProtection="1">
      <alignment horizontal="center" vertical="center" wrapText="1"/>
      <protection hidden="1"/>
    </xf>
    <xf numFmtId="0" fontId="0" fillId="0" borderId="0" xfId="0" applyAlignment="1" applyProtection="1">
      <alignment horizontal="center" vertical="top"/>
      <protection hidden="1"/>
    </xf>
    <xf numFmtId="0" fontId="20" fillId="40" borderId="22" xfId="0" applyFont="1" applyFill="1" applyBorder="1" applyAlignment="1" applyProtection="1">
      <alignment horizontal="center" vertical="center"/>
      <protection hidden="1"/>
    </xf>
    <xf numFmtId="0" fontId="20" fillId="40" borderId="10" xfId="0" applyFont="1" applyFill="1" applyBorder="1" applyAlignment="1" applyProtection="1">
      <alignment horizontal="center" vertical="center"/>
      <protection hidden="1"/>
    </xf>
    <xf numFmtId="0" fontId="20" fillId="40" borderId="3" xfId="0" applyFont="1" applyFill="1" applyBorder="1" applyAlignment="1" applyProtection="1">
      <alignment horizontal="center" vertical="center"/>
      <protection hidden="1"/>
    </xf>
    <xf numFmtId="0" fontId="20" fillId="40" borderId="15" xfId="0" applyFont="1" applyFill="1" applyBorder="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15" fillId="0" borderId="0" xfId="0" applyFont="1" applyAlignment="1" applyProtection="1">
      <alignment horizontal="center" vertical="center"/>
      <protection hidden="1"/>
    </xf>
    <xf numFmtId="0" fontId="23" fillId="0" borderId="0" xfId="0" applyFont="1" applyAlignment="1" applyProtection="1">
      <alignment horizontal="center" vertical="top"/>
      <protection hidden="1"/>
    </xf>
    <xf numFmtId="0" fontId="56" fillId="7" borderId="14" xfId="0" applyFont="1" applyFill="1" applyBorder="1" applyAlignment="1" applyProtection="1">
      <alignment horizontal="center" vertical="center" wrapText="1"/>
      <protection hidden="1"/>
    </xf>
    <xf numFmtId="0" fontId="56" fillId="7" borderId="3" xfId="0" applyFont="1" applyFill="1" applyBorder="1" applyAlignment="1" applyProtection="1">
      <alignment horizontal="center" vertical="center" wrapText="1"/>
      <protection hidden="1"/>
    </xf>
    <xf numFmtId="0" fontId="56" fillId="7" borderId="15" xfId="0" applyFont="1" applyFill="1" applyBorder="1" applyAlignment="1" applyProtection="1">
      <alignment horizontal="center" vertical="center" wrapText="1"/>
      <protection hidden="1"/>
    </xf>
    <xf numFmtId="0" fontId="14" fillId="0" borderId="0" xfId="0" applyFont="1" applyAlignment="1" applyProtection="1">
      <alignment horizontal="left" vertical="top" wrapText="1"/>
      <protection hidden="1"/>
    </xf>
    <xf numFmtId="0" fontId="34" fillId="44" borderId="12" xfId="0" applyFont="1" applyFill="1" applyBorder="1" applyAlignment="1" applyProtection="1">
      <alignment horizontal="center" vertical="center" wrapText="1"/>
      <protection hidden="1"/>
    </xf>
    <xf numFmtId="0" fontId="34" fillId="44" borderId="4" xfId="0" applyFont="1" applyFill="1" applyBorder="1" applyAlignment="1" applyProtection="1">
      <alignment horizontal="center" vertical="center" wrapText="1"/>
      <protection hidden="1"/>
    </xf>
    <xf numFmtId="0" fontId="61" fillId="0" borderId="0" xfId="0" applyFont="1" applyAlignment="1" applyProtection="1">
      <alignment horizontal="center" vertical="top"/>
      <protection hidden="1"/>
    </xf>
    <xf numFmtId="0" fontId="115" fillId="52" borderId="14" xfId="0" applyFont="1" applyFill="1" applyBorder="1" applyAlignment="1">
      <alignment horizontal="center" vertical="center"/>
    </xf>
    <xf numFmtId="0" fontId="115" fillId="52" borderId="3" xfId="0" applyFont="1" applyFill="1" applyBorder="1" applyAlignment="1">
      <alignment horizontal="center" vertical="center"/>
    </xf>
    <xf numFmtId="0" fontId="115" fillId="52" borderId="15" xfId="0" applyFont="1" applyFill="1" applyBorder="1" applyAlignment="1">
      <alignment horizontal="center" vertical="center"/>
    </xf>
    <xf numFmtId="0" fontId="14" fillId="0" borderId="0" xfId="272" applyFont="1" applyAlignment="1">
      <alignment horizontal="center" vertical="center"/>
    </xf>
    <xf numFmtId="0" fontId="15" fillId="0" borderId="0" xfId="272" applyAlignment="1">
      <alignment horizontal="left" vertical="center" wrapText="1"/>
    </xf>
    <xf numFmtId="0" fontId="75" fillId="0" borderId="12" xfId="26" applyFont="1" applyBorder="1" applyAlignment="1" applyProtection="1">
      <alignment horizontal="center" vertical="center" textRotation="90"/>
      <protection hidden="1"/>
    </xf>
    <xf numFmtId="0" fontId="75" fillId="0" borderId="13" xfId="26" applyFont="1" applyBorder="1" applyAlignment="1" applyProtection="1">
      <alignment horizontal="center" vertical="center" textRotation="90"/>
      <protection hidden="1"/>
    </xf>
    <xf numFmtId="0" fontId="87" fillId="0" borderId="6" xfId="26" applyFont="1" applyBorder="1" applyAlignment="1" applyProtection="1">
      <alignment horizontal="right" vertical="top"/>
      <protection hidden="1"/>
    </xf>
    <xf numFmtId="0" fontId="87" fillId="0" borderId="0" xfId="26" applyFont="1" applyAlignment="1" applyProtection="1">
      <alignment horizontal="right" vertical="top"/>
      <protection hidden="1"/>
    </xf>
    <xf numFmtId="0" fontId="87" fillId="0" borderId="7" xfId="26" applyFont="1" applyBorder="1" applyAlignment="1" applyProtection="1">
      <alignment horizontal="right" vertical="top"/>
      <protection hidden="1"/>
    </xf>
    <xf numFmtId="0" fontId="88" fillId="0" borderId="6" xfId="26" applyFont="1" applyBorder="1" applyAlignment="1" applyProtection="1">
      <alignment horizontal="right" vertical="center"/>
      <protection hidden="1"/>
    </xf>
    <xf numFmtId="0" fontId="88" fillId="0" borderId="0" xfId="26" applyFont="1" applyAlignment="1" applyProtection="1">
      <alignment horizontal="right" vertical="center"/>
      <protection hidden="1"/>
    </xf>
    <xf numFmtId="0" fontId="88" fillId="0" borderId="7" xfId="26" applyFont="1" applyBorder="1" applyAlignment="1" applyProtection="1">
      <alignment horizontal="right" vertical="center"/>
      <protection hidden="1"/>
    </xf>
    <xf numFmtId="0" fontId="78" fillId="0" borderId="8" xfId="26" applyFont="1" applyBorder="1" applyAlignment="1" applyProtection="1">
      <alignment horizontal="right" vertical="top"/>
      <protection hidden="1"/>
    </xf>
    <xf numFmtId="0" fontId="78" fillId="0" borderId="5" xfId="26" applyFont="1" applyBorder="1" applyAlignment="1" applyProtection="1">
      <alignment horizontal="right" vertical="top"/>
      <protection hidden="1"/>
    </xf>
    <xf numFmtId="0" fontId="78" fillId="0" borderId="9" xfId="26" applyFont="1" applyBorder="1" applyAlignment="1" applyProtection="1">
      <alignment horizontal="right" vertical="top"/>
      <protection hidden="1"/>
    </xf>
    <xf numFmtId="0" fontId="81" fillId="0" borderId="24" xfId="26" applyFont="1" applyBorder="1" applyAlignment="1" applyProtection="1">
      <alignment horizontal="justify" vertical="center"/>
      <protection hidden="1"/>
    </xf>
    <xf numFmtId="0" fontId="81" fillId="0" borderId="0" xfId="26" applyFont="1" applyAlignment="1" applyProtection="1">
      <alignment horizontal="justify" vertical="top"/>
      <protection hidden="1"/>
    </xf>
    <xf numFmtId="0" fontId="81" fillId="0" borderId="7" xfId="26" applyFont="1" applyBorder="1" applyAlignment="1" applyProtection="1">
      <alignment horizontal="justify" vertical="top"/>
      <protection hidden="1"/>
    </xf>
    <xf numFmtId="0" fontId="80" fillId="0" borderId="12" xfId="26" applyFont="1" applyBorder="1" applyAlignment="1" applyProtection="1">
      <alignment horizontal="center" vertical="center" textRotation="90" wrapText="1"/>
      <protection hidden="1"/>
    </xf>
    <xf numFmtId="0" fontId="75" fillId="0" borderId="11" xfId="26" applyFont="1" applyBorder="1" applyAlignment="1" applyProtection="1">
      <alignment horizontal="center" vertical="center" textRotation="180"/>
      <protection hidden="1"/>
    </xf>
    <xf numFmtId="0" fontId="75" fillId="0" borderId="12" xfId="26" applyFont="1" applyBorder="1" applyAlignment="1" applyProtection="1">
      <alignment horizontal="center" vertical="center" textRotation="180"/>
      <protection hidden="1"/>
    </xf>
    <xf numFmtId="0" fontId="75" fillId="0" borderId="13" xfId="26" applyFont="1" applyBorder="1" applyAlignment="1" applyProtection="1">
      <alignment horizontal="center" vertical="center" textRotation="180"/>
      <protection hidden="1"/>
    </xf>
    <xf numFmtId="0" fontId="86" fillId="0" borderId="22" xfId="26" applyFont="1" applyBorder="1" applyAlignment="1" applyProtection="1">
      <alignment horizontal="right" vertical="center"/>
      <protection hidden="1"/>
    </xf>
    <xf numFmtId="0" fontId="86" fillId="0" borderId="10" xfId="26" applyFont="1" applyBorder="1" applyAlignment="1" applyProtection="1">
      <alignment horizontal="right" vertical="center"/>
      <protection hidden="1"/>
    </xf>
    <xf numFmtId="0" fontId="86" fillId="0" borderId="23" xfId="26" applyFont="1" applyBorder="1" applyAlignment="1" applyProtection="1">
      <alignment horizontal="right" vertical="center"/>
      <protection hidden="1"/>
    </xf>
    <xf numFmtId="0" fontId="76" fillId="46" borderId="3" xfId="26" applyFont="1" applyFill="1" applyBorder="1" applyAlignment="1" applyProtection="1">
      <alignment horizontal="center" vertical="center"/>
      <protection hidden="1"/>
    </xf>
    <xf numFmtId="0" fontId="79" fillId="0" borderId="14" xfId="26" applyFont="1" applyBorder="1" applyAlignment="1" applyProtection="1">
      <alignment horizontal="center" vertical="center" wrapText="1"/>
      <protection hidden="1"/>
    </xf>
    <xf numFmtId="0" fontId="79" fillId="0" borderId="3" xfId="26" applyFont="1" applyBorder="1" applyAlignment="1" applyProtection="1">
      <alignment horizontal="center" vertical="center" wrapText="1"/>
      <protection hidden="1"/>
    </xf>
    <xf numFmtId="0" fontId="79" fillId="0" borderId="15" xfId="26" applyFont="1" applyBorder="1" applyAlignment="1" applyProtection="1">
      <alignment horizontal="center" vertical="center" wrapText="1"/>
      <protection hidden="1"/>
    </xf>
    <xf numFmtId="0" fontId="81" fillId="0" borderId="25" xfId="26" applyFont="1" applyBorder="1" applyAlignment="1" applyProtection="1">
      <alignment horizontal="justify" vertical="center"/>
      <protection hidden="1"/>
    </xf>
    <xf numFmtId="0" fontId="81" fillId="0" borderId="18" xfId="26" applyFont="1" applyBorder="1" applyAlignment="1" applyProtection="1">
      <alignment horizontal="justify" vertical="center"/>
      <protection hidden="1"/>
    </xf>
    <xf numFmtId="0" fontId="81" fillId="0" borderId="18" xfId="26" applyFont="1" applyBorder="1" applyAlignment="1" applyProtection="1">
      <alignment horizontal="left" vertical="center" wrapText="1"/>
      <protection hidden="1"/>
    </xf>
    <xf numFmtId="0" fontId="81" fillId="0" borderId="16" xfId="26" applyFont="1" applyBorder="1" applyAlignment="1" applyProtection="1">
      <alignment horizontal="left" vertical="center" wrapText="1"/>
      <protection hidden="1"/>
    </xf>
    <xf numFmtId="0" fontId="85" fillId="47" borderId="3" xfId="26" applyFont="1" applyFill="1" applyBorder="1" applyAlignment="1" applyProtection="1">
      <alignment horizontal="justify" vertical="center"/>
      <protection hidden="1"/>
    </xf>
    <xf numFmtId="0" fontId="85" fillId="47" borderId="15" xfId="26" applyFont="1" applyFill="1" applyBorder="1" applyAlignment="1" applyProtection="1">
      <alignment horizontal="justify" vertical="center"/>
      <protection hidden="1"/>
    </xf>
    <xf numFmtId="0" fontId="18" fillId="48" borderId="0" xfId="273" applyFont="1" applyFill="1" applyAlignment="1" applyProtection="1">
      <alignment horizontal="center" vertical="center" wrapText="1"/>
      <protection hidden="1"/>
    </xf>
    <xf numFmtId="0" fontId="18" fillId="0" borderId="0" xfId="273" applyFont="1" applyAlignment="1" applyProtection="1">
      <alignment horizontal="center" vertical="top"/>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17" fillId="2" borderId="14" xfId="274" applyFill="1" applyBorder="1" applyAlignment="1" applyProtection="1">
      <alignment horizontal="center" vertical="center"/>
      <protection locked="0"/>
    </xf>
    <xf numFmtId="0" fontId="17" fillId="2" borderId="3" xfId="274" applyFill="1" applyBorder="1" applyAlignment="1" applyProtection="1">
      <alignment horizontal="center" vertical="center"/>
      <protection locked="0"/>
    </xf>
    <xf numFmtId="0" fontId="17" fillId="2" borderId="15" xfId="274" applyFill="1" applyBorder="1" applyAlignment="1" applyProtection="1">
      <alignment horizontal="center" vertical="center"/>
      <protection locked="0"/>
    </xf>
    <xf numFmtId="0" fontId="17" fillId="2" borderId="14" xfId="273" applyFont="1" applyFill="1" applyBorder="1" applyAlignment="1" applyProtection="1">
      <alignment horizontal="center" vertical="center"/>
      <protection locked="0"/>
    </xf>
    <xf numFmtId="0" fontId="17" fillId="2" borderId="3" xfId="273" applyFont="1" applyFill="1" applyBorder="1" applyAlignment="1" applyProtection="1">
      <alignment horizontal="center" vertical="center"/>
      <protection locked="0"/>
    </xf>
    <xf numFmtId="0" fontId="17" fillId="2" borderId="15" xfId="273" applyFont="1" applyFill="1" applyBorder="1" applyAlignment="1" applyProtection="1">
      <alignment horizontal="center" vertical="center"/>
      <protection locked="0"/>
    </xf>
    <xf numFmtId="0" fontId="17" fillId="2" borderId="4" xfId="273" applyFont="1" applyFill="1" applyBorder="1" applyAlignment="1" applyProtection="1">
      <alignment horizontal="center" vertical="center"/>
      <protection locked="0"/>
    </xf>
    <xf numFmtId="0" fontId="15" fillId="0" borderId="0" xfId="272" applyAlignment="1" applyProtection="1">
      <alignment horizontal="left" vertical="center"/>
      <protection hidden="1"/>
    </xf>
    <xf numFmtId="0" fontId="15" fillId="0" borderId="0" xfId="272" applyAlignment="1" applyProtection="1">
      <alignment horizontal="center" vertical="center"/>
      <protection hidden="1"/>
    </xf>
    <xf numFmtId="0" fontId="15" fillId="0" borderId="8" xfId="272" applyBorder="1" applyAlignment="1" applyProtection="1">
      <alignment horizontal="center" vertical="center"/>
      <protection hidden="1"/>
    </xf>
    <xf numFmtId="0" fontId="15" fillId="0" borderId="5" xfId="272" applyBorder="1" applyAlignment="1" applyProtection="1">
      <alignment horizontal="center" vertical="center"/>
      <protection hidden="1"/>
    </xf>
    <xf numFmtId="0" fontId="17" fillId="0" borderId="0" xfId="273" applyFont="1" applyAlignment="1" applyProtection="1">
      <alignment horizontal="center" vertical="center"/>
      <protection locked="0"/>
    </xf>
    <xf numFmtId="0" fontId="15" fillId="0" borderId="0" xfId="274" applyFont="1" applyAlignment="1" applyProtection="1">
      <alignment horizontal="center" vertical="center"/>
      <protection locked="0" hidden="1"/>
    </xf>
    <xf numFmtId="0" fontId="15" fillId="0" borderId="0" xfId="274" applyFont="1" applyAlignment="1" applyProtection="1">
      <alignment horizontal="left" vertical="top"/>
      <protection hidden="1"/>
    </xf>
    <xf numFmtId="0" fontId="93" fillId="45" borderId="0" xfId="273" applyFont="1" applyFill="1" applyAlignment="1" applyProtection="1">
      <alignment horizontal="center" vertical="center" wrapText="1"/>
      <protection hidden="1"/>
    </xf>
    <xf numFmtId="0" fontId="18" fillId="0" borderId="0" xfId="273" applyFont="1" applyAlignment="1" applyProtection="1">
      <alignment horizontal="center" vertical="center"/>
      <protection hidden="1"/>
    </xf>
    <xf numFmtId="0" fontId="14" fillId="6" borderId="0" xfId="273" applyFont="1" applyFill="1" applyAlignment="1" applyProtection="1">
      <alignment horizontal="center" vertical="center"/>
      <protection hidden="1"/>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100" fillId="0" borderId="10" xfId="273" applyFont="1" applyBorder="1" applyAlignment="1" applyProtection="1">
      <alignment horizontal="center" vertical="center"/>
      <protection hidden="1"/>
    </xf>
    <xf numFmtId="0" fontId="15" fillId="0" borderId="0" xfId="274" applyFont="1" applyAlignment="1" applyProtection="1">
      <alignment horizontal="left" vertical="center"/>
      <protection hidden="1"/>
    </xf>
    <xf numFmtId="0" fontId="15" fillId="0" borderId="0" xfId="24" applyFont="1" applyAlignment="1">
      <alignment horizontal="justify" vertical="top"/>
    </xf>
    <xf numFmtId="0" fontId="53" fillId="0" borderId="0" xfId="24" applyFont="1" applyAlignment="1">
      <alignment horizontal="justify" vertical="top"/>
    </xf>
    <xf numFmtId="0" fontId="14" fillId="0" borderId="0" xfId="24" applyFont="1" applyAlignment="1">
      <alignment horizontal="justify" vertical="center"/>
    </xf>
    <xf numFmtId="0" fontId="5" fillId="49" borderId="0" xfId="24" applyFont="1" applyFill="1" applyAlignment="1">
      <alignment horizontal="center" vertical="center"/>
    </xf>
    <xf numFmtId="0" fontId="15" fillId="2" borderId="0" xfId="24" applyFont="1" applyFill="1" applyAlignment="1" applyProtection="1">
      <alignment horizontal="left" vertical="center"/>
      <protection locked="0"/>
    </xf>
    <xf numFmtId="175" fontId="15" fillId="0" borderId="0" xfId="24" applyNumberFormat="1" applyFont="1" applyAlignment="1">
      <alignment horizontal="left" vertical="center"/>
    </xf>
    <xf numFmtId="0" fontId="54" fillId="0" borderId="0" xfId="24" applyFont="1" applyAlignment="1">
      <alignment horizontal="justify" vertical="top"/>
    </xf>
    <xf numFmtId="0" fontId="15" fillId="0" borderId="0" xfId="24" applyFont="1" applyAlignment="1">
      <alignment horizontal="justify" vertical="center"/>
    </xf>
    <xf numFmtId="0" fontId="53" fillId="0" borderId="0" xfId="24" applyFont="1" applyAlignment="1">
      <alignment horizontal="center" vertical="top"/>
    </xf>
    <xf numFmtId="0" fontId="23" fillId="0" borderId="0" xfId="24" quotePrefix="1" applyFont="1" applyAlignment="1">
      <alignment horizontal="center" vertical="center"/>
    </xf>
    <xf numFmtId="0" fontId="0" fillId="0" borderId="0" xfId="24" applyFont="1" applyAlignment="1">
      <alignment horizontal="justify" vertical="top"/>
    </xf>
    <xf numFmtId="0" fontId="0" fillId="2" borderId="18" xfId="0" applyFill="1" applyBorder="1" applyAlignment="1" applyProtection="1">
      <alignment horizontal="left" vertical="center"/>
      <protection locked="0"/>
    </xf>
    <xf numFmtId="0" fontId="15" fillId="2" borderId="18" xfId="0" applyFont="1" applyFill="1" applyBorder="1" applyAlignment="1" applyProtection="1">
      <alignment horizontal="left" vertical="center"/>
      <protection locked="0"/>
    </xf>
    <xf numFmtId="0" fontId="15" fillId="0" borderId="24" xfId="0" applyFont="1" applyBorder="1" applyAlignment="1">
      <alignment horizontal="justify" vertical="center" wrapText="1"/>
    </xf>
    <xf numFmtId="0" fontId="15" fillId="0" borderId="18" xfId="0" applyFont="1" applyBorder="1" applyAlignment="1">
      <alignment horizontal="left" vertical="center" indent="2"/>
    </xf>
    <xf numFmtId="0" fontId="15" fillId="0" borderId="25" xfId="0" applyFont="1" applyBorder="1" applyAlignment="1">
      <alignment horizontal="left" vertical="center" indent="2"/>
    </xf>
    <xf numFmtId="0" fontId="15" fillId="0" borderId="0" xfId="0" applyFont="1" applyAlignment="1">
      <alignment horizontal="left" vertical="center" indent="2"/>
    </xf>
    <xf numFmtId="0" fontId="15" fillId="0" borderId="24" xfId="0" applyFont="1" applyBorder="1" applyAlignment="1">
      <alignment horizontal="left" vertical="center" indent="2"/>
    </xf>
    <xf numFmtId="0" fontId="15" fillId="0" borderId="0" xfId="0" applyFont="1" applyAlignment="1">
      <alignment horizontal="left" vertical="center" wrapText="1" indent="2"/>
    </xf>
    <xf numFmtId="175" fontId="14" fillId="0" borderId="0" xfId="24" applyNumberFormat="1" applyFont="1" applyAlignment="1">
      <alignment horizontal="left" vertical="center" indent="1"/>
    </xf>
    <xf numFmtId="0" fontId="0" fillId="43" borderId="0" xfId="24" applyFont="1" applyFill="1" applyAlignment="1">
      <alignment horizontal="center" vertical="top"/>
    </xf>
    <xf numFmtId="0" fontId="15" fillId="43" borderId="0" xfId="24" applyFont="1" applyFill="1" applyAlignment="1">
      <alignment horizontal="center" vertical="top"/>
    </xf>
    <xf numFmtId="0" fontId="0" fillId="0" borderId="0" xfId="24" applyFont="1" applyAlignment="1">
      <alignment horizontal="center" vertical="top"/>
    </xf>
    <xf numFmtId="0" fontId="15" fillId="0" borderId="0" xfId="24" applyFont="1" applyAlignment="1">
      <alignment horizontal="center" vertical="top"/>
    </xf>
    <xf numFmtId="0" fontId="0" fillId="0" borderId="0" xfId="0" applyAlignment="1">
      <alignment horizontal="left" vertical="top" wrapText="1"/>
    </xf>
    <xf numFmtId="0" fontId="53" fillId="0" borderId="0" xfId="24" applyFont="1" applyAlignment="1">
      <alignment horizontal="left" vertical="top" wrapText="1"/>
    </xf>
    <xf numFmtId="0" fontId="14" fillId="0" borderId="0" xfId="0" applyFont="1" applyAlignment="1" applyProtection="1">
      <alignment horizontal="left" vertical="center" wrapText="1"/>
      <protection hidden="1"/>
    </xf>
    <xf numFmtId="0" fontId="14" fillId="0" borderId="0" xfId="26" applyFont="1" applyAlignment="1" applyProtection="1">
      <alignment vertical="top" wrapText="1"/>
      <protection hidden="1"/>
    </xf>
    <xf numFmtId="0" fontId="14" fillId="51" borderId="0" xfId="26" applyFont="1" applyFill="1" applyAlignment="1" applyProtection="1">
      <alignment horizontal="center" vertical="center"/>
      <protection hidden="1"/>
    </xf>
    <xf numFmtId="0" fontId="14" fillId="0" borderId="14" xfId="26" applyFont="1" applyBorder="1" applyAlignment="1" applyProtection="1">
      <alignment horizontal="center" vertical="center" wrapText="1"/>
      <protection hidden="1"/>
    </xf>
    <xf numFmtId="0" fontId="14" fillId="0" borderId="15" xfId="26" applyFont="1" applyBorder="1" applyAlignment="1" applyProtection="1">
      <alignment horizontal="center" vertical="center" wrapText="1"/>
      <protection hidden="1"/>
    </xf>
    <xf numFmtId="0" fontId="52" fillId="40" borderId="4" xfId="26" applyFont="1" applyFill="1" applyBorder="1" applyAlignment="1" applyProtection="1">
      <alignment horizontal="center" vertical="center"/>
      <protection hidden="1"/>
    </xf>
    <xf numFmtId="0" fontId="0" fillId="0" borderId="20" xfId="26" applyFont="1" applyBorder="1" applyAlignment="1" applyProtection="1">
      <alignment horizontal="justify" vertical="center" wrapText="1"/>
      <protection hidden="1"/>
    </xf>
    <xf numFmtId="0" fontId="15" fillId="0" borderId="21" xfId="26" applyFont="1" applyBorder="1" applyAlignment="1" applyProtection="1">
      <alignment horizontal="justify" vertical="center" wrapText="1"/>
      <protection hidden="1"/>
    </xf>
    <xf numFmtId="0" fontId="15" fillId="0" borderId="20" xfId="26" applyFont="1" applyBorder="1" applyAlignment="1" applyProtection="1">
      <alignment horizontal="justify" vertical="center" wrapText="1"/>
      <protection hidden="1"/>
    </xf>
    <xf numFmtId="0" fontId="51" fillId="40" borderId="4" xfId="26" applyFont="1" applyFill="1" applyBorder="1" applyAlignment="1" applyProtection="1">
      <alignment horizontal="left" vertical="center" wrapText="1"/>
      <protection hidden="1"/>
    </xf>
    <xf numFmtId="0" fontId="14" fillId="4" borderId="17" xfId="26" applyFont="1" applyFill="1" applyBorder="1" applyAlignment="1" applyProtection="1">
      <alignment horizontal="left" vertical="center" wrapText="1"/>
      <protection hidden="1"/>
    </xf>
    <xf numFmtId="4" fontId="51" fillId="40" borderId="11" xfId="26" applyNumberFormat="1" applyFont="1" applyFill="1" applyBorder="1" applyAlignment="1" applyProtection="1">
      <alignment horizontal="right" vertical="center" wrapText="1"/>
      <protection hidden="1"/>
    </xf>
    <xf numFmtId="4" fontId="51" fillId="40" borderId="13" xfId="26" applyNumberFormat="1" applyFont="1" applyFill="1" applyBorder="1" applyAlignment="1" applyProtection="1">
      <alignment horizontal="right" vertical="center" wrapText="1"/>
      <protection hidden="1"/>
    </xf>
    <xf numFmtId="0" fontId="29" fillId="53" borderId="0" xfId="0" applyFont="1" applyFill="1" applyAlignment="1">
      <alignment horizontal="center"/>
    </xf>
    <xf numFmtId="0" fontId="29" fillId="0" borderId="0" xfId="0" applyFont="1" applyAlignment="1">
      <alignment horizontal="center" wrapText="1"/>
    </xf>
    <xf numFmtId="0" fontId="29" fillId="0" borderId="0" xfId="0" applyFont="1" applyAlignment="1">
      <alignment horizontal="center"/>
    </xf>
    <xf numFmtId="0" fontId="112" fillId="54" borderId="4" xfId="0" applyFont="1" applyFill="1" applyBorder="1" applyAlignment="1">
      <alignment horizontal="center" vertical="center" wrapText="1"/>
    </xf>
    <xf numFmtId="9" fontId="23" fillId="54" borderId="4" xfId="207" applyFont="1" applyFill="1" applyBorder="1" applyAlignment="1" applyProtection="1">
      <alignment horizontal="center" vertical="center"/>
      <protection hidden="1"/>
    </xf>
  </cellXfs>
  <cellStyles count="275">
    <cellStyle name="20% - Accent1" xfId="224" builtinId="30" customBuiltin="1"/>
    <cellStyle name="20% - Accent2" xfId="228" builtinId="34" customBuiltin="1"/>
    <cellStyle name="20% - Accent3" xfId="232" builtinId="38" customBuiltin="1"/>
    <cellStyle name="20% - Accent4" xfId="236" builtinId="42" customBuiltin="1"/>
    <cellStyle name="20% - Accent5" xfId="240" builtinId="46" customBuiltin="1"/>
    <cellStyle name="20% - Accent6" xfId="244" builtinId="50" customBuiltin="1"/>
    <cellStyle name="40% - Accent1" xfId="225" builtinId="31" customBuiltin="1"/>
    <cellStyle name="40% - Accent2" xfId="229" builtinId="35" customBuiltin="1"/>
    <cellStyle name="40% - Accent3" xfId="233" builtinId="39" customBuiltin="1"/>
    <cellStyle name="40% - Accent4" xfId="237" builtinId="43" customBuiltin="1"/>
    <cellStyle name="40% - Accent5" xfId="241" builtinId="47" customBuiltin="1"/>
    <cellStyle name="40% - Accent6" xfId="245" builtinId="51" customBuiltin="1"/>
    <cellStyle name="60% - Accent1" xfId="226" builtinId="32" customBuiltin="1"/>
    <cellStyle name="60% - Accent2" xfId="230" builtinId="36" customBuiltin="1"/>
    <cellStyle name="60% - Accent3" xfId="234" builtinId="40" customBuiltin="1"/>
    <cellStyle name="60% - Accent4" xfId="238" builtinId="44" customBuiltin="1"/>
    <cellStyle name="60% - Accent5" xfId="242" builtinId="48" customBuiltin="1"/>
    <cellStyle name="60% - Accent6" xfId="246" builtinId="52" customBuiltin="1"/>
    <cellStyle name="75" xfId="1" xr:uid="{00000000-0005-0000-0000-000012000000}"/>
    <cellStyle name="75 2" xfId="33" xr:uid="{00000000-0005-0000-0000-000013000000}"/>
    <cellStyle name="75 2 2" xfId="34" xr:uid="{00000000-0005-0000-0000-000014000000}"/>
    <cellStyle name="75 3" xfId="35" xr:uid="{00000000-0005-0000-0000-000015000000}"/>
    <cellStyle name="75 4" xfId="36" xr:uid="{00000000-0005-0000-0000-000016000000}"/>
    <cellStyle name="Accent1" xfId="223" builtinId="29" customBuiltin="1"/>
    <cellStyle name="Accent2" xfId="227" builtinId="33" customBuiltin="1"/>
    <cellStyle name="Accent3" xfId="231" builtinId="37" customBuiltin="1"/>
    <cellStyle name="Accent4" xfId="235" builtinId="41" customBuiltin="1"/>
    <cellStyle name="Accent5" xfId="239" builtinId="45" customBuiltin="1"/>
    <cellStyle name="Accent6" xfId="243" builtinId="49" customBuiltin="1"/>
    <cellStyle name="ÅëÈ­ [0]_±âÅ¸" xfId="2" xr:uid="{00000000-0005-0000-0000-00001D000000}"/>
    <cellStyle name="ÅëÈ­_±âÅ¸" xfId="3" xr:uid="{00000000-0005-0000-0000-00001E000000}"/>
    <cellStyle name="ÄÞ¸¶ [0]_±âÅ¸" xfId="4" xr:uid="{00000000-0005-0000-0000-00001F000000}"/>
    <cellStyle name="ÄÞ¸¶_±âÅ¸" xfId="5" xr:uid="{00000000-0005-0000-0000-000020000000}"/>
    <cellStyle name="Bad" xfId="213" builtinId="27" customBuiltin="1"/>
    <cellStyle name="Ç¥ÁØ_¿¬°£´©°è¿¹»ó" xfId="6" xr:uid="{00000000-0005-0000-0000-000022000000}"/>
    <cellStyle name="Calculation" xfId="217" builtinId="22" customBuiltin="1"/>
    <cellStyle name="Check Cell" xfId="219" builtinId="23" customBuiltin="1"/>
    <cellStyle name="Comma" xfId="7" builtinId="3"/>
    <cellStyle name="Comma  - Style1" xfId="8" xr:uid="{00000000-0005-0000-0000-000026000000}"/>
    <cellStyle name="Comma  - Style1 2" xfId="37" xr:uid="{00000000-0005-0000-0000-000027000000}"/>
    <cellStyle name="Comma  - Style2" xfId="9" xr:uid="{00000000-0005-0000-0000-000028000000}"/>
    <cellStyle name="Comma  - Style2 2" xfId="38" xr:uid="{00000000-0005-0000-0000-000029000000}"/>
    <cellStyle name="Comma  - Style3" xfId="10" xr:uid="{00000000-0005-0000-0000-00002A000000}"/>
    <cellStyle name="Comma  - Style3 2" xfId="39" xr:uid="{00000000-0005-0000-0000-00002B000000}"/>
    <cellStyle name="Comma  - Style4" xfId="11" xr:uid="{00000000-0005-0000-0000-00002C000000}"/>
    <cellStyle name="Comma  - Style4 2" xfId="40" xr:uid="{00000000-0005-0000-0000-00002D000000}"/>
    <cellStyle name="Comma  - Style5" xfId="12" xr:uid="{00000000-0005-0000-0000-00002E000000}"/>
    <cellStyle name="Comma  - Style5 2" xfId="41" xr:uid="{00000000-0005-0000-0000-00002F000000}"/>
    <cellStyle name="Comma  - Style6" xfId="13" xr:uid="{00000000-0005-0000-0000-000030000000}"/>
    <cellStyle name="Comma  - Style6 2" xfId="42" xr:uid="{00000000-0005-0000-0000-000031000000}"/>
    <cellStyle name="Comma  - Style7" xfId="14" xr:uid="{00000000-0005-0000-0000-000032000000}"/>
    <cellStyle name="Comma  - Style7 2" xfId="43" xr:uid="{00000000-0005-0000-0000-000033000000}"/>
    <cellStyle name="Comma  - Style8" xfId="15" xr:uid="{00000000-0005-0000-0000-000034000000}"/>
    <cellStyle name="Comma  - Style8 2" xfId="44" xr:uid="{00000000-0005-0000-0000-000035000000}"/>
    <cellStyle name="Comma 10" xfId="45" xr:uid="{00000000-0005-0000-0000-000036000000}"/>
    <cellStyle name="Comma 11" xfId="46" xr:uid="{00000000-0005-0000-0000-000037000000}"/>
    <cellStyle name="Comma 12" xfId="47" xr:uid="{00000000-0005-0000-0000-000038000000}"/>
    <cellStyle name="Comma 13" xfId="48" xr:uid="{00000000-0005-0000-0000-000039000000}"/>
    <cellStyle name="Comma 14" xfId="49" xr:uid="{00000000-0005-0000-0000-00003A000000}"/>
    <cellStyle name="Comma 15" xfId="50" xr:uid="{00000000-0005-0000-0000-00003B000000}"/>
    <cellStyle name="Comma 16" xfId="51" xr:uid="{00000000-0005-0000-0000-00003C000000}"/>
    <cellStyle name="Comma 17" xfId="52" xr:uid="{00000000-0005-0000-0000-00003D000000}"/>
    <cellStyle name="Comma 18" xfId="53" xr:uid="{00000000-0005-0000-0000-00003E000000}"/>
    <cellStyle name="Comma 19" xfId="54" xr:uid="{00000000-0005-0000-0000-00003F000000}"/>
    <cellStyle name="Comma 2" xfId="16" xr:uid="{00000000-0005-0000-0000-000040000000}"/>
    <cellStyle name="Comma 2 2" xfId="258" xr:uid="{00000000-0005-0000-0000-000041000000}"/>
    <cellStyle name="Comma 20" xfId="55" xr:uid="{00000000-0005-0000-0000-000042000000}"/>
    <cellStyle name="Comma 21" xfId="56" xr:uid="{00000000-0005-0000-0000-000043000000}"/>
    <cellStyle name="Comma 22" xfId="57" xr:uid="{00000000-0005-0000-0000-000044000000}"/>
    <cellStyle name="Comma 23" xfId="58" xr:uid="{00000000-0005-0000-0000-000045000000}"/>
    <cellStyle name="Comma 24" xfId="59" xr:uid="{00000000-0005-0000-0000-000046000000}"/>
    <cellStyle name="Comma 25" xfId="60" xr:uid="{00000000-0005-0000-0000-000047000000}"/>
    <cellStyle name="Comma 26" xfId="61" xr:uid="{00000000-0005-0000-0000-000048000000}"/>
    <cellStyle name="Comma 27" xfId="62" xr:uid="{00000000-0005-0000-0000-000049000000}"/>
    <cellStyle name="Comma 28" xfId="63" xr:uid="{00000000-0005-0000-0000-00004A000000}"/>
    <cellStyle name="Comma 29" xfId="64" xr:uid="{00000000-0005-0000-0000-00004B000000}"/>
    <cellStyle name="Comma 3" xfId="65" xr:uid="{00000000-0005-0000-0000-00004C000000}"/>
    <cellStyle name="Comma 3 2" xfId="259" xr:uid="{00000000-0005-0000-0000-00004D000000}"/>
    <cellStyle name="Comma 30" xfId="66" xr:uid="{00000000-0005-0000-0000-00004E000000}"/>
    <cellStyle name="Comma 31" xfId="67" xr:uid="{00000000-0005-0000-0000-00004F000000}"/>
    <cellStyle name="Comma 32" xfId="68" xr:uid="{00000000-0005-0000-0000-000050000000}"/>
    <cellStyle name="Comma 33" xfId="69" xr:uid="{00000000-0005-0000-0000-000051000000}"/>
    <cellStyle name="Comma 34" xfId="70" xr:uid="{00000000-0005-0000-0000-000052000000}"/>
    <cellStyle name="Comma 35" xfId="71" xr:uid="{00000000-0005-0000-0000-000053000000}"/>
    <cellStyle name="Comma 36" xfId="72" xr:uid="{00000000-0005-0000-0000-000054000000}"/>
    <cellStyle name="Comma 37" xfId="73" xr:uid="{00000000-0005-0000-0000-000055000000}"/>
    <cellStyle name="Comma 38" xfId="74" xr:uid="{00000000-0005-0000-0000-000056000000}"/>
    <cellStyle name="Comma 39" xfId="75" xr:uid="{00000000-0005-0000-0000-000057000000}"/>
    <cellStyle name="Comma 4" xfId="76" xr:uid="{00000000-0005-0000-0000-000058000000}"/>
    <cellStyle name="Comma 40" xfId="77" xr:uid="{00000000-0005-0000-0000-000059000000}"/>
    <cellStyle name="Comma 41" xfId="78" xr:uid="{00000000-0005-0000-0000-00005A000000}"/>
    <cellStyle name="Comma 42" xfId="79" xr:uid="{00000000-0005-0000-0000-00005B000000}"/>
    <cellStyle name="Comma 43" xfId="80" xr:uid="{00000000-0005-0000-0000-00005C000000}"/>
    <cellStyle name="Comma 44" xfId="206" xr:uid="{00000000-0005-0000-0000-00005D000000}"/>
    <cellStyle name="Comma 5" xfId="81" xr:uid="{00000000-0005-0000-0000-00005E000000}"/>
    <cellStyle name="Comma 6" xfId="82" xr:uid="{00000000-0005-0000-0000-00005F000000}"/>
    <cellStyle name="Comma 7" xfId="83" xr:uid="{00000000-0005-0000-0000-000060000000}"/>
    <cellStyle name="Comma 8" xfId="84" xr:uid="{00000000-0005-0000-0000-000061000000}"/>
    <cellStyle name="Comma 9" xfId="85" xr:uid="{00000000-0005-0000-0000-000062000000}"/>
    <cellStyle name="Explanatory Text" xfId="221" builtinId="53" customBuiltin="1"/>
    <cellStyle name="Formula" xfId="17" xr:uid="{00000000-0005-0000-0000-000064000000}"/>
    <cellStyle name="Formula 2" xfId="86" xr:uid="{00000000-0005-0000-0000-000065000000}"/>
    <cellStyle name="Formula 2 2" xfId="87" xr:uid="{00000000-0005-0000-0000-000066000000}"/>
    <cellStyle name="Good" xfId="212" builtinId="26" customBuiltin="1"/>
    <cellStyle name="Header1" xfId="18" xr:uid="{00000000-0005-0000-0000-000068000000}"/>
    <cellStyle name="Header2" xfId="19" xr:uid="{00000000-0005-0000-0000-000069000000}"/>
    <cellStyle name="Heading 1" xfId="208" builtinId="16" customBuiltin="1"/>
    <cellStyle name="Heading 2" xfId="209" builtinId="17" customBuiltin="1"/>
    <cellStyle name="Heading 3" xfId="210" builtinId="18" customBuiltin="1"/>
    <cellStyle name="Heading 4" xfId="211" builtinId="19" customBuiltin="1"/>
    <cellStyle name="Hypertextový odkaz" xfId="20" xr:uid="{00000000-0005-0000-0000-00006E000000}"/>
    <cellStyle name="Hypertextový odkaz 2" xfId="88" xr:uid="{00000000-0005-0000-0000-00006F000000}"/>
    <cellStyle name="Hypertextový odkaz 2 2" xfId="89" xr:uid="{00000000-0005-0000-0000-000070000000}"/>
    <cellStyle name="Input" xfId="215" builtinId="20" customBuiltin="1"/>
    <cellStyle name="Linked Cell" xfId="218" builtinId="24" customBuiltin="1"/>
    <cellStyle name="Neutral" xfId="214" builtinId="28" customBuiltin="1"/>
    <cellStyle name="no dec" xfId="21" xr:uid="{00000000-0005-0000-0000-000074000000}"/>
    <cellStyle name="no dec 2" xfId="90" xr:uid="{00000000-0005-0000-0000-000075000000}"/>
    <cellStyle name="no dec 2 2" xfId="91" xr:uid="{00000000-0005-0000-0000-000076000000}"/>
    <cellStyle name="Normal" xfId="0" builtinId="0"/>
    <cellStyle name="Normal - Style1" xfId="22" xr:uid="{00000000-0005-0000-0000-000078000000}"/>
    <cellStyle name="Normal - Style1 2" xfId="92" xr:uid="{00000000-0005-0000-0000-000079000000}"/>
    <cellStyle name="Normal 10" xfId="93" xr:uid="{00000000-0005-0000-0000-00007A000000}"/>
    <cellStyle name="Normal 10 2" xfId="94" xr:uid="{00000000-0005-0000-0000-00007B000000}"/>
    <cellStyle name="Normal 100" xfId="249" xr:uid="{00000000-0005-0000-0000-00007C000000}"/>
    <cellStyle name="Normal 101" xfId="250" xr:uid="{00000000-0005-0000-0000-00007D000000}"/>
    <cellStyle name="Normal 102" xfId="256" xr:uid="{00000000-0005-0000-0000-00007E000000}"/>
    <cellStyle name="Normal 103" xfId="254" xr:uid="{00000000-0005-0000-0000-00007F000000}"/>
    <cellStyle name="Normal 104" xfId="253" xr:uid="{00000000-0005-0000-0000-000080000000}"/>
    <cellStyle name="Normal 105" xfId="255" xr:uid="{00000000-0005-0000-0000-000081000000}"/>
    <cellStyle name="Normal 106" xfId="257" xr:uid="{00000000-0005-0000-0000-000082000000}"/>
    <cellStyle name="Normal 107" xfId="273" xr:uid="{00000000-0005-0000-0000-000083000000}"/>
    <cellStyle name="Normal 11" xfId="95" xr:uid="{00000000-0005-0000-0000-000084000000}"/>
    <cellStyle name="Normal 11 2" xfId="96" xr:uid="{00000000-0005-0000-0000-000085000000}"/>
    <cellStyle name="Normal 12" xfId="97" xr:uid="{00000000-0005-0000-0000-000086000000}"/>
    <cellStyle name="Normal 12 2" xfId="98" xr:uid="{00000000-0005-0000-0000-000087000000}"/>
    <cellStyle name="Normal 13" xfId="99" xr:uid="{00000000-0005-0000-0000-000088000000}"/>
    <cellStyle name="Normal 14" xfId="100" xr:uid="{00000000-0005-0000-0000-000089000000}"/>
    <cellStyle name="Normal 15" xfId="101" xr:uid="{00000000-0005-0000-0000-00008A000000}"/>
    <cellStyle name="Normal 16" xfId="102" xr:uid="{00000000-0005-0000-0000-00008B000000}"/>
    <cellStyle name="Normal 17" xfId="103" xr:uid="{00000000-0005-0000-0000-00008C000000}"/>
    <cellStyle name="Normal 18" xfId="104" xr:uid="{00000000-0005-0000-0000-00008D000000}"/>
    <cellStyle name="Normal 19" xfId="105" xr:uid="{00000000-0005-0000-0000-00008E000000}"/>
    <cellStyle name="Normal 2" xfId="23" xr:uid="{00000000-0005-0000-0000-00008F000000}"/>
    <cellStyle name="Normal 2 2" xfId="106" xr:uid="{00000000-0005-0000-0000-000090000000}"/>
    <cellStyle name="Normal 2 3" xfId="107" xr:uid="{00000000-0005-0000-0000-000091000000}"/>
    <cellStyle name="Normal 2 3 2" xfId="260" xr:uid="{00000000-0005-0000-0000-000092000000}"/>
    <cellStyle name="Normal 2_20 Price Schedule VOL III Rev-2" xfId="261" xr:uid="{00000000-0005-0000-0000-000093000000}"/>
    <cellStyle name="Normal 20" xfId="108" xr:uid="{00000000-0005-0000-0000-000094000000}"/>
    <cellStyle name="Normal 21" xfId="109" xr:uid="{00000000-0005-0000-0000-000095000000}"/>
    <cellStyle name="Normal 22" xfId="110" xr:uid="{00000000-0005-0000-0000-000096000000}"/>
    <cellStyle name="Normal 23" xfId="111" xr:uid="{00000000-0005-0000-0000-000097000000}"/>
    <cellStyle name="Normal 24" xfId="112" xr:uid="{00000000-0005-0000-0000-000098000000}"/>
    <cellStyle name="Normal 25" xfId="113" xr:uid="{00000000-0005-0000-0000-000099000000}"/>
    <cellStyle name="Normal 26" xfId="114" xr:uid="{00000000-0005-0000-0000-00009A000000}"/>
    <cellStyle name="Normal 27" xfId="115" xr:uid="{00000000-0005-0000-0000-00009B000000}"/>
    <cellStyle name="Normal 28" xfId="116" xr:uid="{00000000-0005-0000-0000-00009C000000}"/>
    <cellStyle name="Normal 29" xfId="117" xr:uid="{00000000-0005-0000-0000-00009D000000}"/>
    <cellStyle name="Normal 3" xfId="118" xr:uid="{00000000-0005-0000-0000-00009E000000}"/>
    <cellStyle name="Normal 3 2" xfId="119" xr:uid="{00000000-0005-0000-0000-00009F000000}"/>
    <cellStyle name="Normal 3 2 2" xfId="263" xr:uid="{00000000-0005-0000-0000-0000A0000000}"/>
    <cellStyle name="Normal 3 3" xfId="120" xr:uid="{00000000-0005-0000-0000-0000A1000000}"/>
    <cellStyle name="Normal 3 3 2" xfId="264" xr:uid="{00000000-0005-0000-0000-0000A2000000}"/>
    <cellStyle name="Normal 3 4" xfId="262" xr:uid="{00000000-0005-0000-0000-0000A3000000}"/>
    <cellStyle name="Normal 3_29_First Envelope - R2_Vol-III" xfId="267" xr:uid="{00000000-0005-0000-0000-0000A4000000}"/>
    <cellStyle name="Normal 30" xfId="121" xr:uid="{00000000-0005-0000-0000-0000A5000000}"/>
    <cellStyle name="Normal 31" xfId="122" xr:uid="{00000000-0005-0000-0000-0000A6000000}"/>
    <cellStyle name="Normal 32" xfId="123" xr:uid="{00000000-0005-0000-0000-0000A7000000}"/>
    <cellStyle name="Normal 33" xfId="124" xr:uid="{00000000-0005-0000-0000-0000A8000000}"/>
    <cellStyle name="Normal 34" xfId="125" xr:uid="{00000000-0005-0000-0000-0000A9000000}"/>
    <cellStyle name="Normal 35" xfId="126" xr:uid="{00000000-0005-0000-0000-0000AA000000}"/>
    <cellStyle name="Normal 36" xfId="127" xr:uid="{00000000-0005-0000-0000-0000AB000000}"/>
    <cellStyle name="Normal 37" xfId="128" xr:uid="{00000000-0005-0000-0000-0000AC000000}"/>
    <cellStyle name="Normal 38" xfId="129" xr:uid="{00000000-0005-0000-0000-0000AD000000}"/>
    <cellStyle name="Normal 39" xfId="130" xr:uid="{00000000-0005-0000-0000-0000AE000000}"/>
    <cellStyle name="Normal 4" xfId="131" xr:uid="{00000000-0005-0000-0000-0000AF000000}"/>
    <cellStyle name="Normal 4 2" xfId="132" xr:uid="{00000000-0005-0000-0000-0000B0000000}"/>
    <cellStyle name="Normal 4 3" xfId="133" xr:uid="{00000000-0005-0000-0000-0000B1000000}"/>
    <cellStyle name="Normal 4 4" xfId="265" xr:uid="{00000000-0005-0000-0000-0000B2000000}"/>
    <cellStyle name="Normal 40" xfId="134" xr:uid="{00000000-0005-0000-0000-0000B3000000}"/>
    <cellStyle name="Normal 41" xfId="135" xr:uid="{00000000-0005-0000-0000-0000B4000000}"/>
    <cellStyle name="Normal 42" xfId="136" xr:uid="{00000000-0005-0000-0000-0000B5000000}"/>
    <cellStyle name="Normal 43" xfId="137" xr:uid="{00000000-0005-0000-0000-0000B6000000}"/>
    <cellStyle name="Normal 44" xfId="138" xr:uid="{00000000-0005-0000-0000-0000B7000000}"/>
    <cellStyle name="Normal 45" xfId="139" xr:uid="{00000000-0005-0000-0000-0000B8000000}"/>
    <cellStyle name="Normal 46" xfId="140" xr:uid="{00000000-0005-0000-0000-0000B9000000}"/>
    <cellStyle name="Normal 47" xfId="141" xr:uid="{00000000-0005-0000-0000-0000BA000000}"/>
    <cellStyle name="Normal 48" xfId="142" xr:uid="{00000000-0005-0000-0000-0000BB000000}"/>
    <cellStyle name="Normal 49" xfId="143" xr:uid="{00000000-0005-0000-0000-0000BC000000}"/>
    <cellStyle name="Normal 5" xfId="144" xr:uid="{00000000-0005-0000-0000-0000BD000000}"/>
    <cellStyle name="Normal 5 2" xfId="145" xr:uid="{00000000-0005-0000-0000-0000BE000000}"/>
    <cellStyle name="Normal 5 2 2" xfId="268" xr:uid="{00000000-0005-0000-0000-0000BF000000}"/>
    <cellStyle name="Normal 5 3" xfId="266" xr:uid="{00000000-0005-0000-0000-0000C0000000}"/>
    <cellStyle name="Normal 50" xfId="146" xr:uid="{00000000-0005-0000-0000-0000C1000000}"/>
    <cellStyle name="Normal 51" xfId="147" xr:uid="{00000000-0005-0000-0000-0000C2000000}"/>
    <cellStyle name="Normal 52" xfId="148" xr:uid="{00000000-0005-0000-0000-0000C3000000}"/>
    <cellStyle name="Normal 53" xfId="149" xr:uid="{00000000-0005-0000-0000-0000C4000000}"/>
    <cellStyle name="Normal 54" xfId="150" xr:uid="{00000000-0005-0000-0000-0000C5000000}"/>
    <cellStyle name="Normal 55" xfId="151" xr:uid="{00000000-0005-0000-0000-0000C6000000}"/>
    <cellStyle name="Normal 56" xfId="152" xr:uid="{00000000-0005-0000-0000-0000C7000000}"/>
    <cellStyle name="Normal 57" xfId="153" xr:uid="{00000000-0005-0000-0000-0000C8000000}"/>
    <cellStyle name="Normal 58" xfId="154" xr:uid="{00000000-0005-0000-0000-0000C9000000}"/>
    <cellStyle name="Normal 59" xfId="155" xr:uid="{00000000-0005-0000-0000-0000CA000000}"/>
    <cellStyle name="Normal 6" xfId="156" xr:uid="{00000000-0005-0000-0000-0000CB000000}"/>
    <cellStyle name="Normal 6 2" xfId="157" xr:uid="{00000000-0005-0000-0000-0000CC000000}"/>
    <cellStyle name="Normal 6 3" xfId="269" xr:uid="{00000000-0005-0000-0000-0000CD000000}"/>
    <cellStyle name="Normal 60" xfId="158" xr:uid="{00000000-0005-0000-0000-0000CE000000}"/>
    <cellStyle name="Normal 61" xfId="159" xr:uid="{00000000-0005-0000-0000-0000CF000000}"/>
    <cellStyle name="Normal 62" xfId="160" xr:uid="{00000000-0005-0000-0000-0000D0000000}"/>
    <cellStyle name="Normal 63" xfId="161" xr:uid="{00000000-0005-0000-0000-0000D1000000}"/>
    <cellStyle name="Normal 64" xfId="162" xr:uid="{00000000-0005-0000-0000-0000D2000000}"/>
    <cellStyle name="Normal 65" xfId="163" xr:uid="{00000000-0005-0000-0000-0000D3000000}"/>
    <cellStyle name="Normal 66" xfId="164" xr:uid="{00000000-0005-0000-0000-0000D4000000}"/>
    <cellStyle name="Normal 67" xfId="165" xr:uid="{00000000-0005-0000-0000-0000D5000000}"/>
    <cellStyle name="Normal 68" xfId="166" xr:uid="{00000000-0005-0000-0000-0000D6000000}"/>
    <cellStyle name="Normal 69" xfId="167" xr:uid="{00000000-0005-0000-0000-0000D7000000}"/>
    <cellStyle name="Normal 7" xfId="168" xr:uid="{00000000-0005-0000-0000-0000D8000000}"/>
    <cellStyle name="Normal 7 2" xfId="169" xr:uid="{00000000-0005-0000-0000-0000D9000000}"/>
    <cellStyle name="Normal 7 3" xfId="270" xr:uid="{00000000-0005-0000-0000-0000DA000000}"/>
    <cellStyle name="Normal 70" xfId="170" xr:uid="{00000000-0005-0000-0000-0000DB000000}"/>
    <cellStyle name="Normal 71" xfId="171" xr:uid="{00000000-0005-0000-0000-0000DC000000}"/>
    <cellStyle name="Normal 72" xfId="172" xr:uid="{00000000-0005-0000-0000-0000DD000000}"/>
    <cellStyle name="Normal 73" xfId="173" xr:uid="{00000000-0005-0000-0000-0000DE000000}"/>
    <cellStyle name="Normal 74" xfId="174" xr:uid="{00000000-0005-0000-0000-0000DF000000}"/>
    <cellStyle name="Normal 75" xfId="175" xr:uid="{00000000-0005-0000-0000-0000E0000000}"/>
    <cellStyle name="Normal 76" xfId="176" xr:uid="{00000000-0005-0000-0000-0000E1000000}"/>
    <cellStyle name="Normal 77" xfId="177" xr:uid="{00000000-0005-0000-0000-0000E2000000}"/>
    <cellStyle name="Normal 78" xfId="178" xr:uid="{00000000-0005-0000-0000-0000E3000000}"/>
    <cellStyle name="Normal 79" xfId="179" xr:uid="{00000000-0005-0000-0000-0000E4000000}"/>
    <cellStyle name="Normal 8" xfId="180" xr:uid="{00000000-0005-0000-0000-0000E5000000}"/>
    <cellStyle name="Normal 8 2" xfId="181" xr:uid="{00000000-0005-0000-0000-0000E6000000}"/>
    <cellStyle name="Normal 8 3" xfId="272" xr:uid="{00000000-0005-0000-0000-0000E7000000}"/>
    <cellStyle name="Normal 80" xfId="182" xr:uid="{00000000-0005-0000-0000-0000E8000000}"/>
    <cellStyle name="Normal 81" xfId="183" xr:uid="{00000000-0005-0000-0000-0000E9000000}"/>
    <cellStyle name="Normal 82" xfId="184" xr:uid="{00000000-0005-0000-0000-0000EA000000}"/>
    <cellStyle name="Normal 83" xfId="185" xr:uid="{00000000-0005-0000-0000-0000EB000000}"/>
    <cellStyle name="Normal 84" xfId="186" xr:uid="{00000000-0005-0000-0000-0000EC000000}"/>
    <cellStyle name="Normal 85" xfId="187" xr:uid="{00000000-0005-0000-0000-0000ED000000}"/>
    <cellStyle name="Normal 86" xfId="188" xr:uid="{00000000-0005-0000-0000-0000EE000000}"/>
    <cellStyle name="Normal 87" xfId="189" xr:uid="{00000000-0005-0000-0000-0000EF000000}"/>
    <cellStyle name="Normal 88" xfId="190" xr:uid="{00000000-0005-0000-0000-0000F0000000}"/>
    <cellStyle name="Normal 89" xfId="191" xr:uid="{00000000-0005-0000-0000-0000F1000000}"/>
    <cellStyle name="Normal 9" xfId="192" xr:uid="{00000000-0005-0000-0000-0000F2000000}"/>
    <cellStyle name="Normal 9 2" xfId="193" xr:uid="{00000000-0005-0000-0000-0000F3000000}"/>
    <cellStyle name="Normal 90" xfId="194" xr:uid="{00000000-0005-0000-0000-0000F4000000}"/>
    <cellStyle name="Normal 91" xfId="195" xr:uid="{00000000-0005-0000-0000-0000F5000000}"/>
    <cellStyle name="Normal 92" xfId="196" xr:uid="{00000000-0005-0000-0000-0000F6000000}"/>
    <cellStyle name="Normal 93" xfId="197" xr:uid="{00000000-0005-0000-0000-0000F7000000}"/>
    <cellStyle name="Normal 94" xfId="198" xr:uid="{00000000-0005-0000-0000-0000F8000000}"/>
    <cellStyle name="Normal 95" xfId="199" xr:uid="{00000000-0005-0000-0000-0000F9000000}"/>
    <cellStyle name="Normal 96" xfId="200" xr:uid="{00000000-0005-0000-0000-0000FA000000}"/>
    <cellStyle name="Normal 97" xfId="201" xr:uid="{00000000-0005-0000-0000-0000FB000000}"/>
    <cellStyle name="Normal 98" xfId="247" xr:uid="{00000000-0005-0000-0000-0000FC000000}"/>
    <cellStyle name="Normal 99" xfId="251" xr:uid="{00000000-0005-0000-0000-0000FD000000}"/>
    <cellStyle name="Normal_Annexures TW 04 2" xfId="24" xr:uid="{00000000-0005-0000-0000-0000FE000000}"/>
    <cellStyle name="Normal_Attach 3(JV)" xfId="25" xr:uid="{00000000-0005-0000-0000-0000FF000000}"/>
    <cellStyle name="Normal_Attacments TW 04 2" xfId="274" xr:uid="{00000000-0005-0000-0000-000000010000}"/>
    <cellStyle name="Normal_Price_Schedules for Insulator Package Rev-01" xfId="26" xr:uid="{00000000-0005-0000-0000-000001010000}"/>
    <cellStyle name="Normal_PRICE-SCHE Bihar-Rev-2-corrections" xfId="27" xr:uid="{00000000-0005-0000-0000-000002010000}"/>
    <cellStyle name="Normal_PRICE-SCHE Bihar-Rev-2-corrections_Annexures TW 04" xfId="28" xr:uid="{00000000-0005-0000-0000-000003010000}"/>
    <cellStyle name="Normal_Sch-1" xfId="29" xr:uid="{00000000-0005-0000-0000-000005010000}"/>
    <cellStyle name="Note 2" xfId="252" xr:uid="{00000000-0005-0000-0000-000006010000}"/>
    <cellStyle name="Output" xfId="216" builtinId="21" customBuiltin="1"/>
    <cellStyle name="Percent" xfId="207" builtinId="5"/>
    <cellStyle name="Percent 2" xfId="202" xr:uid="{00000000-0005-0000-0000-000009010000}"/>
    <cellStyle name="Percent 2 2" xfId="203" xr:uid="{00000000-0005-0000-0000-00000A010000}"/>
    <cellStyle name="Percent 2 3" xfId="271" xr:uid="{00000000-0005-0000-0000-00000B010000}"/>
    <cellStyle name="Popis" xfId="30" xr:uid="{00000000-0005-0000-0000-00000C010000}"/>
    <cellStyle name="Sledovaný hypertextový odkaz" xfId="31" xr:uid="{00000000-0005-0000-0000-00000D010000}"/>
    <cellStyle name="Sledovaný hypertextový odkaz 2" xfId="204" xr:uid="{00000000-0005-0000-0000-00000E010000}"/>
    <cellStyle name="Sledovaný hypertextový odkaz 2 2" xfId="205" xr:uid="{00000000-0005-0000-0000-00000F010000}"/>
    <cellStyle name="Standard_BS14" xfId="32" xr:uid="{00000000-0005-0000-0000-000010010000}"/>
    <cellStyle name="Title 2" xfId="248" xr:uid="{00000000-0005-0000-0000-000011010000}"/>
    <cellStyle name="Total" xfId="222" builtinId="25" customBuiltin="1"/>
    <cellStyle name="Warning Text" xfId="220" builtinId="11" customBuiltin="1"/>
  </cellStyles>
  <dxfs count="14">
    <dxf>
      <font>
        <condense val="0"/>
        <extend val="0"/>
        <color indexed="9"/>
      </font>
      <fill>
        <patternFill patternType="none">
          <bgColor indexed="65"/>
        </patternFill>
      </fill>
    </dxf>
    <dxf>
      <fill>
        <patternFill patternType="none">
          <bgColor indexed="65"/>
        </patternFill>
      </fill>
    </dxf>
    <dxf>
      <font>
        <strike/>
      </font>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checked="Checked" fmlaLink="$I$26"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2nd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80581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3" name="AutoShape 9">
          <a:extLst>
            <a:ext uri="{FF2B5EF4-FFF2-40B4-BE49-F238E27FC236}">
              <a16:creationId xmlns:a16="http://schemas.microsoft.com/office/drawing/2014/main" id="{00000000-0008-0000-0100-000003000000}"/>
            </a:ext>
          </a:extLst>
        </xdr:cNvPr>
        <xdr:cNvSpPr>
          <a:spLocks noChangeArrowheads="1"/>
        </xdr:cNvSpPr>
      </xdr:nvSpPr>
      <xdr:spPr bwMode="auto">
        <a:xfrm>
          <a:off x="8391525" y="8320368"/>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4" name="Text Box 12">
          <a:hlinkClick xmlns:r="http://schemas.openxmlformats.org/officeDocument/2006/relationships" r:id="rId2"/>
          <a:extLst>
            <a:ext uri="{FF2B5EF4-FFF2-40B4-BE49-F238E27FC236}">
              <a16:creationId xmlns:a16="http://schemas.microsoft.com/office/drawing/2014/main" id="{00000000-0008-0000-0100-000004000000}"/>
            </a:ext>
          </a:extLst>
        </xdr:cNvPr>
        <xdr:cNvSpPr txBox="1">
          <a:spLocks noChangeArrowheads="1"/>
        </xdr:cNvSpPr>
      </xdr:nvSpPr>
      <xdr:spPr bwMode="auto">
        <a:xfrm>
          <a:off x="671880" y="7105651"/>
          <a:ext cx="3787501" cy="359751"/>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5" name="Text Box 12">
          <a:hlinkClick xmlns:r="http://schemas.openxmlformats.org/officeDocument/2006/relationships" r:id="rId3"/>
          <a:extLst>
            <a:ext uri="{FF2B5EF4-FFF2-40B4-BE49-F238E27FC236}">
              <a16:creationId xmlns:a16="http://schemas.microsoft.com/office/drawing/2014/main" id="{00000000-0008-0000-0100-000005000000}"/>
            </a:ext>
          </a:extLst>
        </xdr:cNvPr>
        <xdr:cNvSpPr txBox="1">
          <a:spLocks noChangeArrowheads="1"/>
        </xdr:cNvSpPr>
      </xdr:nvSpPr>
      <xdr:spPr bwMode="auto">
        <a:xfrm>
          <a:off x="4448175" y="7105650"/>
          <a:ext cx="3793148" cy="367078"/>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6" name="AutoShape 9">
          <a:extLst>
            <a:ext uri="{FF2B5EF4-FFF2-40B4-BE49-F238E27FC236}">
              <a16:creationId xmlns:a16="http://schemas.microsoft.com/office/drawing/2014/main" id="{00000000-0008-0000-0100-000006000000}"/>
            </a:ext>
          </a:extLst>
        </xdr:cNvPr>
        <xdr:cNvSpPr>
          <a:spLocks noChangeArrowheads="1"/>
        </xdr:cNvSpPr>
      </xdr:nvSpPr>
      <xdr:spPr bwMode="auto">
        <a:xfrm>
          <a:off x="112059" y="8297956"/>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7" name="AutoShape 9">
          <a:extLst>
            <a:ext uri="{FF2B5EF4-FFF2-40B4-BE49-F238E27FC236}">
              <a16:creationId xmlns:a16="http://schemas.microsoft.com/office/drawing/2014/main" id="{00000000-0008-0000-0100-000007000000}"/>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8" name="AutoShape 9">
          <a:extLst>
            <a:ext uri="{FF2B5EF4-FFF2-40B4-BE49-F238E27FC236}">
              <a16:creationId xmlns:a16="http://schemas.microsoft.com/office/drawing/2014/main" id="{00000000-0008-0000-0100-000008000000}"/>
            </a:ext>
          </a:extLst>
        </xdr:cNvPr>
        <xdr:cNvSpPr>
          <a:spLocks noChangeArrowheads="1"/>
        </xdr:cNvSpPr>
      </xdr:nvSpPr>
      <xdr:spPr bwMode="auto">
        <a:xfrm>
          <a:off x="8371915"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5092211</xdr:colOff>
      <xdr:row>0</xdr:row>
      <xdr:rowOff>21982</xdr:rowOff>
    </xdr:from>
    <xdr:to>
      <xdr:col>3</xdr:col>
      <xdr:colOff>1018441</xdr:colOff>
      <xdr:row>1</xdr:row>
      <xdr:rowOff>73269</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6008076" y="21982"/>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65941</xdr:colOff>
      <xdr:row>0</xdr:row>
      <xdr:rowOff>249115</xdr:rowOff>
    </xdr:from>
    <xdr:ext cx="996462" cy="233205"/>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200-000003000000}"/>
            </a:ext>
          </a:extLst>
        </xdr:cNvPr>
        <xdr:cNvSpPr txBox="1"/>
      </xdr:nvSpPr>
      <xdr:spPr>
        <a:xfrm>
          <a:off x="6117979" y="249115"/>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25</xdr:row>
          <xdr:rowOff>28575</xdr:rowOff>
        </xdr:from>
        <xdr:to>
          <xdr:col>6</xdr:col>
          <xdr:colOff>685800</xdr:colOff>
          <xdr:row>25</xdr:row>
          <xdr:rowOff>333375</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3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300-00000400000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2nd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104775</xdr:rowOff>
    </xdr:from>
    <xdr:to>
      <xdr:col>6</xdr:col>
      <xdr:colOff>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0400-000002000000}"/>
            </a:ext>
          </a:extLst>
        </xdr:cNvPr>
        <xdr:cNvGrpSpPr>
          <a:grpSpLocks/>
        </xdr:cNvGrpSpPr>
      </xdr:nvGrpSpPr>
      <xdr:grpSpPr bwMode="auto">
        <a:xfrm>
          <a:off x="7696200" y="104775"/>
          <a:ext cx="0" cy="971550"/>
          <a:chOff x="744" y="11"/>
          <a:chExt cx="113" cy="74"/>
        </a:xfrm>
      </xdr:grpSpPr>
      <xdr:sp macro="" textlink="">
        <xdr:nvSpPr>
          <xdr:cNvPr id="3" name="AutoShape 7">
            <a:extLst>
              <a:ext uri="{FF2B5EF4-FFF2-40B4-BE49-F238E27FC236}">
                <a16:creationId xmlns:a16="http://schemas.microsoft.com/office/drawing/2014/main" id="{00000000-0008-0000-04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0400-000004000000}"/>
              </a:ext>
            </a:extLst>
          </xdr:cNvPr>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5" Type="http://schemas.openxmlformats.org/officeDocument/2006/relationships/printerSettings" Target="../printerSettings/printerSettings37.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24" Type="http://schemas.openxmlformats.org/officeDocument/2006/relationships/printerSettings" Target="../printerSettings/printerSettings36.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23" Type="http://schemas.openxmlformats.org/officeDocument/2006/relationships/printerSettings" Target="../printerSettings/printerSettings35.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B14"/>
  <sheetViews>
    <sheetView view="pageBreakPreview" zoomScale="115" zoomScaleNormal="100" zoomScaleSheetLayoutView="115" workbookViewId="0">
      <selection activeCell="B6" sqref="B6"/>
    </sheetView>
  </sheetViews>
  <sheetFormatPr defaultRowHeight="16.5"/>
  <cols>
    <col min="1" max="1" width="18" style="239" customWidth="1"/>
    <col min="2" max="2" width="71.875" style="239" customWidth="1"/>
    <col min="3" max="256" width="9" style="239"/>
    <col min="257" max="257" width="18" style="239" customWidth="1"/>
    <col min="258" max="258" width="71.875" style="239" customWidth="1"/>
    <col min="259" max="512" width="9" style="239"/>
    <col min="513" max="513" width="18" style="239" customWidth="1"/>
    <col min="514" max="514" width="71.875" style="239" customWidth="1"/>
    <col min="515" max="768" width="9" style="239"/>
    <col min="769" max="769" width="18" style="239" customWidth="1"/>
    <col min="770" max="770" width="71.875" style="239" customWidth="1"/>
    <col min="771" max="1024" width="9" style="239"/>
    <col min="1025" max="1025" width="18" style="239" customWidth="1"/>
    <col min="1026" max="1026" width="71.875" style="239" customWidth="1"/>
    <col min="1027" max="1280" width="9" style="239"/>
    <col min="1281" max="1281" width="18" style="239" customWidth="1"/>
    <col min="1282" max="1282" width="71.875" style="239" customWidth="1"/>
    <col min="1283" max="1536" width="9" style="239"/>
    <col min="1537" max="1537" width="18" style="239" customWidth="1"/>
    <col min="1538" max="1538" width="71.875" style="239" customWidth="1"/>
    <col min="1539" max="1792" width="9" style="239"/>
    <col min="1793" max="1793" width="18" style="239" customWidth="1"/>
    <col min="1794" max="1794" width="71.875" style="239" customWidth="1"/>
    <col min="1795" max="2048" width="9" style="239"/>
    <col min="2049" max="2049" width="18" style="239" customWidth="1"/>
    <col min="2050" max="2050" width="71.875" style="239" customWidth="1"/>
    <col min="2051" max="2304" width="9" style="239"/>
    <col min="2305" max="2305" width="18" style="239" customWidth="1"/>
    <col min="2306" max="2306" width="71.875" style="239" customWidth="1"/>
    <col min="2307" max="2560" width="9" style="239"/>
    <col min="2561" max="2561" width="18" style="239" customWidth="1"/>
    <col min="2562" max="2562" width="71.875" style="239" customWidth="1"/>
    <col min="2563" max="2816" width="9" style="239"/>
    <col min="2817" max="2817" width="18" style="239" customWidth="1"/>
    <col min="2818" max="2818" width="71.875" style="239" customWidth="1"/>
    <col min="2819" max="3072" width="9" style="239"/>
    <col min="3073" max="3073" width="18" style="239" customWidth="1"/>
    <col min="3074" max="3074" width="71.875" style="239" customWidth="1"/>
    <col min="3075" max="3328" width="9" style="239"/>
    <col min="3329" max="3329" width="18" style="239" customWidth="1"/>
    <col min="3330" max="3330" width="71.875" style="239" customWidth="1"/>
    <col min="3331" max="3584" width="9" style="239"/>
    <col min="3585" max="3585" width="18" style="239" customWidth="1"/>
    <col min="3586" max="3586" width="71.875" style="239" customWidth="1"/>
    <col min="3587" max="3840" width="9" style="239"/>
    <col min="3841" max="3841" width="18" style="239" customWidth="1"/>
    <col min="3842" max="3842" width="71.875" style="239" customWidth="1"/>
    <col min="3843" max="4096" width="9" style="239"/>
    <col min="4097" max="4097" width="18" style="239" customWidth="1"/>
    <col min="4098" max="4098" width="71.875" style="239" customWidth="1"/>
    <col min="4099" max="4352" width="9" style="239"/>
    <col min="4353" max="4353" width="18" style="239" customWidth="1"/>
    <col min="4354" max="4354" width="71.875" style="239" customWidth="1"/>
    <col min="4355" max="4608" width="9" style="239"/>
    <col min="4609" max="4609" width="18" style="239" customWidth="1"/>
    <col min="4610" max="4610" width="71.875" style="239" customWidth="1"/>
    <col min="4611" max="4864" width="9" style="239"/>
    <col min="4865" max="4865" width="18" style="239" customWidth="1"/>
    <col min="4866" max="4866" width="71.875" style="239" customWidth="1"/>
    <col min="4867" max="5120" width="9" style="239"/>
    <col min="5121" max="5121" width="18" style="239" customWidth="1"/>
    <col min="5122" max="5122" width="71.875" style="239" customWidth="1"/>
    <col min="5123" max="5376" width="9" style="239"/>
    <col min="5377" max="5377" width="18" style="239" customWidth="1"/>
    <col min="5378" max="5378" width="71.875" style="239" customWidth="1"/>
    <col min="5379" max="5632" width="9" style="239"/>
    <col min="5633" max="5633" width="18" style="239" customWidth="1"/>
    <col min="5634" max="5634" width="71.875" style="239" customWidth="1"/>
    <col min="5635" max="5888" width="9" style="239"/>
    <col min="5889" max="5889" width="18" style="239" customWidth="1"/>
    <col min="5890" max="5890" width="71.875" style="239" customWidth="1"/>
    <col min="5891" max="6144" width="9" style="239"/>
    <col min="6145" max="6145" width="18" style="239" customWidth="1"/>
    <col min="6146" max="6146" width="71.875" style="239" customWidth="1"/>
    <col min="6147" max="6400" width="9" style="239"/>
    <col min="6401" max="6401" width="18" style="239" customWidth="1"/>
    <col min="6402" max="6402" width="71.875" style="239" customWidth="1"/>
    <col min="6403" max="6656" width="9" style="239"/>
    <col min="6657" max="6657" width="18" style="239" customWidth="1"/>
    <col min="6658" max="6658" width="71.875" style="239" customWidth="1"/>
    <col min="6659" max="6912" width="9" style="239"/>
    <col min="6913" max="6913" width="18" style="239" customWidth="1"/>
    <col min="6914" max="6914" width="71.875" style="239" customWidth="1"/>
    <col min="6915" max="7168" width="9" style="239"/>
    <col min="7169" max="7169" width="18" style="239" customWidth="1"/>
    <col min="7170" max="7170" width="71.875" style="239" customWidth="1"/>
    <col min="7171" max="7424" width="9" style="239"/>
    <col min="7425" max="7425" width="18" style="239" customWidth="1"/>
    <col min="7426" max="7426" width="71.875" style="239" customWidth="1"/>
    <col min="7427" max="7680" width="9" style="239"/>
    <col min="7681" max="7681" width="18" style="239" customWidth="1"/>
    <col min="7682" max="7682" width="71.875" style="239" customWidth="1"/>
    <col min="7683" max="7936" width="9" style="239"/>
    <col min="7937" max="7937" width="18" style="239" customWidth="1"/>
    <col min="7938" max="7938" width="71.875" style="239" customWidth="1"/>
    <col min="7939" max="8192" width="9" style="239"/>
    <col min="8193" max="8193" width="18" style="239" customWidth="1"/>
    <col min="8194" max="8194" width="71.875" style="239" customWidth="1"/>
    <col min="8195" max="8448" width="9" style="239"/>
    <col min="8449" max="8449" width="18" style="239" customWidth="1"/>
    <col min="8450" max="8450" width="71.875" style="239" customWidth="1"/>
    <col min="8451" max="8704" width="9" style="239"/>
    <col min="8705" max="8705" width="18" style="239" customWidth="1"/>
    <col min="8706" max="8706" width="71.875" style="239" customWidth="1"/>
    <col min="8707" max="8960" width="9" style="239"/>
    <col min="8961" max="8961" width="18" style="239" customWidth="1"/>
    <col min="8962" max="8962" width="71.875" style="239" customWidth="1"/>
    <col min="8963" max="9216" width="9" style="239"/>
    <col min="9217" max="9217" width="18" style="239" customWidth="1"/>
    <col min="9218" max="9218" width="71.875" style="239" customWidth="1"/>
    <col min="9219" max="9472" width="9" style="239"/>
    <col min="9473" max="9473" width="18" style="239" customWidth="1"/>
    <col min="9474" max="9474" width="71.875" style="239" customWidth="1"/>
    <col min="9475" max="9728" width="9" style="239"/>
    <col min="9729" max="9729" width="18" style="239" customWidth="1"/>
    <col min="9730" max="9730" width="71.875" style="239" customWidth="1"/>
    <col min="9731" max="9984" width="9" style="239"/>
    <col min="9985" max="9985" width="18" style="239" customWidth="1"/>
    <col min="9986" max="9986" width="71.875" style="239" customWidth="1"/>
    <col min="9987" max="10240" width="9" style="239"/>
    <col min="10241" max="10241" width="18" style="239" customWidth="1"/>
    <col min="10242" max="10242" width="71.875" style="239" customWidth="1"/>
    <col min="10243" max="10496" width="9" style="239"/>
    <col min="10497" max="10497" width="18" style="239" customWidth="1"/>
    <col min="10498" max="10498" width="71.875" style="239" customWidth="1"/>
    <col min="10499" max="10752" width="9" style="239"/>
    <col min="10753" max="10753" width="18" style="239" customWidth="1"/>
    <col min="10754" max="10754" width="71.875" style="239" customWidth="1"/>
    <col min="10755" max="11008" width="9" style="239"/>
    <col min="11009" max="11009" width="18" style="239" customWidth="1"/>
    <col min="11010" max="11010" width="71.875" style="239" customWidth="1"/>
    <col min="11011" max="11264" width="9" style="239"/>
    <col min="11265" max="11265" width="18" style="239" customWidth="1"/>
    <col min="11266" max="11266" width="71.875" style="239" customWidth="1"/>
    <col min="11267" max="11520" width="9" style="239"/>
    <col min="11521" max="11521" width="18" style="239" customWidth="1"/>
    <col min="11522" max="11522" width="71.875" style="239" customWidth="1"/>
    <col min="11523" max="11776" width="9" style="239"/>
    <col min="11777" max="11777" width="18" style="239" customWidth="1"/>
    <col min="11778" max="11778" width="71.875" style="239" customWidth="1"/>
    <col min="11779" max="12032" width="9" style="239"/>
    <col min="12033" max="12033" width="18" style="239" customWidth="1"/>
    <col min="12034" max="12034" width="71.875" style="239" customWidth="1"/>
    <col min="12035" max="12288" width="9" style="239"/>
    <col min="12289" max="12289" width="18" style="239" customWidth="1"/>
    <col min="12290" max="12290" width="71.875" style="239" customWidth="1"/>
    <col min="12291" max="12544" width="9" style="239"/>
    <col min="12545" max="12545" width="18" style="239" customWidth="1"/>
    <col min="12546" max="12546" width="71.875" style="239" customWidth="1"/>
    <col min="12547" max="12800" width="9" style="239"/>
    <col min="12801" max="12801" width="18" style="239" customWidth="1"/>
    <col min="12802" max="12802" width="71.875" style="239" customWidth="1"/>
    <col min="12803" max="13056" width="9" style="239"/>
    <col min="13057" max="13057" width="18" style="239" customWidth="1"/>
    <col min="13058" max="13058" width="71.875" style="239" customWidth="1"/>
    <col min="13059" max="13312" width="9" style="239"/>
    <col min="13313" max="13313" width="18" style="239" customWidth="1"/>
    <col min="13314" max="13314" width="71.875" style="239" customWidth="1"/>
    <col min="13315" max="13568" width="9" style="239"/>
    <col min="13569" max="13569" width="18" style="239" customWidth="1"/>
    <col min="13570" max="13570" width="71.875" style="239" customWidth="1"/>
    <col min="13571" max="13824" width="9" style="239"/>
    <col min="13825" max="13825" width="18" style="239" customWidth="1"/>
    <col min="13826" max="13826" width="71.875" style="239" customWidth="1"/>
    <col min="13827" max="14080" width="9" style="239"/>
    <col min="14081" max="14081" width="18" style="239" customWidth="1"/>
    <col min="14082" max="14082" width="71.875" style="239" customWidth="1"/>
    <col min="14083" max="14336" width="9" style="239"/>
    <col min="14337" max="14337" width="18" style="239" customWidth="1"/>
    <col min="14338" max="14338" width="71.875" style="239" customWidth="1"/>
    <col min="14339" max="14592" width="9" style="239"/>
    <col min="14593" max="14593" width="18" style="239" customWidth="1"/>
    <col min="14594" max="14594" width="71.875" style="239" customWidth="1"/>
    <col min="14595" max="14848" width="9" style="239"/>
    <col min="14849" max="14849" width="18" style="239" customWidth="1"/>
    <col min="14850" max="14850" width="71.875" style="239" customWidth="1"/>
    <col min="14851" max="15104" width="9" style="239"/>
    <col min="15105" max="15105" width="18" style="239" customWidth="1"/>
    <col min="15106" max="15106" width="71.875" style="239" customWidth="1"/>
    <col min="15107" max="15360" width="9" style="239"/>
    <col min="15361" max="15361" width="18" style="239" customWidth="1"/>
    <col min="15362" max="15362" width="71.875" style="239" customWidth="1"/>
    <col min="15363" max="15616" width="9" style="239"/>
    <col min="15617" max="15617" width="18" style="239" customWidth="1"/>
    <col min="15618" max="15618" width="71.875" style="239" customWidth="1"/>
    <col min="15619" max="15872" width="9" style="239"/>
    <col min="15873" max="15873" width="18" style="239" customWidth="1"/>
    <col min="15874" max="15874" width="71.875" style="239" customWidth="1"/>
    <col min="15875" max="16128" width="9" style="239"/>
    <col min="16129" max="16129" width="18" style="239" customWidth="1"/>
    <col min="16130" max="16130" width="71.875" style="239" customWidth="1"/>
    <col min="16131" max="16384" width="9" style="239"/>
  </cols>
  <sheetData>
    <row r="1" spans="1:2" ht="32.25" customHeight="1">
      <c r="A1" s="462" t="s">
        <v>216</v>
      </c>
      <c r="B1" s="462"/>
    </row>
    <row r="2" spans="1:2" ht="58.5" customHeight="1">
      <c r="A2" s="330"/>
      <c r="B2" s="331" t="s">
        <v>144</v>
      </c>
    </row>
    <row r="3" spans="1:2" ht="30" customHeight="1">
      <c r="A3" s="240" t="s">
        <v>145</v>
      </c>
      <c r="B3" s="241" t="s">
        <v>235</v>
      </c>
    </row>
    <row r="4" spans="1:2" ht="12" customHeight="1">
      <c r="A4" s="242"/>
      <c r="B4" s="243"/>
    </row>
    <row r="5" spans="1:2" ht="24.75" customHeight="1">
      <c r="A5" s="244" t="s">
        <v>146</v>
      </c>
      <c r="B5" s="245" t="s">
        <v>236</v>
      </c>
    </row>
    <row r="6" spans="1:2" ht="5.25" customHeight="1">
      <c r="A6" s="242"/>
      <c r="B6" s="246"/>
    </row>
    <row r="7" spans="1:2" ht="7.5" customHeight="1">
      <c r="A7" s="242"/>
      <c r="B7" s="247"/>
    </row>
    <row r="8" spans="1:2">
      <c r="A8" s="242"/>
    </row>
    <row r="9" spans="1:2" ht="16.5" customHeight="1">
      <c r="A9" s="463" t="s">
        <v>147</v>
      </c>
      <c r="B9" s="369" t="s">
        <v>218</v>
      </c>
    </row>
    <row r="10" spans="1:2" ht="16.5" customHeight="1">
      <c r="A10" s="463"/>
      <c r="B10" s="239" t="s">
        <v>148</v>
      </c>
    </row>
    <row r="11" spans="1:2" ht="16.5" customHeight="1">
      <c r="A11" s="463"/>
      <c r="B11" s="239" t="s">
        <v>149</v>
      </c>
    </row>
    <row r="12" spans="1:2" ht="16.5" customHeight="1">
      <c r="A12" s="463"/>
      <c r="B12" s="239" t="s">
        <v>150</v>
      </c>
    </row>
    <row r="13" spans="1:2" ht="16.5" customHeight="1">
      <c r="A13" s="463"/>
      <c r="B13" s="369" t="s">
        <v>200</v>
      </c>
    </row>
    <row r="14" spans="1:2" ht="16.5" customHeight="1">
      <c r="A14" s="463"/>
      <c r="B14" s="248" t="s">
        <v>201</v>
      </c>
    </row>
  </sheetData>
  <sheetProtection algorithmName="SHA-512" hashValue="qFJ4OgAH89h1FKnzNDSnQMYIM7DyvPembXrFKPHkOmsz5ENcS01wwbn+iKs8lp+RE4VdzSMWYKpI0z+FLY0rLw==" saltValue="XLKJU6koMI+MldlgenrFUA==" spinCount="100000" sheet="1" objects="1" scenarios="1"/>
  <mergeCells count="2">
    <mergeCell ref="A1:B1"/>
    <mergeCell ref="A9:A14"/>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22"/>
  <sheetViews>
    <sheetView showGridLines="0" view="pageBreakPreview" zoomScaleNormal="100" zoomScaleSheetLayoutView="100" workbookViewId="0">
      <selection activeCell="B13" sqref="A13:XFD14"/>
    </sheetView>
  </sheetViews>
  <sheetFormatPr defaultRowHeight="12.75"/>
  <cols>
    <col min="1" max="1" width="8.625" style="252" customWidth="1"/>
    <col min="2" max="2" width="11.125" style="252" customWidth="1"/>
    <col min="3" max="4" width="38.625" style="252" customWidth="1"/>
    <col min="5" max="5" width="11.25" style="252" customWidth="1"/>
    <col min="6" max="6" width="8.625" style="252" customWidth="1"/>
    <col min="7" max="256" width="9" style="252"/>
    <col min="257" max="257" width="8.625" style="252" customWidth="1"/>
    <col min="258" max="258" width="11.125" style="252" customWidth="1"/>
    <col min="259" max="260" width="38.625" style="252" customWidth="1"/>
    <col min="261" max="261" width="11.25" style="252" customWidth="1"/>
    <col min="262" max="262" width="8.625" style="252" customWidth="1"/>
    <col min="263" max="512" width="9" style="252"/>
    <col min="513" max="513" width="8.625" style="252" customWidth="1"/>
    <col min="514" max="514" width="11.125" style="252" customWidth="1"/>
    <col min="515" max="516" width="38.625" style="252" customWidth="1"/>
    <col min="517" max="517" width="11.25" style="252" customWidth="1"/>
    <col min="518" max="518" width="8.625" style="252" customWidth="1"/>
    <col min="519" max="768" width="9" style="252"/>
    <col min="769" max="769" width="8.625" style="252" customWidth="1"/>
    <col min="770" max="770" width="11.125" style="252" customWidth="1"/>
    <col min="771" max="772" width="38.625" style="252" customWidth="1"/>
    <col min="773" max="773" width="11.25" style="252" customWidth="1"/>
    <col min="774" max="774" width="8.625" style="252" customWidth="1"/>
    <col min="775" max="1024" width="9" style="252"/>
    <col min="1025" max="1025" width="8.625" style="252" customWidth="1"/>
    <col min="1026" max="1026" width="11.125" style="252" customWidth="1"/>
    <col min="1027" max="1028" width="38.625" style="252" customWidth="1"/>
    <col min="1029" max="1029" width="11.25" style="252" customWidth="1"/>
    <col min="1030" max="1030" width="8.625" style="252" customWidth="1"/>
    <col min="1031" max="1280" width="9" style="252"/>
    <col min="1281" max="1281" width="8.625" style="252" customWidth="1"/>
    <col min="1282" max="1282" width="11.125" style="252" customWidth="1"/>
    <col min="1283" max="1284" width="38.625" style="252" customWidth="1"/>
    <col min="1285" max="1285" width="11.25" style="252" customWidth="1"/>
    <col min="1286" max="1286" width="8.625" style="252" customWidth="1"/>
    <col min="1287" max="1536" width="9" style="252"/>
    <col min="1537" max="1537" width="8.625" style="252" customWidth="1"/>
    <col min="1538" max="1538" width="11.125" style="252" customWidth="1"/>
    <col min="1539" max="1540" width="38.625" style="252" customWidth="1"/>
    <col min="1541" max="1541" width="11.25" style="252" customWidth="1"/>
    <col min="1542" max="1542" width="8.625" style="252" customWidth="1"/>
    <col min="1543" max="1792" width="9" style="252"/>
    <col min="1793" max="1793" width="8.625" style="252" customWidth="1"/>
    <col min="1794" max="1794" width="11.125" style="252" customWidth="1"/>
    <col min="1795" max="1796" width="38.625" style="252" customWidth="1"/>
    <col min="1797" max="1797" width="11.25" style="252" customWidth="1"/>
    <col min="1798" max="1798" width="8.625" style="252" customWidth="1"/>
    <col min="1799" max="2048" width="9" style="252"/>
    <col min="2049" max="2049" width="8.625" style="252" customWidth="1"/>
    <col min="2050" max="2050" width="11.125" style="252" customWidth="1"/>
    <col min="2051" max="2052" width="38.625" style="252" customWidth="1"/>
    <col min="2053" max="2053" width="11.25" style="252" customWidth="1"/>
    <col min="2054" max="2054" width="8.625" style="252" customWidth="1"/>
    <col min="2055" max="2304" width="9" style="252"/>
    <col min="2305" max="2305" width="8.625" style="252" customWidth="1"/>
    <col min="2306" max="2306" width="11.125" style="252" customWidth="1"/>
    <col min="2307" max="2308" width="38.625" style="252" customWidth="1"/>
    <col min="2309" max="2309" width="11.25" style="252" customWidth="1"/>
    <col min="2310" max="2310" width="8.625" style="252" customWidth="1"/>
    <col min="2311" max="2560" width="9" style="252"/>
    <col min="2561" max="2561" width="8.625" style="252" customWidth="1"/>
    <col min="2562" max="2562" width="11.125" style="252" customWidth="1"/>
    <col min="2563" max="2564" width="38.625" style="252" customWidth="1"/>
    <col min="2565" max="2565" width="11.25" style="252" customWidth="1"/>
    <col min="2566" max="2566" width="8.625" style="252" customWidth="1"/>
    <col min="2567" max="2816" width="9" style="252"/>
    <col min="2817" max="2817" width="8.625" style="252" customWidth="1"/>
    <col min="2818" max="2818" width="11.125" style="252" customWidth="1"/>
    <col min="2819" max="2820" width="38.625" style="252" customWidth="1"/>
    <col min="2821" max="2821" width="11.25" style="252" customWidth="1"/>
    <col min="2822" max="2822" width="8.625" style="252" customWidth="1"/>
    <col min="2823" max="3072" width="9" style="252"/>
    <col min="3073" max="3073" width="8.625" style="252" customWidth="1"/>
    <col min="3074" max="3074" width="11.125" style="252" customWidth="1"/>
    <col min="3075" max="3076" width="38.625" style="252" customWidth="1"/>
    <col min="3077" max="3077" width="11.25" style="252" customWidth="1"/>
    <col min="3078" max="3078" width="8.625" style="252" customWidth="1"/>
    <col min="3079" max="3328" width="9" style="252"/>
    <col min="3329" max="3329" width="8.625" style="252" customWidth="1"/>
    <col min="3330" max="3330" width="11.125" style="252" customWidth="1"/>
    <col min="3331" max="3332" width="38.625" style="252" customWidth="1"/>
    <col min="3333" max="3333" width="11.25" style="252" customWidth="1"/>
    <col min="3334" max="3334" width="8.625" style="252" customWidth="1"/>
    <col min="3335" max="3584" width="9" style="252"/>
    <col min="3585" max="3585" width="8.625" style="252" customWidth="1"/>
    <col min="3586" max="3586" width="11.125" style="252" customWidth="1"/>
    <col min="3587" max="3588" width="38.625" style="252" customWidth="1"/>
    <col min="3589" max="3589" width="11.25" style="252" customWidth="1"/>
    <col min="3590" max="3590" width="8.625" style="252" customWidth="1"/>
    <col min="3591" max="3840" width="9" style="252"/>
    <col min="3841" max="3841" width="8.625" style="252" customWidth="1"/>
    <col min="3842" max="3842" width="11.125" style="252" customWidth="1"/>
    <col min="3843" max="3844" width="38.625" style="252" customWidth="1"/>
    <col min="3845" max="3845" width="11.25" style="252" customWidth="1"/>
    <col min="3846" max="3846" width="8.625" style="252" customWidth="1"/>
    <col min="3847" max="4096" width="9" style="252"/>
    <col min="4097" max="4097" width="8.625" style="252" customWidth="1"/>
    <col min="4098" max="4098" width="11.125" style="252" customWidth="1"/>
    <col min="4099" max="4100" width="38.625" style="252" customWidth="1"/>
    <col min="4101" max="4101" width="11.25" style="252" customWidth="1"/>
    <col min="4102" max="4102" width="8.625" style="252" customWidth="1"/>
    <col min="4103" max="4352" width="9" style="252"/>
    <col min="4353" max="4353" width="8.625" style="252" customWidth="1"/>
    <col min="4354" max="4354" width="11.125" style="252" customWidth="1"/>
    <col min="4355" max="4356" width="38.625" style="252" customWidth="1"/>
    <col min="4357" max="4357" width="11.25" style="252" customWidth="1"/>
    <col min="4358" max="4358" width="8.625" style="252" customWidth="1"/>
    <col min="4359" max="4608" width="9" style="252"/>
    <col min="4609" max="4609" width="8.625" style="252" customWidth="1"/>
    <col min="4610" max="4610" width="11.125" style="252" customWidth="1"/>
    <col min="4611" max="4612" width="38.625" style="252" customWidth="1"/>
    <col min="4613" max="4613" width="11.25" style="252" customWidth="1"/>
    <col min="4614" max="4614" width="8.625" style="252" customWidth="1"/>
    <col min="4615" max="4864" width="9" style="252"/>
    <col min="4865" max="4865" width="8.625" style="252" customWidth="1"/>
    <col min="4866" max="4866" width="11.125" style="252" customWidth="1"/>
    <col min="4867" max="4868" width="38.625" style="252" customWidth="1"/>
    <col min="4869" max="4869" width="11.25" style="252" customWidth="1"/>
    <col min="4870" max="4870" width="8.625" style="252" customWidth="1"/>
    <col min="4871" max="5120" width="9" style="252"/>
    <col min="5121" max="5121" width="8.625" style="252" customWidth="1"/>
    <col min="5122" max="5122" width="11.125" style="252" customWidth="1"/>
    <col min="5123" max="5124" width="38.625" style="252" customWidth="1"/>
    <col min="5125" max="5125" width="11.25" style="252" customWidth="1"/>
    <col min="5126" max="5126" width="8.625" style="252" customWidth="1"/>
    <col min="5127" max="5376" width="9" style="252"/>
    <col min="5377" max="5377" width="8.625" style="252" customWidth="1"/>
    <col min="5378" max="5378" width="11.125" style="252" customWidth="1"/>
    <col min="5379" max="5380" width="38.625" style="252" customWidth="1"/>
    <col min="5381" max="5381" width="11.25" style="252" customWidth="1"/>
    <col min="5382" max="5382" width="8.625" style="252" customWidth="1"/>
    <col min="5383" max="5632" width="9" style="252"/>
    <col min="5633" max="5633" width="8.625" style="252" customWidth="1"/>
    <col min="5634" max="5634" width="11.125" style="252" customWidth="1"/>
    <col min="5635" max="5636" width="38.625" style="252" customWidth="1"/>
    <col min="5637" max="5637" width="11.25" style="252" customWidth="1"/>
    <col min="5638" max="5638" width="8.625" style="252" customWidth="1"/>
    <col min="5639" max="5888" width="9" style="252"/>
    <col min="5889" max="5889" width="8.625" style="252" customWidth="1"/>
    <col min="5890" max="5890" width="11.125" style="252" customWidth="1"/>
    <col min="5891" max="5892" width="38.625" style="252" customWidth="1"/>
    <col min="5893" max="5893" width="11.25" style="252" customWidth="1"/>
    <col min="5894" max="5894" width="8.625" style="252" customWidth="1"/>
    <col min="5895" max="6144" width="9" style="252"/>
    <col min="6145" max="6145" width="8.625" style="252" customWidth="1"/>
    <col min="6146" max="6146" width="11.125" style="252" customWidth="1"/>
    <col min="6147" max="6148" width="38.625" style="252" customWidth="1"/>
    <col min="6149" max="6149" width="11.25" style="252" customWidth="1"/>
    <col min="6150" max="6150" width="8.625" style="252" customWidth="1"/>
    <col min="6151" max="6400" width="9" style="252"/>
    <col min="6401" max="6401" width="8.625" style="252" customWidth="1"/>
    <col min="6402" max="6402" width="11.125" style="252" customWidth="1"/>
    <col min="6403" max="6404" width="38.625" style="252" customWidth="1"/>
    <col min="6405" max="6405" width="11.25" style="252" customWidth="1"/>
    <col min="6406" max="6406" width="8.625" style="252" customWidth="1"/>
    <col min="6407" max="6656" width="9" style="252"/>
    <col min="6657" max="6657" width="8.625" style="252" customWidth="1"/>
    <col min="6658" max="6658" width="11.125" style="252" customWidth="1"/>
    <col min="6659" max="6660" width="38.625" style="252" customWidth="1"/>
    <col min="6661" max="6661" width="11.25" style="252" customWidth="1"/>
    <col min="6662" max="6662" width="8.625" style="252" customWidth="1"/>
    <col min="6663" max="6912" width="9" style="252"/>
    <col min="6913" max="6913" width="8.625" style="252" customWidth="1"/>
    <col min="6914" max="6914" width="11.125" style="252" customWidth="1"/>
    <col min="6915" max="6916" width="38.625" style="252" customWidth="1"/>
    <col min="6917" max="6917" width="11.25" style="252" customWidth="1"/>
    <col min="6918" max="6918" width="8.625" style="252" customWidth="1"/>
    <col min="6919" max="7168" width="9" style="252"/>
    <col min="7169" max="7169" width="8.625" style="252" customWidth="1"/>
    <col min="7170" max="7170" width="11.125" style="252" customWidth="1"/>
    <col min="7171" max="7172" width="38.625" style="252" customWidth="1"/>
    <col min="7173" max="7173" width="11.25" style="252" customWidth="1"/>
    <col min="7174" max="7174" width="8.625" style="252" customWidth="1"/>
    <col min="7175" max="7424" width="9" style="252"/>
    <col min="7425" max="7425" width="8.625" style="252" customWidth="1"/>
    <col min="7426" max="7426" width="11.125" style="252" customWidth="1"/>
    <col min="7427" max="7428" width="38.625" style="252" customWidth="1"/>
    <col min="7429" max="7429" width="11.25" style="252" customWidth="1"/>
    <col min="7430" max="7430" width="8.625" style="252" customWidth="1"/>
    <col min="7431" max="7680" width="9" style="252"/>
    <col min="7681" max="7681" width="8.625" style="252" customWidth="1"/>
    <col min="7682" max="7682" width="11.125" style="252" customWidth="1"/>
    <col min="7683" max="7684" width="38.625" style="252" customWidth="1"/>
    <col min="7685" max="7685" width="11.25" style="252" customWidth="1"/>
    <col min="7686" max="7686" width="8.625" style="252" customWidth="1"/>
    <col min="7687" max="7936" width="9" style="252"/>
    <col min="7937" max="7937" width="8.625" style="252" customWidth="1"/>
    <col min="7938" max="7938" width="11.125" style="252" customWidth="1"/>
    <col min="7939" max="7940" width="38.625" style="252" customWidth="1"/>
    <col min="7941" max="7941" width="11.25" style="252" customWidth="1"/>
    <col min="7942" max="7942" width="8.625" style="252" customWidth="1"/>
    <col min="7943" max="8192" width="9" style="252"/>
    <col min="8193" max="8193" width="8.625" style="252" customWidth="1"/>
    <col min="8194" max="8194" width="11.125" style="252" customWidth="1"/>
    <col min="8195" max="8196" width="38.625" style="252" customWidth="1"/>
    <col min="8197" max="8197" width="11.25" style="252" customWidth="1"/>
    <col min="8198" max="8198" width="8.625" style="252" customWidth="1"/>
    <col min="8199" max="8448" width="9" style="252"/>
    <col min="8449" max="8449" width="8.625" style="252" customWidth="1"/>
    <col min="8450" max="8450" width="11.125" style="252" customWidth="1"/>
    <col min="8451" max="8452" width="38.625" style="252" customWidth="1"/>
    <col min="8453" max="8453" width="11.25" style="252" customWidth="1"/>
    <col min="8454" max="8454" width="8.625" style="252" customWidth="1"/>
    <col min="8455" max="8704" width="9" style="252"/>
    <col min="8705" max="8705" width="8.625" style="252" customWidth="1"/>
    <col min="8706" max="8706" width="11.125" style="252" customWidth="1"/>
    <col min="8707" max="8708" width="38.625" style="252" customWidth="1"/>
    <col min="8709" max="8709" width="11.25" style="252" customWidth="1"/>
    <col min="8710" max="8710" width="8.625" style="252" customWidth="1"/>
    <col min="8711" max="8960" width="9" style="252"/>
    <col min="8961" max="8961" width="8.625" style="252" customWidth="1"/>
    <col min="8962" max="8962" width="11.125" style="252" customWidth="1"/>
    <col min="8963" max="8964" width="38.625" style="252" customWidth="1"/>
    <col min="8965" max="8965" width="11.25" style="252" customWidth="1"/>
    <col min="8966" max="8966" width="8.625" style="252" customWidth="1"/>
    <col min="8967" max="9216" width="9" style="252"/>
    <col min="9217" max="9217" width="8.625" style="252" customWidth="1"/>
    <col min="9218" max="9218" width="11.125" style="252" customWidth="1"/>
    <col min="9219" max="9220" width="38.625" style="252" customWidth="1"/>
    <col min="9221" max="9221" width="11.25" style="252" customWidth="1"/>
    <col min="9222" max="9222" width="8.625" style="252" customWidth="1"/>
    <col min="9223" max="9472" width="9" style="252"/>
    <col min="9473" max="9473" width="8.625" style="252" customWidth="1"/>
    <col min="9474" max="9474" width="11.125" style="252" customWidth="1"/>
    <col min="9475" max="9476" width="38.625" style="252" customWidth="1"/>
    <col min="9477" max="9477" width="11.25" style="252" customWidth="1"/>
    <col min="9478" max="9478" width="8.625" style="252" customWidth="1"/>
    <col min="9479" max="9728" width="9" style="252"/>
    <col min="9729" max="9729" width="8.625" style="252" customWidth="1"/>
    <col min="9730" max="9730" width="11.125" style="252" customWidth="1"/>
    <col min="9731" max="9732" width="38.625" style="252" customWidth="1"/>
    <col min="9733" max="9733" width="11.25" style="252" customWidth="1"/>
    <col min="9734" max="9734" width="8.625" style="252" customWidth="1"/>
    <col min="9735" max="9984" width="9" style="252"/>
    <col min="9985" max="9985" width="8.625" style="252" customWidth="1"/>
    <col min="9986" max="9986" width="11.125" style="252" customWidth="1"/>
    <col min="9987" max="9988" width="38.625" style="252" customWidth="1"/>
    <col min="9989" max="9989" width="11.25" style="252" customWidth="1"/>
    <col min="9990" max="9990" width="8.625" style="252" customWidth="1"/>
    <col min="9991" max="10240" width="9" style="252"/>
    <col min="10241" max="10241" width="8.625" style="252" customWidth="1"/>
    <col min="10242" max="10242" width="11.125" style="252" customWidth="1"/>
    <col min="10243" max="10244" width="38.625" style="252" customWidth="1"/>
    <col min="10245" max="10245" width="11.25" style="252" customWidth="1"/>
    <col min="10246" max="10246" width="8.625" style="252" customWidth="1"/>
    <col min="10247" max="10496" width="9" style="252"/>
    <col min="10497" max="10497" width="8.625" style="252" customWidth="1"/>
    <col min="10498" max="10498" width="11.125" style="252" customWidth="1"/>
    <col min="10499" max="10500" width="38.625" style="252" customWidth="1"/>
    <col min="10501" max="10501" width="11.25" style="252" customWidth="1"/>
    <col min="10502" max="10502" width="8.625" style="252" customWidth="1"/>
    <col min="10503" max="10752" width="9" style="252"/>
    <col min="10753" max="10753" width="8.625" style="252" customWidth="1"/>
    <col min="10754" max="10754" width="11.125" style="252" customWidth="1"/>
    <col min="10755" max="10756" width="38.625" style="252" customWidth="1"/>
    <col min="10757" max="10757" width="11.25" style="252" customWidth="1"/>
    <col min="10758" max="10758" width="8.625" style="252" customWidth="1"/>
    <col min="10759" max="11008" width="9" style="252"/>
    <col min="11009" max="11009" width="8.625" style="252" customWidth="1"/>
    <col min="11010" max="11010" width="11.125" style="252" customWidth="1"/>
    <col min="11011" max="11012" width="38.625" style="252" customWidth="1"/>
    <col min="11013" max="11013" width="11.25" style="252" customWidth="1"/>
    <col min="11014" max="11014" width="8.625" style="252" customWidth="1"/>
    <col min="11015" max="11264" width="9" style="252"/>
    <col min="11265" max="11265" width="8.625" style="252" customWidth="1"/>
    <col min="11266" max="11266" width="11.125" style="252" customWidth="1"/>
    <col min="11267" max="11268" width="38.625" style="252" customWidth="1"/>
    <col min="11269" max="11269" width="11.25" style="252" customWidth="1"/>
    <col min="11270" max="11270" width="8.625" style="252" customWidth="1"/>
    <col min="11271" max="11520" width="9" style="252"/>
    <col min="11521" max="11521" width="8.625" style="252" customWidth="1"/>
    <col min="11522" max="11522" width="11.125" style="252" customWidth="1"/>
    <col min="11523" max="11524" width="38.625" style="252" customWidth="1"/>
    <col min="11525" max="11525" width="11.25" style="252" customWidth="1"/>
    <col min="11526" max="11526" width="8.625" style="252" customWidth="1"/>
    <col min="11527" max="11776" width="9" style="252"/>
    <col min="11777" max="11777" width="8.625" style="252" customWidth="1"/>
    <col min="11778" max="11778" width="11.125" style="252" customWidth="1"/>
    <col min="11779" max="11780" width="38.625" style="252" customWidth="1"/>
    <col min="11781" max="11781" width="11.25" style="252" customWidth="1"/>
    <col min="11782" max="11782" width="8.625" style="252" customWidth="1"/>
    <col min="11783" max="12032" width="9" style="252"/>
    <col min="12033" max="12033" width="8.625" style="252" customWidth="1"/>
    <col min="12034" max="12034" width="11.125" style="252" customWidth="1"/>
    <col min="12035" max="12036" width="38.625" style="252" customWidth="1"/>
    <col min="12037" max="12037" width="11.25" style="252" customWidth="1"/>
    <col min="12038" max="12038" width="8.625" style="252" customWidth="1"/>
    <col min="12039" max="12288" width="9" style="252"/>
    <col min="12289" max="12289" width="8.625" style="252" customWidth="1"/>
    <col min="12290" max="12290" width="11.125" style="252" customWidth="1"/>
    <col min="12291" max="12292" width="38.625" style="252" customWidth="1"/>
    <col min="12293" max="12293" width="11.25" style="252" customWidth="1"/>
    <col min="12294" max="12294" width="8.625" style="252" customWidth="1"/>
    <col min="12295" max="12544" width="9" style="252"/>
    <col min="12545" max="12545" width="8.625" style="252" customWidth="1"/>
    <col min="12546" max="12546" width="11.125" style="252" customWidth="1"/>
    <col min="12547" max="12548" width="38.625" style="252" customWidth="1"/>
    <col min="12549" max="12549" width="11.25" style="252" customWidth="1"/>
    <col min="12550" max="12550" width="8.625" style="252" customWidth="1"/>
    <col min="12551" max="12800" width="9" style="252"/>
    <col min="12801" max="12801" width="8.625" style="252" customWidth="1"/>
    <col min="12802" max="12802" width="11.125" style="252" customWidth="1"/>
    <col min="12803" max="12804" width="38.625" style="252" customWidth="1"/>
    <col min="12805" max="12805" width="11.25" style="252" customWidth="1"/>
    <col min="12806" max="12806" width="8.625" style="252" customWidth="1"/>
    <col min="12807" max="13056" width="9" style="252"/>
    <col min="13057" max="13057" width="8.625" style="252" customWidth="1"/>
    <col min="13058" max="13058" width="11.125" style="252" customWidth="1"/>
    <col min="13059" max="13060" width="38.625" style="252" customWidth="1"/>
    <col min="13061" max="13061" width="11.25" style="252" customWidth="1"/>
    <col min="13062" max="13062" width="8.625" style="252" customWidth="1"/>
    <col min="13063" max="13312" width="9" style="252"/>
    <col min="13313" max="13313" width="8.625" style="252" customWidth="1"/>
    <col min="13314" max="13314" width="11.125" style="252" customWidth="1"/>
    <col min="13315" max="13316" width="38.625" style="252" customWidth="1"/>
    <col min="13317" max="13317" width="11.25" style="252" customWidth="1"/>
    <col min="13318" max="13318" width="8.625" style="252" customWidth="1"/>
    <col min="13319" max="13568" width="9" style="252"/>
    <col min="13569" max="13569" width="8.625" style="252" customWidth="1"/>
    <col min="13570" max="13570" width="11.125" style="252" customWidth="1"/>
    <col min="13571" max="13572" width="38.625" style="252" customWidth="1"/>
    <col min="13573" max="13573" width="11.25" style="252" customWidth="1"/>
    <col min="13574" max="13574" width="8.625" style="252" customWidth="1"/>
    <col min="13575" max="13824" width="9" style="252"/>
    <col min="13825" max="13825" width="8.625" style="252" customWidth="1"/>
    <col min="13826" max="13826" width="11.125" style="252" customWidth="1"/>
    <col min="13827" max="13828" width="38.625" style="252" customWidth="1"/>
    <col min="13829" max="13829" width="11.25" style="252" customWidth="1"/>
    <col min="13830" max="13830" width="8.625" style="252" customWidth="1"/>
    <col min="13831" max="14080" width="9" style="252"/>
    <col min="14081" max="14081" width="8.625" style="252" customWidth="1"/>
    <col min="14082" max="14082" width="11.125" style="252" customWidth="1"/>
    <col min="14083" max="14084" width="38.625" style="252" customWidth="1"/>
    <col min="14085" max="14085" width="11.25" style="252" customWidth="1"/>
    <col min="14086" max="14086" width="8.625" style="252" customWidth="1"/>
    <col min="14087" max="14336" width="9" style="252"/>
    <col min="14337" max="14337" width="8.625" style="252" customWidth="1"/>
    <col min="14338" max="14338" width="11.125" style="252" customWidth="1"/>
    <col min="14339" max="14340" width="38.625" style="252" customWidth="1"/>
    <col min="14341" max="14341" width="11.25" style="252" customWidth="1"/>
    <col min="14342" max="14342" width="8.625" style="252" customWidth="1"/>
    <col min="14343" max="14592" width="9" style="252"/>
    <col min="14593" max="14593" width="8.625" style="252" customWidth="1"/>
    <col min="14594" max="14594" width="11.125" style="252" customWidth="1"/>
    <col min="14595" max="14596" width="38.625" style="252" customWidth="1"/>
    <col min="14597" max="14597" width="11.25" style="252" customWidth="1"/>
    <col min="14598" max="14598" width="8.625" style="252" customWidth="1"/>
    <col min="14599" max="14848" width="9" style="252"/>
    <col min="14849" max="14849" width="8.625" style="252" customWidth="1"/>
    <col min="14850" max="14850" width="11.125" style="252" customWidth="1"/>
    <col min="14851" max="14852" width="38.625" style="252" customWidth="1"/>
    <col min="14853" max="14853" width="11.25" style="252" customWidth="1"/>
    <col min="14854" max="14854" width="8.625" style="252" customWidth="1"/>
    <col min="14855" max="15104" width="9" style="252"/>
    <col min="15105" max="15105" width="8.625" style="252" customWidth="1"/>
    <col min="15106" max="15106" width="11.125" style="252" customWidth="1"/>
    <col min="15107" max="15108" width="38.625" style="252" customWidth="1"/>
    <col min="15109" max="15109" width="11.25" style="252" customWidth="1"/>
    <col min="15110" max="15110" width="8.625" style="252" customWidth="1"/>
    <col min="15111" max="15360" width="9" style="252"/>
    <col min="15361" max="15361" width="8.625" style="252" customWidth="1"/>
    <col min="15362" max="15362" width="11.125" style="252" customWidth="1"/>
    <col min="15363" max="15364" width="38.625" style="252" customWidth="1"/>
    <col min="15365" max="15365" width="11.25" style="252" customWidth="1"/>
    <col min="15366" max="15366" width="8.625" style="252" customWidth="1"/>
    <col min="15367" max="15616" width="9" style="252"/>
    <col min="15617" max="15617" width="8.625" style="252" customWidth="1"/>
    <col min="15618" max="15618" width="11.125" style="252" customWidth="1"/>
    <col min="15619" max="15620" width="38.625" style="252" customWidth="1"/>
    <col min="15621" max="15621" width="11.25" style="252" customWidth="1"/>
    <col min="15622" max="15622" width="8.625" style="252" customWidth="1"/>
    <col min="15623" max="15872" width="9" style="252"/>
    <col min="15873" max="15873" width="8.625" style="252" customWidth="1"/>
    <col min="15874" max="15874" width="11.125" style="252" customWidth="1"/>
    <col min="15875" max="15876" width="38.625" style="252" customWidth="1"/>
    <col min="15877" max="15877" width="11.25" style="252" customWidth="1"/>
    <col min="15878" max="15878" width="8.625" style="252" customWidth="1"/>
    <col min="15879" max="16128" width="9" style="252"/>
    <col min="16129" max="16129" width="8.625" style="252" customWidth="1"/>
    <col min="16130" max="16130" width="11.125" style="252" customWidth="1"/>
    <col min="16131" max="16132" width="38.625" style="252" customWidth="1"/>
    <col min="16133" max="16133" width="11.25" style="252" customWidth="1"/>
    <col min="16134" max="16134" width="8.625" style="252" customWidth="1"/>
    <col min="16135" max="16384" width="9" style="252"/>
  </cols>
  <sheetData>
    <row r="1" spans="1:12" ht="43.5" customHeight="1">
      <c r="A1" s="249"/>
      <c r="B1" s="485" t="s">
        <v>151</v>
      </c>
      <c r="C1" s="485"/>
      <c r="D1" s="485"/>
      <c r="E1" s="485"/>
      <c r="F1" s="250"/>
      <c r="G1" s="251"/>
      <c r="H1" s="251"/>
      <c r="I1" s="251"/>
      <c r="J1" s="251"/>
      <c r="L1" s="252" t="s">
        <v>152</v>
      </c>
    </row>
    <row r="2" spans="1:12" ht="36.75" customHeight="1">
      <c r="A2" s="464" t="s">
        <v>153</v>
      </c>
      <c r="B2" s="486" t="str">
        <f>Basic!B3</f>
        <v>BESS installation (100kW/100kWh) at Badarpur &amp; Khlerihat Ss of NERTS.</v>
      </c>
      <c r="C2" s="487"/>
      <c r="D2" s="487"/>
      <c r="E2" s="488"/>
      <c r="F2" s="478" t="str">
        <f>B2</f>
        <v>BESS installation (100kW/100kWh) at Badarpur &amp; Khlerihat Ss of NERTS.</v>
      </c>
      <c r="G2" s="251"/>
      <c r="H2" s="251"/>
      <c r="I2" s="251"/>
      <c r="J2" s="251"/>
    </row>
    <row r="3" spans="1:12" s="256" customFormat="1" ht="18" customHeight="1">
      <c r="A3" s="464"/>
      <c r="B3" s="253">
        <v>1</v>
      </c>
      <c r="C3" s="489" t="s">
        <v>154</v>
      </c>
      <c r="D3" s="489"/>
      <c r="E3" s="489"/>
      <c r="F3" s="478"/>
      <c r="G3" s="254"/>
      <c r="H3" s="254"/>
      <c r="I3" s="255"/>
      <c r="J3" s="255"/>
    </row>
    <row r="4" spans="1:12" s="256" customFormat="1" ht="31.5" customHeight="1">
      <c r="A4" s="464"/>
      <c r="B4" s="257">
        <v>2</v>
      </c>
      <c r="C4" s="490" t="s">
        <v>155</v>
      </c>
      <c r="D4" s="490"/>
      <c r="E4" s="490"/>
      <c r="F4" s="478"/>
      <c r="G4" s="255"/>
      <c r="H4" s="255"/>
      <c r="I4" s="255"/>
      <c r="J4" s="255"/>
    </row>
    <row r="5" spans="1:12" s="256" customFormat="1" ht="31.5" customHeight="1">
      <c r="A5" s="464"/>
      <c r="B5" s="257">
        <v>3</v>
      </c>
      <c r="C5" s="490" t="s">
        <v>156</v>
      </c>
      <c r="D5" s="490"/>
      <c r="E5" s="490"/>
      <c r="F5" s="478"/>
      <c r="G5" s="255"/>
      <c r="H5" s="255"/>
      <c r="I5" s="255"/>
      <c r="J5" s="255"/>
    </row>
    <row r="6" spans="1:12" s="256" customFormat="1" ht="31.5" customHeight="1">
      <c r="A6" s="464"/>
      <c r="B6" s="253">
        <v>4</v>
      </c>
      <c r="C6" s="491" t="s">
        <v>157</v>
      </c>
      <c r="D6" s="491"/>
      <c r="E6" s="492"/>
      <c r="F6" s="478"/>
      <c r="G6" s="255"/>
      <c r="H6" s="255"/>
      <c r="I6" s="255"/>
      <c r="J6" s="255"/>
    </row>
    <row r="7" spans="1:12" s="256" customFormat="1" ht="31.5" customHeight="1">
      <c r="A7" s="464"/>
      <c r="B7" s="257">
        <v>5</v>
      </c>
      <c r="C7" s="490" t="s">
        <v>158</v>
      </c>
      <c r="D7" s="490"/>
      <c r="E7" s="490"/>
      <c r="F7" s="478"/>
      <c r="G7" s="255"/>
      <c r="H7" s="255"/>
      <c r="I7" s="255"/>
      <c r="J7" s="255"/>
    </row>
    <row r="8" spans="1:12" s="256" customFormat="1" ht="31.5" customHeight="1">
      <c r="A8" s="464"/>
      <c r="B8" s="257">
        <v>6</v>
      </c>
      <c r="C8" s="475" t="s">
        <v>159</v>
      </c>
      <c r="D8" s="475"/>
      <c r="E8" s="475"/>
      <c r="F8" s="478"/>
      <c r="G8" s="255"/>
      <c r="H8" s="255"/>
      <c r="I8" s="255"/>
      <c r="J8" s="255"/>
    </row>
    <row r="9" spans="1:12" s="256" customFormat="1" ht="31.5" customHeight="1">
      <c r="A9" s="464"/>
      <c r="B9" s="253">
        <v>7</v>
      </c>
      <c r="C9" s="475" t="s">
        <v>160</v>
      </c>
      <c r="D9" s="475"/>
      <c r="E9" s="475"/>
      <c r="F9" s="478"/>
      <c r="G9" s="255"/>
      <c r="H9" s="255"/>
      <c r="I9" s="255"/>
      <c r="J9" s="255"/>
    </row>
    <row r="10" spans="1:12" s="256" customFormat="1" ht="31.5" customHeight="1">
      <c r="A10" s="464"/>
      <c r="B10" s="257">
        <v>8</v>
      </c>
      <c r="C10" s="475" t="s">
        <v>161</v>
      </c>
      <c r="D10" s="475"/>
      <c r="E10" s="475"/>
      <c r="F10" s="478"/>
      <c r="G10" s="255"/>
      <c r="H10" s="255"/>
      <c r="I10" s="255"/>
      <c r="J10" s="255"/>
    </row>
    <row r="11" spans="1:12" s="256" customFormat="1" ht="31.5" customHeight="1">
      <c r="A11" s="464"/>
      <c r="B11" s="257">
        <v>9</v>
      </c>
      <c r="C11" s="475" t="s">
        <v>162</v>
      </c>
      <c r="D11" s="475"/>
      <c r="E11" s="475"/>
      <c r="F11" s="478"/>
      <c r="G11" s="255"/>
      <c r="H11" s="255"/>
      <c r="I11" s="255"/>
      <c r="J11" s="255"/>
    </row>
    <row r="12" spans="1:12" s="256" customFormat="1" ht="31.5" customHeight="1">
      <c r="A12" s="464"/>
      <c r="B12" s="253">
        <v>10</v>
      </c>
      <c r="C12" s="475" t="s">
        <v>163</v>
      </c>
      <c r="D12" s="475"/>
      <c r="E12" s="475"/>
      <c r="F12" s="478"/>
      <c r="G12" s="255"/>
      <c r="H12" s="255"/>
      <c r="I12" s="255"/>
      <c r="J12" s="255"/>
    </row>
    <row r="13" spans="1:12" s="256" customFormat="1" ht="31.5" customHeight="1">
      <c r="A13" s="464"/>
      <c r="B13" s="257">
        <v>11</v>
      </c>
      <c r="C13" s="475" t="s">
        <v>164</v>
      </c>
      <c r="D13" s="475"/>
      <c r="E13" s="475"/>
      <c r="F13" s="478"/>
      <c r="G13" s="255"/>
      <c r="H13" s="255"/>
      <c r="I13" s="255"/>
      <c r="J13" s="255"/>
    </row>
    <row r="14" spans="1:12" s="256" customFormat="1" ht="31.5" customHeight="1">
      <c r="A14" s="464"/>
      <c r="B14" s="257">
        <v>12</v>
      </c>
      <c r="C14" s="475" t="s">
        <v>165</v>
      </c>
      <c r="D14" s="475"/>
      <c r="E14" s="475"/>
      <c r="F14" s="478"/>
      <c r="G14" s="255"/>
      <c r="H14" s="255"/>
      <c r="I14" s="255"/>
      <c r="J14" s="255"/>
    </row>
    <row r="15" spans="1:12" s="256" customFormat="1" ht="31.5" customHeight="1">
      <c r="A15" s="464"/>
      <c r="B15" s="258"/>
      <c r="C15" s="476"/>
      <c r="D15" s="476"/>
      <c r="E15" s="477"/>
      <c r="F15" s="478"/>
      <c r="G15" s="255"/>
      <c r="H15" s="255"/>
      <c r="I15" s="255"/>
      <c r="J15" s="255"/>
    </row>
    <row r="16" spans="1:12" s="256" customFormat="1" ht="41.25" customHeight="1">
      <c r="A16" s="464"/>
      <c r="B16" s="259" t="s">
        <v>107</v>
      </c>
      <c r="C16" s="493" t="s">
        <v>166</v>
      </c>
      <c r="D16" s="493"/>
      <c r="E16" s="494"/>
      <c r="F16" s="478"/>
      <c r="G16" s="255"/>
      <c r="H16" s="255"/>
      <c r="I16" s="255"/>
      <c r="J16" s="255"/>
    </row>
    <row r="17" spans="1:10" ht="24" customHeight="1">
      <c r="A17" s="479"/>
      <c r="B17" s="482" t="s">
        <v>167</v>
      </c>
      <c r="C17" s="483"/>
      <c r="D17" s="483"/>
      <c r="E17" s="484"/>
      <c r="F17" s="464"/>
    </row>
    <row r="18" spans="1:10" ht="15.95" customHeight="1">
      <c r="A18" s="480"/>
      <c r="B18" s="466" t="s">
        <v>168</v>
      </c>
      <c r="C18" s="467"/>
      <c r="D18" s="467"/>
      <c r="E18" s="468"/>
      <c r="F18" s="464"/>
      <c r="G18" s="251"/>
      <c r="H18" s="251"/>
      <c r="I18" s="251"/>
      <c r="J18" s="251"/>
    </row>
    <row r="19" spans="1:10" ht="24" customHeight="1">
      <c r="A19" s="480"/>
      <c r="B19" s="469" t="s">
        <v>169</v>
      </c>
      <c r="C19" s="470"/>
      <c r="D19" s="470"/>
      <c r="E19" s="471"/>
      <c r="F19" s="464"/>
      <c r="G19" s="260"/>
      <c r="H19" s="260"/>
      <c r="I19" s="260"/>
      <c r="J19" s="260"/>
    </row>
    <row r="20" spans="1:10" ht="21.75" customHeight="1">
      <c r="A20" s="481"/>
      <c r="B20" s="472" t="s">
        <v>170</v>
      </c>
      <c r="C20" s="473"/>
      <c r="D20" s="473"/>
      <c r="E20" s="474"/>
      <c r="F20" s="465"/>
      <c r="G20" s="260"/>
      <c r="H20" s="260"/>
      <c r="I20" s="260"/>
      <c r="J20" s="260"/>
    </row>
    <row r="21" spans="1:10" ht="15.75">
      <c r="A21" s="251"/>
      <c r="B21" s="251"/>
      <c r="C21" s="251"/>
      <c r="D21" s="251"/>
      <c r="E21" s="251"/>
      <c r="F21" s="251"/>
      <c r="G21" s="251"/>
      <c r="H21" s="251"/>
      <c r="I21" s="251"/>
      <c r="J21" s="251"/>
    </row>
    <row r="22" spans="1:10" ht="15.75">
      <c r="A22" s="251"/>
      <c r="B22" s="251"/>
      <c r="C22" s="251"/>
      <c r="D22" s="251"/>
      <c r="E22" s="251"/>
      <c r="F22" s="251"/>
      <c r="G22" s="251"/>
      <c r="H22" s="251"/>
      <c r="I22" s="251"/>
      <c r="J22" s="251"/>
    </row>
  </sheetData>
  <mergeCells count="24">
    <mergeCell ref="A17:A20"/>
    <mergeCell ref="B17:E17"/>
    <mergeCell ref="B1:E1"/>
    <mergeCell ref="A2:A16"/>
    <mergeCell ref="B2:E2"/>
    <mergeCell ref="C3:E3"/>
    <mergeCell ref="C4:E4"/>
    <mergeCell ref="C5:E5"/>
    <mergeCell ref="C6:E6"/>
    <mergeCell ref="C16:E16"/>
    <mergeCell ref="C7:E7"/>
    <mergeCell ref="C8:E8"/>
    <mergeCell ref="C9:E9"/>
    <mergeCell ref="C10:E10"/>
    <mergeCell ref="C11:E11"/>
    <mergeCell ref="C12:E12"/>
    <mergeCell ref="F17:F20"/>
    <mergeCell ref="B18:E18"/>
    <mergeCell ref="B19:E19"/>
    <mergeCell ref="B20:E20"/>
    <mergeCell ref="C14:E14"/>
    <mergeCell ref="C15:E15"/>
    <mergeCell ref="F2:F16"/>
    <mergeCell ref="C13:E13"/>
  </mergeCells>
  <printOptions horizontalCentered="1"/>
  <pageMargins left="1.2" right="0.70472000000000001" top="1" bottom="0.7" header="0.35433070866141703" footer="0.511811023622047"/>
  <pageSetup paperSize="9" scale="89" orientation="landscape" r:id="rId1"/>
  <headerFooter alignWithMargins="0">
    <oddFooter>&amp;L&amp;A&amp;C&amp;F&amp;R&amp;P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K98"/>
  <sheetViews>
    <sheetView view="pageBreakPreview" zoomScale="130" zoomScaleNormal="100" zoomScaleSheetLayoutView="130" workbookViewId="0">
      <selection activeCell="C5" sqref="C5"/>
    </sheetView>
  </sheetViews>
  <sheetFormatPr defaultRowHeight="13.5"/>
  <cols>
    <col min="1" max="1" width="6.25" style="264" customWidth="1"/>
    <col min="2" max="2" width="5.75" style="264" customWidth="1"/>
    <col min="3" max="3" width="67.375" style="264" customWidth="1"/>
    <col min="4" max="4" width="66.125" style="264" customWidth="1"/>
    <col min="5" max="256" width="9" style="263"/>
    <col min="257" max="257" width="6.25" style="263" customWidth="1"/>
    <col min="258" max="258" width="4.25" style="263" customWidth="1"/>
    <col min="259" max="259" width="67.375" style="263" customWidth="1"/>
    <col min="260" max="260" width="66.125" style="263" customWidth="1"/>
    <col min="261" max="512" width="9" style="263"/>
    <col min="513" max="513" width="6.25" style="263" customWidth="1"/>
    <col min="514" max="514" width="4.25" style="263" customWidth="1"/>
    <col min="515" max="515" width="67.375" style="263" customWidth="1"/>
    <col min="516" max="516" width="66.125" style="263" customWidth="1"/>
    <col min="517" max="768" width="9" style="263"/>
    <col min="769" max="769" width="6.25" style="263" customWidth="1"/>
    <col min="770" max="770" width="4.25" style="263" customWidth="1"/>
    <col min="771" max="771" width="67.375" style="263" customWidth="1"/>
    <col min="772" max="772" width="66.125" style="263" customWidth="1"/>
    <col min="773" max="1024" width="9" style="263"/>
    <col min="1025" max="1025" width="6.25" style="263" customWidth="1"/>
    <col min="1026" max="1026" width="4.25" style="263" customWidth="1"/>
    <col min="1027" max="1027" width="67.375" style="263" customWidth="1"/>
    <col min="1028" max="1028" width="66.125" style="263" customWidth="1"/>
    <col min="1029" max="1280" width="9" style="263"/>
    <col min="1281" max="1281" width="6.25" style="263" customWidth="1"/>
    <col min="1282" max="1282" width="4.25" style="263" customWidth="1"/>
    <col min="1283" max="1283" width="67.375" style="263" customWidth="1"/>
    <col min="1284" max="1284" width="66.125" style="263" customWidth="1"/>
    <col min="1285" max="1536" width="9" style="263"/>
    <col min="1537" max="1537" width="6.25" style="263" customWidth="1"/>
    <col min="1538" max="1538" width="4.25" style="263" customWidth="1"/>
    <col min="1539" max="1539" width="67.375" style="263" customWidth="1"/>
    <col min="1540" max="1540" width="66.125" style="263" customWidth="1"/>
    <col min="1541" max="1792" width="9" style="263"/>
    <col min="1793" max="1793" width="6.25" style="263" customWidth="1"/>
    <col min="1794" max="1794" width="4.25" style="263" customWidth="1"/>
    <col min="1795" max="1795" width="67.375" style="263" customWidth="1"/>
    <col min="1796" max="1796" width="66.125" style="263" customWidth="1"/>
    <col min="1797" max="2048" width="9" style="263"/>
    <col min="2049" max="2049" width="6.25" style="263" customWidth="1"/>
    <col min="2050" max="2050" width="4.25" style="263" customWidth="1"/>
    <col min="2051" max="2051" width="67.375" style="263" customWidth="1"/>
    <col min="2052" max="2052" width="66.125" style="263" customWidth="1"/>
    <col min="2053" max="2304" width="9" style="263"/>
    <col min="2305" max="2305" width="6.25" style="263" customWidth="1"/>
    <col min="2306" max="2306" width="4.25" style="263" customWidth="1"/>
    <col min="2307" max="2307" width="67.375" style="263" customWidth="1"/>
    <col min="2308" max="2308" width="66.125" style="263" customWidth="1"/>
    <col min="2309" max="2560" width="9" style="263"/>
    <col min="2561" max="2561" width="6.25" style="263" customWidth="1"/>
    <col min="2562" max="2562" width="4.25" style="263" customWidth="1"/>
    <col min="2563" max="2563" width="67.375" style="263" customWidth="1"/>
    <col min="2564" max="2564" width="66.125" style="263" customWidth="1"/>
    <col min="2565" max="2816" width="9" style="263"/>
    <col min="2817" max="2817" width="6.25" style="263" customWidth="1"/>
    <col min="2818" max="2818" width="4.25" style="263" customWidth="1"/>
    <col min="2819" max="2819" width="67.375" style="263" customWidth="1"/>
    <col min="2820" max="2820" width="66.125" style="263" customWidth="1"/>
    <col min="2821" max="3072" width="9" style="263"/>
    <col min="3073" max="3073" width="6.25" style="263" customWidth="1"/>
    <col min="3074" max="3074" width="4.25" style="263" customWidth="1"/>
    <col min="3075" max="3075" width="67.375" style="263" customWidth="1"/>
    <col min="3076" max="3076" width="66.125" style="263" customWidth="1"/>
    <col min="3077" max="3328" width="9" style="263"/>
    <col min="3329" max="3329" width="6.25" style="263" customWidth="1"/>
    <col min="3330" max="3330" width="4.25" style="263" customWidth="1"/>
    <col min="3331" max="3331" width="67.375" style="263" customWidth="1"/>
    <col min="3332" max="3332" width="66.125" style="263" customWidth="1"/>
    <col min="3333" max="3584" width="9" style="263"/>
    <col min="3585" max="3585" width="6.25" style="263" customWidth="1"/>
    <col min="3586" max="3586" width="4.25" style="263" customWidth="1"/>
    <col min="3587" max="3587" width="67.375" style="263" customWidth="1"/>
    <col min="3588" max="3588" width="66.125" style="263" customWidth="1"/>
    <col min="3589" max="3840" width="9" style="263"/>
    <col min="3841" max="3841" width="6.25" style="263" customWidth="1"/>
    <col min="3842" max="3842" width="4.25" style="263" customWidth="1"/>
    <col min="3843" max="3843" width="67.375" style="263" customWidth="1"/>
    <col min="3844" max="3844" width="66.125" style="263" customWidth="1"/>
    <col min="3845" max="4096" width="9" style="263"/>
    <col min="4097" max="4097" width="6.25" style="263" customWidth="1"/>
    <col min="4098" max="4098" width="4.25" style="263" customWidth="1"/>
    <col min="4099" max="4099" width="67.375" style="263" customWidth="1"/>
    <col min="4100" max="4100" width="66.125" style="263" customWidth="1"/>
    <col min="4101" max="4352" width="9" style="263"/>
    <col min="4353" max="4353" width="6.25" style="263" customWidth="1"/>
    <col min="4354" max="4354" width="4.25" style="263" customWidth="1"/>
    <col min="4355" max="4355" width="67.375" style="263" customWidth="1"/>
    <col min="4356" max="4356" width="66.125" style="263" customWidth="1"/>
    <col min="4357" max="4608" width="9" style="263"/>
    <col min="4609" max="4609" width="6.25" style="263" customWidth="1"/>
    <col min="4610" max="4610" width="4.25" style="263" customWidth="1"/>
    <col min="4611" max="4611" width="67.375" style="263" customWidth="1"/>
    <col min="4612" max="4612" width="66.125" style="263" customWidth="1"/>
    <col min="4613" max="4864" width="9" style="263"/>
    <col min="4865" max="4865" width="6.25" style="263" customWidth="1"/>
    <col min="4866" max="4866" width="4.25" style="263" customWidth="1"/>
    <col min="4867" max="4867" width="67.375" style="263" customWidth="1"/>
    <col min="4868" max="4868" width="66.125" style="263" customWidth="1"/>
    <col min="4869" max="5120" width="9" style="263"/>
    <col min="5121" max="5121" width="6.25" style="263" customWidth="1"/>
    <col min="5122" max="5122" width="4.25" style="263" customWidth="1"/>
    <col min="5123" max="5123" width="67.375" style="263" customWidth="1"/>
    <col min="5124" max="5124" width="66.125" style="263" customWidth="1"/>
    <col min="5125" max="5376" width="9" style="263"/>
    <col min="5377" max="5377" width="6.25" style="263" customWidth="1"/>
    <col min="5378" max="5378" width="4.25" style="263" customWidth="1"/>
    <col min="5379" max="5379" width="67.375" style="263" customWidth="1"/>
    <col min="5380" max="5380" width="66.125" style="263" customWidth="1"/>
    <col min="5381" max="5632" width="9" style="263"/>
    <col min="5633" max="5633" width="6.25" style="263" customWidth="1"/>
    <col min="5634" max="5634" width="4.25" style="263" customWidth="1"/>
    <col min="5635" max="5635" width="67.375" style="263" customWidth="1"/>
    <col min="5636" max="5636" width="66.125" style="263" customWidth="1"/>
    <col min="5637" max="5888" width="9" style="263"/>
    <col min="5889" max="5889" width="6.25" style="263" customWidth="1"/>
    <col min="5890" max="5890" width="4.25" style="263" customWidth="1"/>
    <col min="5891" max="5891" width="67.375" style="263" customWidth="1"/>
    <col min="5892" max="5892" width="66.125" style="263" customWidth="1"/>
    <col min="5893" max="6144" width="9" style="263"/>
    <col min="6145" max="6145" width="6.25" style="263" customWidth="1"/>
    <col min="6146" max="6146" width="4.25" style="263" customWidth="1"/>
    <col min="6147" max="6147" width="67.375" style="263" customWidth="1"/>
    <col min="6148" max="6148" width="66.125" style="263" customWidth="1"/>
    <col min="6149" max="6400" width="9" style="263"/>
    <col min="6401" max="6401" width="6.25" style="263" customWidth="1"/>
    <col min="6402" max="6402" width="4.25" style="263" customWidth="1"/>
    <col min="6403" max="6403" width="67.375" style="263" customWidth="1"/>
    <col min="6404" max="6404" width="66.125" style="263" customWidth="1"/>
    <col min="6405" max="6656" width="9" style="263"/>
    <col min="6657" max="6657" width="6.25" style="263" customWidth="1"/>
    <col min="6658" max="6658" width="4.25" style="263" customWidth="1"/>
    <col min="6659" max="6659" width="67.375" style="263" customWidth="1"/>
    <col min="6660" max="6660" width="66.125" style="263" customWidth="1"/>
    <col min="6661" max="6912" width="9" style="263"/>
    <col min="6913" max="6913" width="6.25" style="263" customWidth="1"/>
    <col min="6914" max="6914" width="4.25" style="263" customWidth="1"/>
    <col min="6915" max="6915" width="67.375" style="263" customWidth="1"/>
    <col min="6916" max="6916" width="66.125" style="263" customWidth="1"/>
    <col min="6917" max="7168" width="9" style="263"/>
    <col min="7169" max="7169" width="6.25" style="263" customWidth="1"/>
    <col min="7170" max="7170" width="4.25" style="263" customWidth="1"/>
    <col min="7171" max="7171" width="67.375" style="263" customWidth="1"/>
    <col min="7172" max="7172" width="66.125" style="263" customWidth="1"/>
    <col min="7173" max="7424" width="9" style="263"/>
    <col min="7425" max="7425" width="6.25" style="263" customWidth="1"/>
    <col min="7426" max="7426" width="4.25" style="263" customWidth="1"/>
    <col min="7427" max="7427" width="67.375" style="263" customWidth="1"/>
    <col min="7428" max="7428" width="66.125" style="263" customWidth="1"/>
    <col min="7429" max="7680" width="9" style="263"/>
    <col min="7681" max="7681" width="6.25" style="263" customWidth="1"/>
    <col min="7682" max="7682" width="4.25" style="263" customWidth="1"/>
    <col min="7683" max="7683" width="67.375" style="263" customWidth="1"/>
    <col min="7684" max="7684" width="66.125" style="263" customWidth="1"/>
    <col min="7685" max="7936" width="9" style="263"/>
    <col min="7937" max="7937" width="6.25" style="263" customWidth="1"/>
    <col min="7938" max="7938" width="4.25" style="263" customWidth="1"/>
    <col min="7939" max="7939" width="67.375" style="263" customWidth="1"/>
    <col min="7940" max="7940" width="66.125" style="263" customWidth="1"/>
    <col min="7941" max="8192" width="9" style="263"/>
    <col min="8193" max="8193" width="6.25" style="263" customWidth="1"/>
    <col min="8194" max="8194" width="4.25" style="263" customWidth="1"/>
    <col min="8195" max="8195" width="67.375" style="263" customWidth="1"/>
    <col min="8196" max="8196" width="66.125" style="263" customWidth="1"/>
    <col min="8197" max="8448" width="9" style="263"/>
    <col min="8449" max="8449" width="6.25" style="263" customWidth="1"/>
    <col min="8450" max="8450" width="4.25" style="263" customWidth="1"/>
    <col min="8451" max="8451" width="67.375" style="263" customWidth="1"/>
    <col min="8452" max="8452" width="66.125" style="263" customWidth="1"/>
    <col min="8453" max="8704" width="9" style="263"/>
    <col min="8705" max="8705" width="6.25" style="263" customWidth="1"/>
    <col min="8706" max="8706" width="4.25" style="263" customWidth="1"/>
    <col min="8707" max="8707" width="67.375" style="263" customWidth="1"/>
    <col min="8708" max="8708" width="66.125" style="263" customWidth="1"/>
    <col min="8709" max="8960" width="9" style="263"/>
    <col min="8961" max="8961" width="6.25" style="263" customWidth="1"/>
    <col min="8962" max="8962" width="4.25" style="263" customWidth="1"/>
    <col min="8963" max="8963" width="67.375" style="263" customWidth="1"/>
    <col min="8964" max="8964" width="66.125" style="263" customWidth="1"/>
    <col min="8965" max="9216" width="9" style="263"/>
    <col min="9217" max="9217" width="6.25" style="263" customWidth="1"/>
    <col min="9218" max="9218" width="4.25" style="263" customWidth="1"/>
    <col min="9219" max="9219" width="67.375" style="263" customWidth="1"/>
    <col min="9220" max="9220" width="66.125" style="263" customWidth="1"/>
    <col min="9221" max="9472" width="9" style="263"/>
    <col min="9473" max="9473" width="6.25" style="263" customWidth="1"/>
    <col min="9474" max="9474" width="4.25" style="263" customWidth="1"/>
    <col min="9475" max="9475" width="67.375" style="263" customWidth="1"/>
    <col min="9476" max="9476" width="66.125" style="263" customWidth="1"/>
    <col min="9477" max="9728" width="9" style="263"/>
    <col min="9729" max="9729" width="6.25" style="263" customWidth="1"/>
    <col min="9730" max="9730" width="4.25" style="263" customWidth="1"/>
    <col min="9731" max="9731" width="67.375" style="263" customWidth="1"/>
    <col min="9732" max="9732" width="66.125" style="263" customWidth="1"/>
    <col min="9733" max="9984" width="9" style="263"/>
    <col min="9985" max="9985" width="6.25" style="263" customWidth="1"/>
    <col min="9986" max="9986" width="4.25" style="263" customWidth="1"/>
    <col min="9987" max="9987" width="67.375" style="263" customWidth="1"/>
    <col min="9988" max="9988" width="66.125" style="263" customWidth="1"/>
    <col min="9989" max="10240" width="9" style="263"/>
    <col min="10241" max="10241" width="6.25" style="263" customWidth="1"/>
    <col min="10242" max="10242" width="4.25" style="263" customWidth="1"/>
    <col min="10243" max="10243" width="67.375" style="263" customWidth="1"/>
    <col min="10244" max="10244" width="66.125" style="263" customWidth="1"/>
    <col min="10245" max="10496" width="9" style="263"/>
    <col min="10497" max="10497" width="6.25" style="263" customWidth="1"/>
    <col min="10498" max="10498" width="4.25" style="263" customWidth="1"/>
    <col min="10499" max="10499" width="67.375" style="263" customWidth="1"/>
    <col min="10500" max="10500" width="66.125" style="263" customWidth="1"/>
    <col min="10501" max="10752" width="9" style="263"/>
    <col min="10753" max="10753" width="6.25" style="263" customWidth="1"/>
    <col min="10754" max="10754" width="4.25" style="263" customWidth="1"/>
    <col min="10755" max="10755" width="67.375" style="263" customWidth="1"/>
    <col min="10756" max="10756" width="66.125" style="263" customWidth="1"/>
    <col min="10757" max="11008" width="9" style="263"/>
    <col min="11009" max="11009" width="6.25" style="263" customWidth="1"/>
    <col min="11010" max="11010" width="4.25" style="263" customWidth="1"/>
    <col min="11011" max="11011" width="67.375" style="263" customWidth="1"/>
    <col min="11012" max="11012" width="66.125" style="263" customWidth="1"/>
    <col min="11013" max="11264" width="9" style="263"/>
    <col min="11265" max="11265" width="6.25" style="263" customWidth="1"/>
    <col min="11266" max="11266" width="4.25" style="263" customWidth="1"/>
    <col min="11267" max="11267" width="67.375" style="263" customWidth="1"/>
    <col min="11268" max="11268" width="66.125" style="263" customWidth="1"/>
    <col min="11269" max="11520" width="9" style="263"/>
    <col min="11521" max="11521" width="6.25" style="263" customWidth="1"/>
    <col min="11522" max="11522" width="4.25" style="263" customWidth="1"/>
    <col min="11523" max="11523" width="67.375" style="263" customWidth="1"/>
    <col min="11524" max="11524" width="66.125" style="263" customWidth="1"/>
    <col min="11525" max="11776" width="9" style="263"/>
    <col min="11777" max="11777" width="6.25" style="263" customWidth="1"/>
    <col min="11778" max="11778" width="4.25" style="263" customWidth="1"/>
    <col min="11779" max="11779" width="67.375" style="263" customWidth="1"/>
    <col min="11780" max="11780" width="66.125" style="263" customWidth="1"/>
    <col min="11781" max="12032" width="9" style="263"/>
    <col min="12033" max="12033" width="6.25" style="263" customWidth="1"/>
    <col min="12034" max="12034" width="4.25" style="263" customWidth="1"/>
    <col min="12035" max="12035" width="67.375" style="263" customWidth="1"/>
    <col min="12036" max="12036" width="66.125" style="263" customWidth="1"/>
    <col min="12037" max="12288" width="9" style="263"/>
    <col min="12289" max="12289" width="6.25" style="263" customWidth="1"/>
    <col min="12290" max="12290" width="4.25" style="263" customWidth="1"/>
    <col min="12291" max="12291" width="67.375" style="263" customWidth="1"/>
    <col min="12292" max="12292" width="66.125" style="263" customWidth="1"/>
    <col min="12293" max="12544" width="9" style="263"/>
    <col min="12545" max="12545" width="6.25" style="263" customWidth="1"/>
    <col min="12546" max="12546" width="4.25" style="263" customWidth="1"/>
    <col min="12547" max="12547" width="67.375" style="263" customWidth="1"/>
    <col min="12548" max="12548" width="66.125" style="263" customWidth="1"/>
    <col min="12549" max="12800" width="9" style="263"/>
    <col min="12801" max="12801" width="6.25" style="263" customWidth="1"/>
    <col min="12802" max="12802" width="4.25" style="263" customWidth="1"/>
    <col min="12803" max="12803" width="67.375" style="263" customWidth="1"/>
    <col min="12804" max="12804" width="66.125" style="263" customWidth="1"/>
    <col min="12805" max="13056" width="9" style="263"/>
    <col min="13057" max="13057" width="6.25" style="263" customWidth="1"/>
    <col min="13058" max="13058" width="4.25" style="263" customWidth="1"/>
    <col min="13059" max="13059" width="67.375" style="263" customWidth="1"/>
    <col min="13060" max="13060" width="66.125" style="263" customWidth="1"/>
    <col min="13061" max="13312" width="9" style="263"/>
    <col min="13313" max="13313" width="6.25" style="263" customWidth="1"/>
    <col min="13314" max="13314" width="4.25" style="263" customWidth="1"/>
    <col min="13315" max="13315" width="67.375" style="263" customWidth="1"/>
    <col min="13316" max="13316" width="66.125" style="263" customWidth="1"/>
    <col min="13317" max="13568" width="9" style="263"/>
    <col min="13569" max="13569" width="6.25" style="263" customWidth="1"/>
    <col min="13570" max="13570" width="4.25" style="263" customWidth="1"/>
    <col min="13571" max="13571" width="67.375" style="263" customWidth="1"/>
    <col min="13572" max="13572" width="66.125" style="263" customWidth="1"/>
    <col min="13573" max="13824" width="9" style="263"/>
    <col min="13825" max="13825" width="6.25" style="263" customWidth="1"/>
    <col min="13826" max="13826" width="4.25" style="263" customWidth="1"/>
    <col min="13827" max="13827" width="67.375" style="263" customWidth="1"/>
    <col min="13828" max="13828" width="66.125" style="263" customWidth="1"/>
    <col min="13829" max="14080" width="9" style="263"/>
    <col min="14081" max="14081" width="6.25" style="263" customWidth="1"/>
    <col min="14082" max="14082" width="4.25" style="263" customWidth="1"/>
    <col min="14083" max="14083" width="67.375" style="263" customWidth="1"/>
    <col min="14084" max="14084" width="66.125" style="263" customWidth="1"/>
    <col min="14085" max="14336" width="9" style="263"/>
    <col min="14337" max="14337" width="6.25" style="263" customWidth="1"/>
    <col min="14338" max="14338" width="4.25" style="263" customWidth="1"/>
    <col min="14339" max="14339" width="67.375" style="263" customWidth="1"/>
    <col min="14340" max="14340" width="66.125" style="263" customWidth="1"/>
    <col min="14341" max="14592" width="9" style="263"/>
    <col min="14593" max="14593" width="6.25" style="263" customWidth="1"/>
    <col min="14594" max="14594" width="4.25" style="263" customWidth="1"/>
    <col min="14595" max="14595" width="67.375" style="263" customWidth="1"/>
    <col min="14596" max="14596" width="66.125" style="263" customWidth="1"/>
    <col min="14597" max="14848" width="9" style="263"/>
    <col min="14849" max="14849" width="6.25" style="263" customWidth="1"/>
    <col min="14850" max="14850" width="4.25" style="263" customWidth="1"/>
    <col min="14851" max="14851" width="67.375" style="263" customWidth="1"/>
    <col min="14852" max="14852" width="66.125" style="263" customWidth="1"/>
    <col min="14853" max="15104" width="9" style="263"/>
    <col min="15105" max="15105" width="6.25" style="263" customWidth="1"/>
    <col min="15106" max="15106" width="4.25" style="263" customWidth="1"/>
    <col min="15107" max="15107" width="67.375" style="263" customWidth="1"/>
    <col min="15108" max="15108" width="66.125" style="263" customWidth="1"/>
    <col min="15109" max="15360" width="9" style="263"/>
    <col min="15361" max="15361" width="6.25" style="263" customWidth="1"/>
    <col min="15362" max="15362" width="4.25" style="263" customWidth="1"/>
    <col min="15363" max="15363" width="67.375" style="263" customWidth="1"/>
    <col min="15364" max="15364" width="66.125" style="263" customWidth="1"/>
    <col min="15365" max="15616" width="9" style="263"/>
    <col min="15617" max="15617" width="6.25" style="263" customWidth="1"/>
    <col min="15618" max="15618" width="4.25" style="263" customWidth="1"/>
    <col min="15619" max="15619" width="67.375" style="263" customWidth="1"/>
    <col min="15620" max="15620" width="66.125" style="263" customWidth="1"/>
    <col min="15621" max="15872" width="9" style="263"/>
    <col min="15873" max="15873" width="6.25" style="263" customWidth="1"/>
    <col min="15874" max="15874" width="4.25" style="263" customWidth="1"/>
    <col min="15875" max="15875" width="67.375" style="263" customWidth="1"/>
    <col min="15876" max="15876" width="66.125" style="263" customWidth="1"/>
    <col min="15877" max="16128" width="9" style="263"/>
    <col min="16129" max="16129" width="6.25" style="263" customWidth="1"/>
    <col min="16130" max="16130" width="4.25" style="263" customWidth="1"/>
    <col min="16131" max="16131" width="67.375" style="263" customWidth="1"/>
    <col min="16132" max="16132" width="66.125" style="263" customWidth="1"/>
    <col min="16133" max="16384" width="9" style="263"/>
  </cols>
  <sheetData>
    <row r="1" spans="1:11" ht="49.5" customHeight="1">
      <c r="A1" s="495" t="s">
        <v>235</v>
      </c>
      <c r="B1" s="495"/>
      <c r="C1" s="495"/>
      <c r="D1" s="261"/>
      <c r="E1" s="262"/>
      <c r="F1" s="262"/>
      <c r="G1" s="262"/>
      <c r="H1" s="262"/>
      <c r="I1" s="262"/>
      <c r="J1" s="262"/>
      <c r="K1" s="262"/>
    </row>
    <row r="2" spans="1:11" ht="18" customHeight="1">
      <c r="D2" s="265"/>
      <c r="E2" s="266"/>
      <c r="F2" s="266"/>
      <c r="G2" s="266"/>
      <c r="H2" s="266"/>
      <c r="I2" s="266"/>
      <c r="J2" s="266"/>
      <c r="K2" s="266"/>
    </row>
    <row r="3" spans="1:11" ht="18" customHeight="1">
      <c r="A3" s="267" t="s">
        <v>61</v>
      </c>
      <c r="B3" s="264" t="s">
        <v>58</v>
      </c>
      <c r="D3" s="268"/>
      <c r="E3" s="269"/>
      <c r="F3" s="269"/>
      <c r="G3" s="269"/>
      <c r="H3" s="269"/>
      <c r="I3" s="269"/>
      <c r="J3" s="269"/>
      <c r="K3" s="269"/>
    </row>
    <row r="4" spans="1:11" ht="18" customHeight="1">
      <c r="B4" s="270" t="s">
        <v>66</v>
      </c>
      <c r="C4" s="271" t="s">
        <v>59</v>
      </c>
      <c r="D4" s="268"/>
      <c r="E4" s="269"/>
      <c r="F4" s="269"/>
      <c r="G4" s="269"/>
      <c r="H4" s="269"/>
      <c r="I4" s="269"/>
      <c r="J4" s="269"/>
      <c r="K4" s="269"/>
    </row>
    <row r="5" spans="1:11" ht="38.1" customHeight="1">
      <c r="B5" s="270" t="s">
        <v>67</v>
      </c>
      <c r="C5" s="271" t="s">
        <v>93</v>
      </c>
      <c r="D5" s="272"/>
      <c r="E5" s="269"/>
      <c r="F5" s="269"/>
      <c r="G5" s="269"/>
      <c r="H5" s="269"/>
      <c r="I5" s="269"/>
      <c r="J5" s="269"/>
      <c r="K5" s="269"/>
    </row>
    <row r="6" spans="1:11" ht="18" customHeight="1">
      <c r="B6" s="270" t="s">
        <v>85</v>
      </c>
      <c r="C6" s="271" t="s">
        <v>37</v>
      </c>
      <c r="D6" s="268"/>
      <c r="E6" s="269"/>
      <c r="F6" s="269"/>
      <c r="G6" s="269"/>
      <c r="H6" s="269"/>
      <c r="I6" s="269"/>
      <c r="J6" s="269"/>
      <c r="K6" s="269"/>
    </row>
    <row r="7" spans="1:11" ht="18" customHeight="1">
      <c r="B7" s="270" t="s">
        <v>86</v>
      </c>
      <c r="C7" s="271" t="s">
        <v>94</v>
      </c>
      <c r="D7" s="268"/>
      <c r="E7" s="269"/>
      <c r="F7" s="269"/>
      <c r="G7" s="269"/>
      <c r="H7" s="269"/>
      <c r="I7" s="269"/>
      <c r="J7" s="269"/>
      <c r="K7" s="269"/>
    </row>
    <row r="8" spans="1:11" ht="18" customHeight="1">
      <c r="B8" s="270" t="s">
        <v>95</v>
      </c>
      <c r="C8" s="271" t="s">
        <v>96</v>
      </c>
      <c r="D8" s="268"/>
      <c r="E8" s="269"/>
      <c r="F8" s="269"/>
      <c r="G8" s="269"/>
      <c r="H8" s="269"/>
      <c r="I8" s="269"/>
      <c r="J8" s="269"/>
      <c r="K8" s="269"/>
    </row>
    <row r="9" spans="1:11" ht="18" customHeight="1">
      <c r="B9" s="270" t="s">
        <v>97</v>
      </c>
      <c r="C9" s="271" t="s">
        <v>98</v>
      </c>
      <c r="D9" s="268"/>
      <c r="E9" s="269"/>
      <c r="F9" s="269"/>
      <c r="G9" s="269"/>
      <c r="H9" s="269"/>
      <c r="I9" s="269"/>
      <c r="J9" s="269"/>
      <c r="K9" s="269"/>
    </row>
    <row r="10" spans="1:11" ht="18" customHeight="1">
      <c r="B10" s="270"/>
      <c r="C10" s="271"/>
      <c r="D10" s="268"/>
      <c r="E10" s="269"/>
      <c r="F10" s="269"/>
      <c r="G10" s="269"/>
      <c r="H10" s="269"/>
      <c r="I10" s="269"/>
      <c r="J10" s="269"/>
      <c r="K10" s="269"/>
    </row>
    <row r="11" spans="1:11" ht="18" customHeight="1">
      <c r="A11" s="496"/>
      <c r="B11" s="496"/>
      <c r="C11" s="496"/>
      <c r="D11" s="273"/>
    </row>
    <row r="12" spans="1:11" ht="18" customHeight="1">
      <c r="A12" s="497" t="s">
        <v>38</v>
      </c>
      <c r="B12" s="497"/>
      <c r="C12" s="497"/>
      <c r="D12" s="273"/>
    </row>
    <row r="13" spans="1:11" ht="18" customHeight="1">
      <c r="A13" s="498" t="s">
        <v>60</v>
      </c>
      <c r="B13" s="498"/>
      <c r="C13" s="498"/>
    </row>
    <row r="14" spans="1:11" ht="18" customHeight="1">
      <c r="B14" s="274"/>
      <c r="C14" s="274"/>
    </row>
    <row r="15" spans="1:11" ht="18" customHeight="1">
      <c r="C15" s="275"/>
    </row>
    <row r="16" spans="1:11" ht="18" customHeight="1">
      <c r="C16" s="263"/>
    </row>
    <row r="17" spans="2:3" ht="18" customHeight="1">
      <c r="C17" s="275"/>
    </row>
    <row r="18" spans="2:3" ht="18" customHeight="1">
      <c r="B18" s="263"/>
      <c r="C18" s="263"/>
    </row>
    <row r="19" spans="2:3" ht="18" customHeight="1">
      <c r="B19" s="263"/>
      <c r="C19" s="263"/>
    </row>
    <row r="20" spans="2:3" ht="18" customHeight="1">
      <c r="B20" s="263"/>
      <c r="C20" s="263"/>
    </row>
    <row r="21" spans="2:3" ht="18" customHeight="1">
      <c r="B21" s="263"/>
      <c r="C21" s="263"/>
    </row>
    <row r="22" spans="2:3" ht="18" customHeight="1">
      <c r="B22" s="263"/>
      <c r="C22" s="263"/>
    </row>
    <row r="23" spans="2:3" ht="18" customHeight="1">
      <c r="B23" s="263"/>
      <c r="C23" s="263"/>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276" customFormat="1" ht="18" customHeight="1">
      <c r="A37" s="264"/>
      <c r="B37" s="264"/>
      <c r="C37" s="264"/>
      <c r="D37" s="264"/>
    </row>
    <row r="38" spans="1:4" s="277" customFormat="1" ht="18" customHeight="1">
      <c r="A38" s="276"/>
      <c r="B38" s="276"/>
      <c r="C38" s="261"/>
    </row>
    <row r="39" spans="1:4" s="277" customFormat="1" ht="18" customHeight="1"/>
    <row r="40" spans="1:4" s="265" customFormat="1" ht="18" customHeight="1">
      <c r="A40" s="263"/>
      <c r="B40" s="264"/>
      <c r="C40" s="264"/>
      <c r="D40" s="264"/>
    </row>
    <row r="41" spans="1:4" ht="18" customHeight="1">
      <c r="A41" s="263"/>
      <c r="B41" s="263"/>
      <c r="C41" s="263"/>
      <c r="D41" s="263"/>
    </row>
    <row r="42" spans="1:4" s="264" customFormat="1" ht="18" customHeight="1">
      <c r="A42" s="263"/>
      <c r="B42" s="263"/>
      <c r="C42" s="263"/>
      <c r="D42" s="267"/>
    </row>
    <row r="43" spans="1:4" s="278" customFormat="1" ht="18" customHeight="1">
      <c r="A43" s="264"/>
      <c r="B43" s="268"/>
    </row>
    <row r="44" spans="1:4" ht="18" customHeight="1">
      <c r="A44" s="278"/>
      <c r="B44" s="278"/>
      <c r="C44" s="278"/>
      <c r="D44" s="278"/>
    </row>
    <row r="45" spans="1:4" s="278" customFormat="1" ht="18" customHeight="1">
      <c r="A45" s="264"/>
      <c r="B45" s="270"/>
      <c r="C45" s="271"/>
      <c r="D45" s="268"/>
    </row>
    <row r="46" spans="1:4" s="278" customFormat="1" ht="18" customHeight="1"/>
    <row r="47" spans="1:4" s="271" customFormat="1" ht="18" customHeight="1">
      <c r="A47" s="278"/>
      <c r="B47" s="263"/>
      <c r="C47" s="264"/>
      <c r="D47" s="270"/>
    </row>
    <row r="48" spans="1:4" s="278" customFormat="1" ht="18" customHeight="1">
      <c r="A48" s="272"/>
    </row>
    <row r="49" spans="1:4" s="264" customFormat="1" ht="18" customHeight="1">
      <c r="A49" s="278"/>
      <c r="B49" s="278"/>
      <c r="C49" s="278"/>
      <c r="D49" s="263"/>
    </row>
    <row r="50" spans="1:4" s="278" customFormat="1" ht="18" customHeight="1">
      <c r="A50" s="270"/>
      <c r="B50" s="271"/>
      <c r="C50" s="268"/>
    </row>
    <row r="51" spans="1:4" s="278" customFormat="1" ht="18" customHeight="1"/>
    <row r="52" spans="1:4" s="268" customFormat="1" ht="18" customHeight="1">
      <c r="A52" s="263"/>
      <c r="B52" s="264"/>
      <c r="C52" s="270"/>
      <c r="D52" s="271"/>
    </row>
    <row r="53" spans="1:4" s="278" customFormat="1" ht="18" customHeight="1"/>
    <row r="54" spans="1:4" s="270" customFormat="1" ht="18" customHeight="1">
      <c r="A54" s="278"/>
      <c r="B54" s="278"/>
      <c r="C54" s="263"/>
      <c r="D54" s="264"/>
    </row>
    <row r="55" spans="1:4" s="278" customFormat="1" ht="18" customHeight="1">
      <c r="A55" s="271"/>
      <c r="B55" s="268"/>
    </row>
    <row r="56" spans="1:4" ht="18" customHeight="1">
      <c r="A56" s="278"/>
      <c r="B56" s="278"/>
      <c r="C56" s="278"/>
      <c r="D56" s="278"/>
    </row>
    <row r="57" spans="1:4" s="278" customFormat="1" ht="18" customHeight="1">
      <c r="A57" s="264"/>
      <c r="B57" s="270"/>
      <c r="C57" s="271"/>
      <c r="D57" s="268"/>
    </row>
    <row r="58" spans="1:4" s="278" customFormat="1" ht="18" customHeight="1"/>
    <row r="59" spans="1:4" s="271" customFormat="1" ht="18" customHeight="1">
      <c r="A59" s="278"/>
      <c r="B59" s="263"/>
      <c r="C59" s="264"/>
      <c r="D59" s="270"/>
    </row>
    <row r="60" spans="1:4" s="278" customFormat="1" ht="18" customHeight="1">
      <c r="A60" s="268"/>
    </row>
    <row r="61" spans="1:4" s="267" customFormat="1" ht="18" customHeight="1">
      <c r="A61" s="278"/>
      <c r="B61" s="278"/>
      <c r="C61" s="278"/>
      <c r="D61" s="263"/>
    </row>
    <row r="62" spans="1:4" ht="18" customHeight="1">
      <c r="A62" s="267"/>
      <c r="B62" s="267"/>
      <c r="C62" s="273"/>
      <c r="D62" s="263"/>
    </row>
    <row r="63" spans="1:4" ht="18" customHeight="1">
      <c r="A63" s="263"/>
      <c r="B63" s="263"/>
      <c r="C63" s="263"/>
      <c r="D63" s="263"/>
    </row>
    <row r="64" spans="1:4" s="273" customFormat="1" ht="18" customHeight="1">
      <c r="A64" s="263"/>
      <c r="B64" s="279"/>
      <c r="C64" s="279"/>
      <c r="D64" s="279"/>
    </row>
    <row r="65" spans="1:4" ht="18" customHeight="1">
      <c r="A65" s="263"/>
      <c r="B65" s="263"/>
      <c r="C65" s="263"/>
      <c r="D65" s="263"/>
    </row>
    <row r="66" spans="1:4" s="280" customFormat="1" ht="18" customHeight="1">
      <c r="A66" s="263"/>
      <c r="B66" s="263"/>
      <c r="C66" s="263"/>
    </row>
    <row r="67" spans="1:4" ht="18" customHeight="1">
      <c r="A67" s="280"/>
      <c r="C67" s="263"/>
      <c r="D67" s="263"/>
    </row>
    <row r="68" spans="1:4" ht="18" customHeight="1">
      <c r="A68" s="263"/>
      <c r="B68" s="263"/>
      <c r="C68" s="263"/>
      <c r="D68" s="263"/>
    </row>
    <row r="69" spans="1:4" ht="18" customHeight="1">
      <c r="B69" s="274"/>
      <c r="C69" s="274"/>
    </row>
    <row r="70" spans="1:4" ht="18" customHeight="1">
      <c r="A70" s="263"/>
      <c r="B70" s="263"/>
      <c r="C70" s="263"/>
      <c r="D70" s="263"/>
    </row>
    <row r="71" spans="1:4" s="275" customFormat="1" ht="18" customHeight="1">
      <c r="A71" s="263"/>
      <c r="B71" s="263"/>
      <c r="C71" s="264"/>
      <c r="D71" s="264"/>
    </row>
    <row r="72" spans="1:4" ht="18" customHeight="1">
      <c r="B72" s="263"/>
      <c r="C72" s="263"/>
      <c r="D72" s="263"/>
    </row>
    <row r="73" spans="1:4" s="264" customFormat="1" ht="18" customHeight="1">
      <c r="A73" s="263"/>
      <c r="B73" s="263"/>
      <c r="C73" s="263"/>
      <c r="D73" s="263"/>
    </row>
    <row r="74" spans="1:4" ht="18" customHeight="1">
      <c r="B74" s="263"/>
      <c r="D74" s="263"/>
    </row>
    <row r="75" spans="1:4" ht="18" customHeight="1">
      <c r="A75" s="263"/>
      <c r="B75" s="263"/>
      <c r="C75" s="263"/>
      <c r="D75" s="263"/>
    </row>
    <row r="76" spans="1:4" ht="18" customHeight="1">
      <c r="A76" s="263"/>
      <c r="C76" s="275"/>
      <c r="D76" s="263"/>
    </row>
    <row r="77" spans="1:4" ht="18" customHeight="1">
      <c r="A77" s="263"/>
      <c r="B77" s="263"/>
      <c r="C77" s="263"/>
      <c r="D77" s="263"/>
    </row>
    <row r="78" spans="1:4" ht="18" customHeight="1">
      <c r="A78" s="263"/>
      <c r="B78" s="263"/>
      <c r="C78" s="263"/>
      <c r="D78" s="263"/>
    </row>
    <row r="79" spans="1:4" ht="18" customHeight="1">
      <c r="A79" s="263"/>
      <c r="B79" s="263"/>
      <c r="C79" s="263"/>
      <c r="D79" s="263"/>
    </row>
    <row r="80" spans="1:4" ht="18" customHeight="1">
      <c r="A80" s="263"/>
      <c r="B80" s="263"/>
    </row>
    <row r="81" spans="1:4" s="264" customFormat="1" ht="18" customHeight="1">
      <c r="C81" s="263"/>
    </row>
    <row r="82" spans="1:4" s="264" customFormat="1" ht="18" customHeight="1">
      <c r="A82" s="263"/>
      <c r="D82" s="263"/>
    </row>
    <row r="83" spans="1:4" ht="18" customHeight="1">
      <c r="B83" s="263"/>
    </row>
    <row r="84" spans="1:4" s="264" customFormat="1" ht="18" customHeight="1">
      <c r="C84" s="263"/>
    </row>
    <row r="85" spans="1:4" ht="18" customHeight="1">
      <c r="A85" s="263"/>
      <c r="D85" s="263"/>
    </row>
    <row r="86" spans="1:4" ht="18" customHeight="1">
      <c r="A86" s="263"/>
      <c r="B86" s="263"/>
      <c r="C86" s="263"/>
      <c r="D86" s="263"/>
    </row>
    <row r="87" spans="1:4" ht="18" customHeight="1">
      <c r="A87" s="263"/>
      <c r="B87" s="263"/>
      <c r="C87" s="263"/>
      <c r="D87" s="263"/>
    </row>
    <row r="88" spans="1:4" ht="18" customHeight="1">
      <c r="A88" s="263"/>
      <c r="B88" s="263"/>
      <c r="C88" s="263"/>
      <c r="D88" s="263"/>
    </row>
    <row r="89" spans="1:4" ht="18" customHeight="1">
      <c r="A89" s="263"/>
      <c r="B89" s="263"/>
      <c r="C89" s="263"/>
      <c r="D89" s="263"/>
    </row>
    <row r="90" spans="1:4" ht="18" customHeight="1">
      <c r="A90" s="263"/>
      <c r="B90" s="263"/>
      <c r="C90" s="263"/>
      <c r="D90" s="263"/>
    </row>
    <row r="91" spans="1:4" ht="18" customHeight="1">
      <c r="A91" s="263"/>
      <c r="B91" s="263"/>
      <c r="C91" s="263"/>
      <c r="D91" s="263"/>
    </row>
    <row r="92" spans="1:4" ht="18" customHeight="1">
      <c r="A92" s="263"/>
      <c r="B92" s="263"/>
      <c r="C92" s="263"/>
      <c r="D92" s="263"/>
    </row>
    <row r="93" spans="1:4" ht="18" customHeight="1">
      <c r="A93" s="263"/>
      <c r="B93" s="263"/>
      <c r="C93" s="263"/>
      <c r="D93" s="263"/>
    </row>
    <row r="94" spans="1:4" ht="18" customHeight="1">
      <c r="A94" s="263"/>
      <c r="B94" s="263"/>
      <c r="C94" s="263"/>
      <c r="D94" s="263"/>
    </row>
    <row r="95" spans="1:4" ht="18" customHeight="1">
      <c r="A95" s="263"/>
      <c r="B95" s="263"/>
      <c r="C95" s="263"/>
      <c r="D95" s="263"/>
    </row>
    <row r="96" spans="1:4" ht="18" customHeight="1">
      <c r="A96" s="263"/>
      <c r="B96" s="263"/>
      <c r="C96" s="263"/>
      <c r="D96" s="263"/>
    </row>
    <row r="97" s="263" customFormat="1" ht="18" customHeight="1"/>
    <row r="98" s="263" customFormat="1" ht="18" customHeight="1"/>
  </sheetData>
  <sheetProtection algorithmName="SHA-512" hashValue="Na4MiGaHMBxhyWkLfzUe2129MfC/lZk0EAMZdzQODKIR3hHASzQVmObXkLT2hML/VYq4XNK9getTk5lgUlg8rQ==" saltValue="OsTHU8ueUYincGO9tRBwPw==" spinCount="100000" sheet="1" objects="1" scenarios="1"/>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E49"/>
  <sheetViews>
    <sheetView showGridLines="0" view="pageBreakPreview" zoomScaleNormal="100" zoomScaleSheetLayoutView="100" workbookViewId="0">
      <selection activeCell="D11" sqref="D11:G11"/>
    </sheetView>
  </sheetViews>
  <sheetFormatPr defaultRowHeight="13.5"/>
  <cols>
    <col min="1" max="1" width="5.25" style="285" customWidth="1"/>
    <col min="2" max="2" width="37.875" style="265" customWidth="1"/>
    <col min="3" max="3" width="23.25" style="265" customWidth="1"/>
    <col min="4" max="4" width="5.125" style="265" customWidth="1"/>
    <col min="5" max="6" width="6.25" style="265" customWidth="1"/>
    <col min="7" max="7" width="16.25" style="265" customWidth="1"/>
    <col min="8" max="8" width="25.875" style="265" customWidth="1"/>
    <col min="9" max="9" width="10.375" style="324" customWidth="1"/>
    <col min="10" max="10" width="27.625" style="324" customWidth="1"/>
    <col min="11" max="14" width="10.375" style="324" customWidth="1"/>
    <col min="15" max="28" width="10.375" style="285" customWidth="1"/>
    <col min="29" max="29" width="9" style="285"/>
    <col min="30" max="30" width="13.375" style="285" customWidth="1"/>
    <col min="31" max="256" width="9" style="285"/>
    <col min="257" max="257" width="5.25" style="285" customWidth="1"/>
    <col min="258" max="258" width="37.875" style="285" customWidth="1"/>
    <col min="259" max="259" width="23.25" style="285" customWidth="1"/>
    <col min="260" max="260" width="5.125" style="285" customWidth="1"/>
    <col min="261" max="262" width="6.25" style="285" customWidth="1"/>
    <col min="263" max="263" width="16.25" style="285" customWidth="1"/>
    <col min="264" max="264" width="25.875" style="285" customWidth="1"/>
    <col min="265" max="265" width="10.375" style="285" customWidth="1"/>
    <col min="266" max="266" width="27.625" style="285" customWidth="1"/>
    <col min="267" max="284" width="10.375" style="285" customWidth="1"/>
    <col min="285" max="285" width="9" style="285"/>
    <col min="286" max="286" width="13.375" style="285" customWidth="1"/>
    <col min="287" max="512" width="9" style="285"/>
    <col min="513" max="513" width="5.25" style="285" customWidth="1"/>
    <col min="514" max="514" width="37.875" style="285" customWidth="1"/>
    <col min="515" max="515" width="23.25" style="285" customWidth="1"/>
    <col min="516" max="516" width="5.125" style="285" customWidth="1"/>
    <col min="517" max="518" width="6.25" style="285" customWidth="1"/>
    <col min="519" max="519" width="16.25" style="285" customWidth="1"/>
    <col min="520" max="520" width="25.875" style="285" customWidth="1"/>
    <col min="521" max="521" width="10.375" style="285" customWidth="1"/>
    <col min="522" max="522" width="27.625" style="285" customWidth="1"/>
    <col min="523" max="540" width="10.375" style="285" customWidth="1"/>
    <col min="541" max="541" width="9" style="285"/>
    <col min="542" max="542" width="13.375" style="285" customWidth="1"/>
    <col min="543" max="768" width="9" style="285"/>
    <col min="769" max="769" width="5.25" style="285" customWidth="1"/>
    <col min="770" max="770" width="37.875" style="285" customWidth="1"/>
    <col min="771" max="771" width="23.25" style="285" customWidth="1"/>
    <col min="772" max="772" width="5.125" style="285" customWidth="1"/>
    <col min="773" max="774" width="6.25" style="285" customWidth="1"/>
    <col min="775" max="775" width="16.25" style="285" customWidth="1"/>
    <col min="776" max="776" width="25.875" style="285" customWidth="1"/>
    <col min="777" max="777" width="10.375" style="285" customWidth="1"/>
    <col min="778" max="778" width="27.625" style="285" customWidth="1"/>
    <col min="779" max="796" width="10.375" style="285" customWidth="1"/>
    <col min="797" max="797" width="9" style="285"/>
    <col min="798" max="798" width="13.375" style="285" customWidth="1"/>
    <col min="799" max="1024" width="9" style="285"/>
    <col min="1025" max="1025" width="5.25" style="285" customWidth="1"/>
    <col min="1026" max="1026" width="37.875" style="285" customWidth="1"/>
    <col min="1027" max="1027" width="23.25" style="285" customWidth="1"/>
    <col min="1028" max="1028" width="5.125" style="285" customWidth="1"/>
    <col min="1029" max="1030" width="6.25" style="285" customWidth="1"/>
    <col min="1031" max="1031" width="16.25" style="285" customWidth="1"/>
    <col min="1032" max="1032" width="25.875" style="285" customWidth="1"/>
    <col min="1033" max="1033" width="10.375" style="285" customWidth="1"/>
    <col min="1034" max="1034" width="27.625" style="285" customWidth="1"/>
    <col min="1035" max="1052" width="10.375" style="285" customWidth="1"/>
    <col min="1053" max="1053" width="9" style="285"/>
    <col min="1054" max="1054" width="13.375" style="285" customWidth="1"/>
    <col min="1055" max="1280" width="9" style="285"/>
    <col min="1281" max="1281" width="5.25" style="285" customWidth="1"/>
    <col min="1282" max="1282" width="37.875" style="285" customWidth="1"/>
    <col min="1283" max="1283" width="23.25" style="285" customWidth="1"/>
    <col min="1284" max="1284" width="5.125" style="285" customWidth="1"/>
    <col min="1285" max="1286" width="6.25" style="285" customWidth="1"/>
    <col min="1287" max="1287" width="16.25" style="285" customWidth="1"/>
    <col min="1288" max="1288" width="25.875" style="285" customWidth="1"/>
    <col min="1289" max="1289" width="10.375" style="285" customWidth="1"/>
    <col min="1290" max="1290" width="27.625" style="285" customWidth="1"/>
    <col min="1291" max="1308" width="10.375" style="285" customWidth="1"/>
    <col min="1309" max="1309" width="9" style="285"/>
    <col min="1310" max="1310" width="13.375" style="285" customWidth="1"/>
    <col min="1311" max="1536" width="9" style="285"/>
    <col min="1537" max="1537" width="5.25" style="285" customWidth="1"/>
    <col min="1538" max="1538" width="37.875" style="285" customWidth="1"/>
    <col min="1539" max="1539" width="23.25" style="285" customWidth="1"/>
    <col min="1540" max="1540" width="5.125" style="285" customWidth="1"/>
    <col min="1541" max="1542" width="6.25" style="285" customWidth="1"/>
    <col min="1543" max="1543" width="16.25" style="285" customWidth="1"/>
    <col min="1544" max="1544" width="25.875" style="285" customWidth="1"/>
    <col min="1545" max="1545" width="10.375" style="285" customWidth="1"/>
    <col min="1546" max="1546" width="27.625" style="285" customWidth="1"/>
    <col min="1547" max="1564" width="10.375" style="285" customWidth="1"/>
    <col min="1565" max="1565" width="9" style="285"/>
    <col min="1566" max="1566" width="13.375" style="285" customWidth="1"/>
    <col min="1567" max="1792" width="9" style="285"/>
    <col min="1793" max="1793" width="5.25" style="285" customWidth="1"/>
    <col min="1794" max="1794" width="37.875" style="285" customWidth="1"/>
    <col min="1795" max="1795" width="23.25" style="285" customWidth="1"/>
    <col min="1796" max="1796" width="5.125" style="285" customWidth="1"/>
    <col min="1797" max="1798" width="6.25" style="285" customWidth="1"/>
    <col min="1799" max="1799" width="16.25" style="285" customWidth="1"/>
    <col min="1800" max="1800" width="25.875" style="285" customWidth="1"/>
    <col min="1801" max="1801" width="10.375" style="285" customWidth="1"/>
    <col min="1802" max="1802" width="27.625" style="285" customWidth="1"/>
    <col min="1803" max="1820" width="10.375" style="285" customWidth="1"/>
    <col min="1821" max="1821" width="9" style="285"/>
    <col min="1822" max="1822" width="13.375" style="285" customWidth="1"/>
    <col min="1823" max="2048" width="9" style="285"/>
    <col min="2049" max="2049" width="5.25" style="285" customWidth="1"/>
    <col min="2050" max="2050" width="37.875" style="285" customWidth="1"/>
    <col min="2051" max="2051" width="23.25" style="285" customWidth="1"/>
    <col min="2052" max="2052" width="5.125" style="285" customWidth="1"/>
    <col min="2053" max="2054" width="6.25" style="285" customWidth="1"/>
    <col min="2055" max="2055" width="16.25" style="285" customWidth="1"/>
    <col min="2056" max="2056" width="25.875" style="285" customWidth="1"/>
    <col min="2057" max="2057" width="10.375" style="285" customWidth="1"/>
    <col min="2058" max="2058" width="27.625" style="285" customWidth="1"/>
    <col min="2059" max="2076" width="10.375" style="285" customWidth="1"/>
    <col min="2077" max="2077" width="9" style="285"/>
    <col min="2078" max="2078" width="13.375" style="285" customWidth="1"/>
    <col min="2079" max="2304" width="9" style="285"/>
    <col min="2305" max="2305" width="5.25" style="285" customWidth="1"/>
    <col min="2306" max="2306" width="37.875" style="285" customWidth="1"/>
    <col min="2307" max="2307" width="23.25" style="285" customWidth="1"/>
    <col min="2308" max="2308" width="5.125" style="285" customWidth="1"/>
    <col min="2309" max="2310" width="6.25" style="285" customWidth="1"/>
    <col min="2311" max="2311" width="16.25" style="285" customWidth="1"/>
    <col min="2312" max="2312" width="25.875" style="285" customWidth="1"/>
    <col min="2313" max="2313" width="10.375" style="285" customWidth="1"/>
    <col min="2314" max="2314" width="27.625" style="285" customWidth="1"/>
    <col min="2315" max="2332" width="10.375" style="285" customWidth="1"/>
    <col min="2333" max="2333" width="9" style="285"/>
    <col min="2334" max="2334" width="13.375" style="285" customWidth="1"/>
    <col min="2335" max="2560" width="9" style="285"/>
    <col min="2561" max="2561" width="5.25" style="285" customWidth="1"/>
    <col min="2562" max="2562" width="37.875" style="285" customWidth="1"/>
    <col min="2563" max="2563" width="23.25" style="285" customWidth="1"/>
    <col min="2564" max="2564" width="5.125" style="285" customWidth="1"/>
    <col min="2565" max="2566" width="6.25" style="285" customWidth="1"/>
    <col min="2567" max="2567" width="16.25" style="285" customWidth="1"/>
    <col min="2568" max="2568" width="25.875" style="285" customWidth="1"/>
    <col min="2569" max="2569" width="10.375" style="285" customWidth="1"/>
    <col min="2570" max="2570" width="27.625" style="285" customWidth="1"/>
    <col min="2571" max="2588" width="10.375" style="285" customWidth="1"/>
    <col min="2589" max="2589" width="9" style="285"/>
    <col min="2590" max="2590" width="13.375" style="285" customWidth="1"/>
    <col min="2591" max="2816" width="9" style="285"/>
    <col min="2817" max="2817" width="5.25" style="285" customWidth="1"/>
    <col min="2818" max="2818" width="37.875" style="285" customWidth="1"/>
    <col min="2819" max="2819" width="23.25" style="285" customWidth="1"/>
    <col min="2820" max="2820" width="5.125" style="285" customWidth="1"/>
    <col min="2821" max="2822" width="6.25" style="285" customWidth="1"/>
    <col min="2823" max="2823" width="16.25" style="285" customWidth="1"/>
    <col min="2824" max="2824" width="25.875" style="285" customWidth="1"/>
    <col min="2825" max="2825" width="10.375" style="285" customWidth="1"/>
    <col min="2826" max="2826" width="27.625" style="285" customWidth="1"/>
    <col min="2827" max="2844" width="10.375" style="285" customWidth="1"/>
    <col min="2845" max="2845" width="9" style="285"/>
    <col min="2846" max="2846" width="13.375" style="285" customWidth="1"/>
    <col min="2847" max="3072" width="9" style="285"/>
    <col min="3073" max="3073" width="5.25" style="285" customWidth="1"/>
    <col min="3074" max="3074" width="37.875" style="285" customWidth="1"/>
    <col min="3075" max="3075" width="23.25" style="285" customWidth="1"/>
    <col min="3076" max="3076" width="5.125" style="285" customWidth="1"/>
    <col min="3077" max="3078" width="6.25" style="285" customWidth="1"/>
    <col min="3079" max="3079" width="16.25" style="285" customWidth="1"/>
    <col min="3080" max="3080" width="25.875" style="285" customWidth="1"/>
    <col min="3081" max="3081" width="10.375" style="285" customWidth="1"/>
    <col min="3082" max="3082" width="27.625" style="285" customWidth="1"/>
    <col min="3083" max="3100" width="10.375" style="285" customWidth="1"/>
    <col min="3101" max="3101" width="9" style="285"/>
    <col min="3102" max="3102" width="13.375" style="285" customWidth="1"/>
    <col min="3103" max="3328" width="9" style="285"/>
    <col min="3329" max="3329" width="5.25" style="285" customWidth="1"/>
    <col min="3330" max="3330" width="37.875" style="285" customWidth="1"/>
    <col min="3331" max="3331" width="23.25" style="285" customWidth="1"/>
    <col min="3332" max="3332" width="5.125" style="285" customWidth="1"/>
    <col min="3333" max="3334" width="6.25" style="285" customWidth="1"/>
    <col min="3335" max="3335" width="16.25" style="285" customWidth="1"/>
    <col min="3336" max="3336" width="25.875" style="285" customWidth="1"/>
    <col min="3337" max="3337" width="10.375" style="285" customWidth="1"/>
    <col min="3338" max="3338" width="27.625" style="285" customWidth="1"/>
    <col min="3339" max="3356" width="10.375" style="285" customWidth="1"/>
    <col min="3357" max="3357" width="9" style="285"/>
    <col min="3358" max="3358" width="13.375" style="285" customWidth="1"/>
    <col min="3359" max="3584" width="9" style="285"/>
    <col min="3585" max="3585" width="5.25" style="285" customWidth="1"/>
    <col min="3586" max="3586" width="37.875" style="285" customWidth="1"/>
    <col min="3587" max="3587" width="23.25" style="285" customWidth="1"/>
    <col min="3588" max="3588" width="5.125" style="285" customWidth="1"/>
    <col min="3589" max="3590" width="6.25" style="285" customWidth="1"/>
    <col min="3591" max="3591" width="16.25" style="285" customWidth="1"/>
    <col min="3592" max="3592" width="25.875" style="285" customWidth="1"/>
    <col min="3593" max="3593" width="10.375" style="285" customWidth="1"/>
    <col min="3594" max="3594" width="27.625" style="285" customWidth="1"/>
    <col min="3595" max="3612" width="10.375" style="285" customWidth="1"/>
    <col min="3613" max="3613" width="9" style="285"/>
    <col min="3614" max="3614" width="13.375" style="285" customWidth="1"/>
    <col min="3615" max="3840" width="9" style="285"/>
    <col min="3841" max="3841" width="5.25" style="285" customWidth="1"/>
    <col min="3842" max="3842" width="37.875" style="285" customWidth="1"/>
    <col min="3843" max="3843" width="23.25" style="285" customWidth="1"/>
    <col min="3844" max="3844" width="5.125" style="285" customWidth="1"/>
    <col min="3845" max="3846" width="6.25" style="285" customWidth="1"/>
    <col min="3847" max="3847" width="16.25" style="285" customWidth="1"/>
    <col min="3848" max="3848" width="25.875" style="285" customWidth="1"/>
    <col min="3849" max="3849" width="10.375" style="285" customWidth="1"/>
    <col min="3850" max="3850" width="27.625" style="285" customWidth="1"/>
    <col min="3851" max="3868" width="10.375" style="285" customWidth="1"/>
    <col min="3869" max="3869" width="9" style="285"/>
    <col min="3870" max="3870" width="13.375" style="285" customWidth="1"/>
    <col min="3871" max="4096" width="9" style="285"/>
    <col min="4097" max="4097" width="5.25" style="285" customWidth="1"/>
    <col min="4098" max="4098" width="37.875" style="285" customWidth="1"/>
    <col min="4099" max="4099" width="23.25" style="285" customWidth="1"/>
    <col min="4100" max="4100" width="5.125" style="285" customWidth="1"/>
    <col min="4101" max="4102" width="6.25" style="285" customWidth="1"/>
    <col min="4103" max="4103" width="16.25" style="285" customWidth="1"/>
    <col min="4104" max="4104" width="25.875" style="285" customWidth="1"/>
    <col min="4105" max="4105" width="10.375" style="285" customWidth="1"/>
    <col min="4106" max="4106" width="27.625" style="285" customWidth="1"/>
    <col min="4107" max="4124" width="10.375" style="285" customWidth="1"/>
    <col min="4125" max="4125" width="9" style="285"/>
    <col min="4126" max="4126" width="13.375" style="285" customWidth="1"/>
    <col min="4127" max="4352" width="9" style="285"/>
    <col min="4353" max="4353" width="5.25" style="285" customWidth="1"/>
    <col min="4354" max="4354" width="37.875" style="285" customWidth="1"/>
    <col min="4355" max="4355" width="23.25" style="285" customWidth="1"/>
    <col min="4356" max="4356" width="5.125" style="285" customWidth="1"/>
    <col min="4357" max="4358" width="6.25" style="285" customWidth="1"/>
    <col min="4359" max="4359" width="16.25" style="285" customWidth="1"/>
    <col min="4360" max="4360" width="25.875" style="285" customWidth="1"/>
    <col min="4361" max="4361" width="10.375" style="285" customWidth="1"/>
    <col min="4362" max="4362" width="27.625" style="285" customWidth="1"/>
    <col min="4363" max="4380" width="10.375" style="285" customWidth="1"/>
    <col min="4381" max="4381" width="9" style="285"/>
    <col min="4382" max="4382" width="13.375" style="285" customWidth="1"/>
    <col min="4383" max="4608" width="9" style="285"/>
    <col min="4609" max="4609" width="5.25" style="285" customWidth="1"/>
    <col min="4610" max="4610" width="37.875" style="285" customWidth="1"/>
    <col min="4611" max="4611" width="23.25" style="285" customWidth="1"/>
    <col min="4612" max="4612" width="5.125" style="285" customWidth="1"/>
    <col min="4613" max="4614" width="6.25" style="285" customWidth="1"/>
    <col min="4615" max="4615" width="16.25" style="285" customWidth="1"/>
    <col min="4616" max="4616" width="25.875" style="285" customWidth="1"/>
    <col min="4617" max="4617" width="10.375" style="285" customWidth="1"/>
    <col min="4618" max="4618" width="27.625" style="285" customWidth="1"/>
    <col min="4619" max="4636" width="10.375" style="285" customWidth="1"/>
    <col min="4637" max="4637" width="9" style="285"/>
    <col min="4638" max="4638" width="13.375" style="285" customWidth="1"/>
    <col min="4639" max="4864" width="9" style="285"/>
    <col min="4865" max="4865" width="5.25" style="285" customWidth="1"/>
    <col min="4866" max="4866" width="37.875" style="285" customWidth="1"/>
    <col min="4867" max="4867" width="23.25" style="285" customWidth="1"/>
    <col min="4868" max="4868" width="5.125" style="285" customWidth="1"/>
    <col min="4869" max="4870" width="6.25" style="285" customWidth="1"/>
    <col min="4871" max="4871" width="16.25" style="285" customWidth="1"/>
    <col min="4872" max="4872" width="25.875" style="285" customWidth="1"/>
    <col min="4873" max="4873" width="10.375" style="285" customWidth="1"/>
    <col min="4874" max="4874" width="27.625" style="285" customWidth="1"/>
    <col min="4875" max="4892" width="10.375" style="285" customWidth="1"/>
    <col min="4893" max="4893" width="9" style="285"/>
    <col min="4894" max="4894" width="13.375" style="285" customWidth="1"/>
    <col min="4895" max="5120" width="9" style="285"/>
    <col min="5121" max="5121" width="5.25" style="285" customWidth="1"/>
    <col min="5122" max="5122" width="37.875" style="285" customWidth="1"/>
    <col min="5123" max="5123" width="23.25" style="285" customWidth="1"/>
    <col min="5124" max="5124" width="5.125" style="285" customWidth="1"/>
    <col min="5125" max="5126" width="6.25" style="285" customWidth="1"/>
    <col min="5127" max="5127" width="16.25" style="285" customWidth="1"/>
    <col min="5128" max="5128" width="25.875" style="285" customWidth="1"/>
    <col min="5129" max="5129" width="10.375" style="285" customWidth="1"/>
    <col min="5130" max="5130" width="27.625" style="285" customWidth="1"/>
    <col min="5131" max="5148" width="10.375" style="285" customWidth="1"/>
    <col min="5149" max="5149" width="9" style="285"/>
    <col min="5150" max="5150" width="13.375" style="285" customWidth="1"/>
    <col min="5151" max="5376" width="9" style="285"/>
    <col min="5377" max="5377" width="5.25" style="285" customWidth="1"/>
    <col min="5378" max="5378" width="37.875" style="285" customWidth="1"/>
    <col min="5379" max="5379" width="23.25" style="285" customWidth="1"/>
    <col min="5380" max="5380" width="5.125" style="285" customWidth="1"/>
    <col min="5381" max="5382" width="6.25" style="285" customWidth="1"/>
    <col min="5383" max="5383" width="16.25" style="285" customWidth="1"/>
    <col min="5384" max="5384" width="25.875" style="285" customWidth="1"/>
    <col min="5385" max="5385" width="10.375" style="285" customWidth="1"/>
    <col min="5386" max="5386" width="27.625" style="285" customWidth="1"/>
    <col min="5387" max="5404" width="10.375" style="285" customWidth="1"/>
    <col min="5405" max="5405" width="9" style="285"/>
    <col min="5406" max="5406" width="13.375" style="285" customWidth="1"/>
    <col min="5407" max="5632" width="9" style="285"/>
    <col min="5633" max="5633" width="5.25" style="285" customWidth="1"/>
    <col min="5634" max="5634" width="37.875" style="285" customWidth="1"/>
    <col min="5635" max="5635" width="23.25" style="285" customWidth="1"/>
    <col min="5636" max="5636" width="5.125" style="285" customWidth="1"/>
    <col min="5637" max="5638" width="6.25" style="285" customWidth="1"/>
    <col min="5639" max="5639" width="16.25" style="285" customWidth="1"/>
    <col min="5640" max="5640" width="25.875" style="285" customWidth="1"/>
    <col min="5641" max="5641" width="10.375" style="285" customWidth="1"/>
    <col min="5642" max="5642" width="27.625" style="285" customWidth="1"/>
    <col min="5643" max="5660" width="10.375" style="285" customWidth="1"/>
    <col min="5661" max="5661" width="9" style="285"/>
    <col min="5662" max="5662" width="13.375" style="285" customWidth="1"/>
    <col min="5663" max="5888" width="9" style="285"/>
    <col min="5889" max="5889" width="5.25" style="285" customWidth="1"/>
    <col min="5890" max="5890" width="37.875" style="285" customWidth="1"/>
    <col min="5891" max="5891" width="23.25" style="285" customWidth="1"/>
    <col min="5892" max="5892" width="5.125" style="285" customWidth="1"/>
    <col min="5893" max="5894" width="6.25" style="285" customWidth="1"/>
    <col min="5895" max="5895" width="16.25" style="285" customWidth="1"/>
    <col min="5896" max="5896" width="25.875" style="285" customWidth="1"/>
    <col min="5897" max="5897" width="10.375" style="285" customWidth="1"/>
    <col min="5898" max="5898" width="27.625" style="285" customWidth="1"/>
    <col min="5899" max="5916" width="10.375" style="285" customWidth="1"/>
    <col min="5917" max="5917" width="9" style="285"/>
    <col min="5918" max="5918" width="13.375" style="285" customWidth="1"/>
    <col min="5919" max="6144" width="9" style="285"/>
    <col min="6145" max="6145" width="5.25" style="285" customWidth="1"/>
    <col min="6146" max="6146" width="37.875" style="285" customWidth="1"/>
    <col min="6147" max="6147" width="23.25" style="285" customWidth="1"/>
    <col min="6148" max="6148" width="5.125" style="285" customWidth="1"/>
    <col min="6149" max="6150" width="6.25" style="285" customWidth="1"/>
    <col min="6151" max="6151" width="16.25" style="285" customWidth="1"/>
    <col min="6152" max="6152" width="25.875" style="285" customWidth="1"/>
    <col min="6153" max="6153" width="10.375" style="285" customWidth="1"/>
    <col min="6154" max="6154" width="27.625" style="285" customWidth="1"/>
    <col min="6155" max="6172" width="10.375" style="285" customWidth="1"/>
    <col min="6173" max="6173" width="9" style="285"/>
    <col min="6174" max="6174" width="13.375" style="285" customWidth="1"/>
    <col min="6175" max="6400" width="9" style="285"/>
    <col min="6401" max="6401" width="5.25" style="285" customWidth="1"/>
    <col min="6402" max="6402" width="37.875" style="285" customWidth="1"/>
    <col min="6403" max="6403" width="23.25" style="285" customWidth="1"/>
    <col min="6404" max="6404" width="5.125" style="285" customWidth="1"/>
    <col min="6405" max="6406" width="6.25" style="285" customWidth="1"/>
    <col min="6407" max="6407" width="16.25" style="285" customWidth="1"/>
    <col min="6408" max="6408" width="25.875" style="285" customWidth="1"/>
    <col min="6409" max="6409" width="10.375" style="285" customWidth="1"/>
    <col min="6410" max="6410" width="27.625" style="285" customWidth="1"/>
    <col min="6411" max="6428" width="10.375" style="285" customWidth="1"/>
    <col min="6429" max="6429" width="9" style="285"/>
    <col min="6430" max="6430" width="13.375" style="285" customWidth="1"/>
    <col min="6431" max="6656" width="9" style="285"/>
    <col min="6657" max="6657" width="5.25" style="285" customWidth="1"/>
    <col min="6658" max="6658" width="37.875" style="285" customWidth="1"/>
    <col min="6659" max="6659" width="23.25" style="285" customWidth="1"/>
    <col min="6660" max="6660" width="5.125" style="285" customWidth="1"/>
    <col min="6661" max="6662" width="6.25" style="285" customWidth="1"/>
    <col min="6663" max="6663" width="16.25" style="285" customWidth="1"/>
    <col min="6664" max="6664" width="25.875" style="285" customWidth="1"/>
    <col min="6665" max="6665" width="10.375" style="285" customWidth="1"/>
    <col min="6666" max="6666" width="27.625" style="285" customWidth="1"/>
    <col min="6667" max="6684" width="10.375" style="285" customWidth="1"/>
    <col min="6685" max="6685" width="9" style="285"/>
    <col min="6686" max="6686" width="13.375" style="285" customWidth="1"/>
    <col min="6687" max="6912" width="9" style="285"/>
    <col min="6913" max="6913" width="5.25" style="285" customWidth="1"/>
    <col min="6914" max="6914" width="37.875" style="285" customWidth="1"/>
    <col min="6915" max="6915" width="23.25" style="285" customWidth="1"/>
    <col min="6916" max="6916" width="5.125" style="285" customWidth="1"/>
    <col min="6917" max="6918" width="6.25" style="285" customWidth="1"/>
    <col min="6919" max="6919" width="16.25" style="285" customWidth="1"/>
    <col min="6920" max="6920" width="25.875" style="285" customWidth="1"/>
    <col min="6921" max="6921" width="10.375" style="285" customWidth="1"/>
    <col min="6922" max="6922" width="27.625" style="285" customWidth="1"/>
    <col min="6923" max="6940" width="10.375" style="285" customWidth="1"/>
    <col min="6941" max="6941" width="9" style="285"/>
    <col min="6942" max="6942" width="13.375" style="285" customWidth="1"/>
    <col min="6943" max="7168" width="9" style="285"/>
    <col min="7169" max="7169" width="5.25" style="285" customWidth="1"/>
    <col min="7170" max="7170" width="37.875" style="285" customWidth="1"/>
    <col min="7171" max="7171" width="23.25" style="285" customWidth="1"/>
    <col min="7172" max="7172" width="5.125" style="285" customWidth="1"/>
    <col min="7173" max="7174" width="6.25" style="285" customWidth="1"/>
    <col min="7175" max="7175" width="16.25" style="285" customWidth="1"/>
    <col min="7176" max="7176" width="25.875" style="285" customWidth="1"/>
    <col min="7177" max="7177" width="10.375" style="285" customWidth="1"/>
    <col min="7178" max="7178" width="27.625" style="285" customWidth="1"/>
    <col min="7179" max="7196" width="10.375" style="285" customWidth="1"/>
    <col min="7197" max="7197" width="9" style="285"/>
    <col min="7198" max="7198" width="13.375" style="285" customWidth="1"/>
    <col min="7199" max="7424" width="9" style="285"/>
    <col min="7425" max="7425" width="5.25" style="285" customWidth="1"/>
    <col min="7426" max="7426" width="37.875" style="285" customWidth="1"/>
    <col min="7427" max="7427" width="23.25" style="285" customWidth="1"/>
    <col min="7428" max="7428" width="5.125" style="285" customWidth="1"/>
    <col min="7429" max="7430" width="6.25" style="285" customWidth="1"/>
    <col min="7431" max="7431" width="16.25" style="285" customWidth="1"/>
    <col min="7432" max="7432" width="25.875" style="285" customWidth="1"/>
    <col min="7433" max="7433" width="10.375" style="285" customWidth="1"/>
    <col min="7434" max="7434" width="27.625" style="285" customWidth="1"/>
    <col min="7435" max="7452" width="10.375" style="285" customWidth="1"/>
    <col min="7453" max="7453" width="9" style="285"/>
    <col min="7454" max="7454" width="13.375" style="285" customWidth="1"/>
    <col min="7455" max="7680" width="9" style="285"/>
    <col min="7681" max="7681" width="5.25" style="285" customWidth="1"/>
    <col min="7682" max="7682" width="37.875" style="285" customWidth="1"/>
    <col min="7683" max="7683" width="23.25" style="285" customWidth="1"/>
    <col min="7684" max="7684" width="5.125" style="285" customWidth="1"/>
    <col min="7685" max="7686" width="6.25" style="285" customWidth="1"/>
    <col min="7687" max="7687" width="16.25" style="285" customWidth="1"/>
    <col min="7688" max="7688" width="25.875" style="285" customWidth="1"/>
    <col min="7689" max="7689" width="10.375" style="285" customWidth="1"/>
    <col min="7690" max="7690" width="27.625" style="285" customWidth="1"/>
    <col min="7691" max="7708" width="10.375" style="285" customWidth="1"/>
    <col min="7709" max="7709" width="9" style="285"/>
    <col min="7710" max="7710" width="13.375" style="285" customWidth="1"/>
    <col min="7711" max="7936" width="9" style="285"/>
    <col min="7937" max="7937" width="5.25" style="285" customWidth="1"/>
    <col min="7938" max="7938" width="37.875" style="285" customWidth="1"/>
    <col min="7939" max="7939" width="23.25" style="285" customWidth="1"/>
    <col min="7940" max="7940" width="5.125" style="285" customWidth="1"/>
    <col min="7941" max="7942" width="6.25" style="285" customWidth="1"/>
    <col min="7943" max="7943" width="16.25" style="285" customWidth="1"/>
    <col min="7944" max="7944" width="25.875" style="285" customWidth="1"/>
    <col min="7945" max="7945" width="10.375" style="285" customWidth="1"/>
    <col min="7946" max="7946" width="27.625" style="285" customWidth="1"/>
    <col min="7947" max="7964" width="10.375" style="285" customWidth="1"/>
    <col min="7965" max="7965" width="9" style="285"/>
    <col min="7966" max="7966" width="13.375" style="285" customWidth="1"/>
    <col min="7967" max="8192" width="9" style="285"/>
    <col min="8193" max="8193" width="5.25" style="285" customWidth="1"/>
    <col min="8194" max="8194" width="37.875" style="285" customWidth="1"/>
    <col min="8195" max="8195" width="23.25" style="285" customWidth="1"/>
    <col min="8196" max="8196" width="5.125" style="285" customWidth="1"/>
    <col min="8197" max="8198" width="6.25" style="285" customWidth="1"/>
    <col min="8199" max="8199" width="16.25" style="285" customWidth="1"/>
    <col min="8200" max="8200" width="25.875" style="285" customWidth="1"/>
    <col min="8201" max="8201" width="10.375" style="285" customWidth="1"/>
    <col min="8202" max="8202" width="27.625" style="285" customWidth="1"/>
    <col min="8203" max="8220" width="10.375" style="285" customWidth="1"/>
    <col min="8221" max="8221" width="9" style="285"/>
    <col min="8222" max="8222" width="13.375" style="285" customWidth="1"/>
    <col min="8223" max="8448" width="9" style="285"/>
    <col min="8449" max="8449" width="5.25" style="285" customWidth="1"/>
    <col min="8450" max="8450" width="37.875" style="285" customWidth="1"/>
    <col min="8451" max="8451" width="23.25" style="285" customWidth="1"/>
    <col min="8452" max="8452" width="5.125" style="285" customWidth="1"/>
    <col min="8453" max="8454" width="6.25" style="285" customWidth="1"/>
    <col min="8455" max="8455" width="16.25" style="285" customWidth="1"/>
    <col min="8456" max="8456" width="25.875" style="285" customWidth="1"/>
    <col min="8457" max="8457" width="10.375" style="285" customWidth="1"/>
    <col min="8458" max="8458" width="27.625" style="285" customWidth="1"/>
    <col min="8459" max="8476" width="10.375" style="285" customWidth="1"/>
    <col min="8477" max="8477" width="9" style="285"/>
    <col min="8478" max="8478" width="13.375" style="285" customWidth="1"/>
    <col min="8479" max="8704" width="9" style="285"/>
    <col min="8705" max="8705" width="5.25" style="285" customWidth="1"/>
    <col min="8706" max="8706" width="37.875" style="285" customWidth="1"/>
    <col min="8707" max="8707" width="23.25" style="285" customWidth="1"/>
    <col min="8708" max="8708" width="5.125" style="285" customWidth="1"/>
    <col min="8709" max="8710" width="6.25" style="285" customWidth="1"/>
    <col min="8711" max="8711" width="16.25" style="285" customWidth="1"/>
    <col min="8712" max="8712" width="25.875" style="285" customWidth="1"/>
    <col min="8713" max="8713" width="10.375" style="285" customWidth="1"/>
    <col min="8714" max="8714" width="27.625" style="285" customWidth="1"/>
    <col min="8715" max="8732" width="10.375" style="285" customWidth="1"/>
    <col min="8733" max="8733" width="9" style="285"/>
    <col min="8734" max="8734" width="13.375" style="285" customWidth="1"/>
    <col min="8735" max="8960" width="9" style="285"/>
    <col min="8961" max="8961" width="5.25" style="285" customWidth="1"/>
    <col min="8962" max="8962" width="37.875" style="285" customWidth="1"/>
    <col min="8963" max="8963" width="23.25" style="285" customWidth="1"/>
    <col min="8964" max="8964" width="5.125" style="285" customWidth="1"/>
    <col min="8965" max="8966" width="6.25" style="285" customWidth="1"/>
    <col min="8967" max="8967" width="16.25" style="285" customWidth="1"/>
    <col min="8968" max="8968" width="25.875" style="285" customWidth="1"/>
    <col min="8969" max="8969" width="10.375" style="285" customWidth="1"/>
    <col min="8970" max="8970" width="27.625" style="285" customWidth="1"/>
    <col min="8971" max="8988" width="10.375" style="285" customWidth="1"/>
    <col min="8989" max="8989" width="9" style="285"/>
    <col min="8990" max="8990" width="13.375" style="285" customWidth="1"/>
    <col min="8991" max="9216" width="9" style="285"/>
    <col min="9217" max="9217" width="5.25" style="285" customWidth="1"/>
    <col min="9218" max="9218" width="37.875" style="285" customWidth="1"/>
    <col min="9219" max="9219" width="23.25" style="285" customWidth="1"/>
    <col min="9220" max="9220" width="5.125" style="285" customWidth="1"/>
    <col min="9221" max="9222" width="6.25" style="285" customWidth="1"/>
    <col min="9223" max="9223" width="16.25" style="285" customWidth="1"/>
    <col min="9224" max="9224" width="25.875" style="285" customWidth="1"/>
    <col min="9225" max="9225" width="10.375" style="285" customWidth="1"/>
    <col min="9226" max="9226" width="27.625" style="285" customWidth="1"/>
    <col min="9227" max="9244" width="10.375" style="285" customWidth="1"/>
    <col min="9245" max="9245" width="9" style="285"/>
    <col min="9246" max="9246" width="13.375" style="285" customWidth="1"/>
    <col min="9247" max="9472" width="9" style="285"/>
    <col min="9473" max="9473" width="5.25" style="285" customWidth="1"/>
    <col min="9474" max="9474" width="37.875" style="285" customWidth="1"/>
    <col min="9475" max="9475" width="23.25" style="285" customWidth="1"/>
    <col min="9476" max="9476" width="5.125" style="285" customWidth="1"/>
    <col min="9477" max="9478" width="6.25" style="285" customWidth="1"/>
    <col min="9479" max="9479" width="16.25" style="285" customWidth="1"/>
    <col min="9480" max="9480" width="25.875" style="285" customWidth="1"/>
    <col min="9481" max="9481" width="10.375" style="285" customWidth="1"/>
    <col min="9482" max="9482" width="27.625" style="285" customWidth="1"/>
    <col min="9483" max="9500" width="10.375" style="285" customWidth="1"/>
    <col min="9501" max="9501" width="9" style="285"/>
    <col min="9502" max="9502" width="13.375" style="285" customWidth="1"/>
    <col min="9503" max="9728" width="9" style="285"/>
    <col min="9729" max="9729" width="5.25" style="285" customWidth="1"/>
    <col min="9730" max="9730" width="37.875" style="285" customWidth="1"/>
    <col min="9731" max="9731" width="23.25" style="285" customWidth="1"/>
    <col min="9732" max="9732" width="5.125" style="285" customWidth="1"/>
    <col min="9733" max="9734" width="6.25" style="285" customWidth="1"/>
    <col min="9735" max="9735" width="16.25" style="285" customWidth="1"/>
    <col min="9736" max="9736" width="25.875" style="285" customWidth="1"/>
    <col min="9737" max="9737" width="10.375" style="285" customWidth="1"/>
    <col min="9738" max="9738" width="27.625" style="285" customWidth="1"/>
    <col min="9739" max="9756" width="10.375" style="285" customWidth="1"/>
    <col min="9757" max="9757" width="9" style="285"/>
    <col min="9758" max="9758" width="13.375" style="285" customWidth="1"/>
    <col min="9759" max="9984" width="9" style="285"/>
    <col min="9985" max="9985" width="5.25" style="285" customWidth="1"/>
    <col min="9986" max="9986" width="37.875" style="285" customWidth="1"/>
    <col min="9987" max="9987" width="23.25" style="285" customWidth="1"/>
    <col min="9988" max="9988" width="5.125" style="285" customWidth="1"/>
    <col min="9989" max="9990" width="6.25" style="285" customWidth="1"/>
    <col min="9991" max="9991" width="16.25" style="285" customWidth="1"/>
    <col min="9992" max="9992" width="25.875" style="285" customWidth="1"/>
    <col min="9993" max="9993" width="10.375" style="285" customWidth="1"/>
    <col min="9994" max="9994" width="27.625" style="285" customWidth="1"/>
    <col min="9995" max="10012" width="10.375" style="285" customWidth="1"/>
    <col min="10013" max="10013" width="9" style="285"/>
    <col min="10014" max="10014" width="13.375" style="285" customWidth="1"/>
    <col min="10015" max="10240" width="9" style="285"/>
    <col min="10241" max="10241" width="5.25" style="285" customWidth="1"/>
    <col min="10242" max="10242" width="37.875" style="285" customWidth="1"/>
    <col min="10243" max="10243" width="23.25" style="285" customWidth="1"/>
    <col min="10244" max="10244" width="5.125" style="285" customWidth="1"/>
    <col min="10245" max="10246" width="6.25" style="285" customWidth="1"/>
    <col min="10247" max="10247" width="16.25" style="285" customWidth="1"/>
    <col min="10248" max="10248" width="25.875" style="285" customWidth="1"/>
    <col min="10249" max="10249" width="10.375" style="285" customWidth="1"/>
    <col min="10250" max="10250" width="27.625" style="285" customWidth="1"/>
    <col min="10251" max="10268" width="10.375" style="285" customWidth="1"/>
    <col min="10269" max="10269" width="9" style="285"/>
    <col min="10270" max="10270" width="13.375" style="285" customWidth="1"/>
    <col min="10271" max="10496" width="9" style="285"/>
    <col min="10497" max="10497" width="5.25" style="285" customWidth="1"/>
    <col min="10498" max="10498" width="37.875" style="285" customWidth="1"/>
    <col min="10499" max="10499" width="23.25" style="285" customWidth="1"/>
    <col min="10500" max="10500" width="5.125" style="285" customWidth="1"/>
    <col min="10501" max="10502" width="6.25" style="285" customWidth="1"/>
    <col min="10503" max="10503" width="16.25" style="285" customWidth="1"/>
    <col min="10504" max="10504" width="25.875" style="285" customWidth="1"/>
    <col min="10505" max="10505" width="10.375" style="285" customWidth="1"/>
    <col min="10506" max="10506" width="27.625" style="285" customWidth="1"/>
    <col min="10507" max="10524" width="10.375" style="285" customWidth="1"/>
    <col min="10525" max="10525" width="9" style="285"/>
    <col min="10526" max="10526" width="13.375" style="285" customWidth="1"/>
    <col min="10527" max="10752" width="9" style="285"/>
    <col min="10753" max="10753" width="5.25" style="285" customWidth="1"/>
    <col min="10754" max="10754" width="37.875" style="285" customWidth="1"/>
    <col min="10755" max="10755" width="23.25" style="285" customWidth="1"/>
    <col min="10756" max="10756" width="5.125" style="285" customWidth="1"/>
    <col min="10757" max="10758" width="6.25" style="285" customWidth="1"/>
    <col min="10759" max="10759" width="16.25" style="285" customWidth="1"/>
    <col min="10760" max="10760" width="25.875" style="285" customWidth="1"/>
    <col min="10761" max="10761" width="10.375" style="285" customWidth="1"/>
    <col min="10762" max="10762" width="27.625" style="285" customWidth="1"/>
    <col min="10763" max="10780" width="10.375" style="285" customWidth="1"/>
    <col min="10781" max="10781" width="9" style="285"/>
    <col min="10782" max="10782" width="13.375" style="285" customWidth="1"/>
    <col min="10783" max="11008" width="9" style="285"/>
    <col min="11009" max="11009" width="5.25" style="285" customWidth="1"/>
    <col min="11010" max="11010" width="37.875" style="285" customWidth="1"/>
    <col min="11011" max="11011" width="23.25" style="285" customWidth="1"/>
    <col min="11012" max="11012" width="5.125" style="285" customWidth="1"/>
    <col min="11013" max="11014" width="6.25" style="285" customWidth="1"/>
    <col min="11015" max="11015" width="16.25" style="285" customWidth="1"/>
    <col min="11016" max="11016" width="25.875" style="285" customWidth="1"/>
    <col min="11017" max="11017" width="10.375" style="285" customWidth="1"/>
    <col min="11018" max="11018" width="27.625" style="285" customWidth="1"/>
    <col min="11019" max="11036" width="10.375" style="285" customWidth="1"/>
    <col min="11037" max="11037" width="9" style="285"/>
    <col min="11038" max="11038" width="13.375" style="285" customWidth="1"/>
    <col min="11039" max="11264" width="9" style="285"/>
    <col min="11265" max="11265" width="5.25" style="285" customWidth="1"/>
    <col min="11266" max="11266" width="37.875" style="285" customWidth="1"/>
    <col min="11267" max="11267" width="23.25" style="285" customWidth="1"/>
    <col min="11268" max="11268" width="5.125" style="285" customWidth="1"/>
    <col min="11269" max="11270" width="6.25" style="285" customWidth="1"/>
    <col min="11271" max="11271" width="16.25" style="285" customWidth="1"/>
    <col min="11272" max="11272" width="25.875" style="285" customWidth="1"/>
    <col min="11273" max="11273" width="10.375" style="285" customWidth="1"/>
    <col min="11274" max="11274" width="27.625" style="285" customWidth="1"/>
    <col min="11275" max="11292" width="10.375" style="285" customWidth="1"/>
    <col min="11293" max="11293" width="9" style="285"/>
    <col min="11294" max="11294" width="13.375" style="285" customWidth="1"/>
    <col min="11295" max="11520" width="9" style="285"/>
    <col min="11521" max="11521" width="5.25" style="285" customWidth="1"/>
    <col min="11522" max="11522" width="37.875" style="285" customWidth="1"/>
    <col min="11523" max="11523" width="23.25" style="285" customWidth="1"/>
    <col min="11524" max="11524" width="5.125" style="285" customWidth="1"/>
    <col min="11525" max="11526" width="6.25" style="285" customWidth="1"/>
    <col min="11527" max="11527" width="16.25" style="285" customWidth="1"/>
    <col min="11528" max="11528" width="25.875" style="285" customWidth="1"/>
    <col min="11529" max="11529" width="10.375" style="285" customWidth="1"/>
    <col min="11530" max="11530" width="27.625" style="285" customWidth="1"/>
    <col min="11531" max="11548" width="10.375" style="285" customWidth="1"/>
    <col min="11549" max="11549" width="9" style="285"/>
    <col min="11550" max="11550" width="13.375" style="285" customWidth="1"/>
    <col min="11551" max="11776" width="9" style="285"/>
    <col min="11777" max="11777" width="5.25" style="285" customWidth="1"/>
    <col min="11778" max="11778" width="37.875" style="285" customWidth="1"/>
    <col min="11779" max="11779" width="23.25" style="285" customWidth="1"/>
    <col min="11780" max="11780" width="5.125" style="285" customWidth="1"/>
    <col min="11781" max="11782" width="6.25" style="285" customWidth="1"/>
    <col min="11783" max="11783" width="16.25" style="285" customWidth="1"/>
    <col min="11784" max="11784" width="25.875" style="285" customWidth="1"/>
    <col min="11785" max="11785" width="10.375" style="285" customWidth="1"/>
    <col min="11786" max="11786" width="27.625" style="285" customWidth="1"/>
    <col min="11787" max="11804" width="10.375" style="285" customWidth="1"/>
    <col min="11805" max="11805" width="9" style="285"/>
    <col min="11806" max="11806" width="13.375" style="285" customWidth="1"/>
    <col min="11807" max="12032" width="9" style="285"/>
    <col min="12033" max="12033" width="5.25" style="285" customWidth="1"/>
    <col min="12034" max="12034" width="37.875" style="285" customWidth="1"/>
    <col min="12035" max="12035" width="23.25" style="285" customWidth="1"/>
    <col min="12036" max="12036" width="5.125" style="285" customWidth="1"/>
    <col min="12037" max="12038" width="6.25" style="285" customWidth="1"/>
    <col min="12039" max="12039" width="16.25" style="285" customWidth="1"/>
    <col min="12040" max="12040" width="25.875" style="285" customWidth="1"/>
    <col min="12041" max="12041" width="10.375" style="285" customWidth="1"/>
    <col min="12042" max="12042" width="27.625" style="285" customWidth="1"/>
    <col min="12043" max="12060" width="10.375" style="285" customWidth="1"/>
    <col min="12061" max="12061" width="9" style="285"/>
    <col min="12062" max="12062" width="13.375" style="285" customWidth="1"/>
    <col min="12063" max="12288" width="9" style="285"/>
    <col min="12289" max="12289" width="5.25" style="285" customWidth="1"/>
    <col min="12290" max="12290" width="37.875" style="285" customWidth="1"/>
    <col min="12291" max="12291" width="23.25" style="285" customWidth="1"/>
    <col min="12292" max="12292" width="5.125" style="285" customWidth="1"/>
    <col min="12293" max="12294" width="6.25" style="285" customWidth="1"/>
    <col min="12295" max="12295" width="16.25" style="285" customWidth="1"/>
    <col min="12296" max="12296" width="25.875" style="285" customWidth="1"/>
    <col min="12297" max="12297" width="10.375" style="285" customWidth="1"/>
    <col min="12298" max="12298" width="27.625" style="285" customWidth="1"/>
    <col min="12299" max="12316" width="10.375" style="285" customWidth="1"/>
    <col min="12317" max="12317" width="9" style="285"/>
    <col min="12318" max="12318" width="13.375" style="285" customWidth="1"/>
    <col min="12319" max="12544" width="9" style="285"/>
    <col min="12545" max="12545" width="5.25" style="285" customWidth="1"/>
    <col min="12546" max="12546" width="37.875" style="285" customWidth="1"/>
    <col min="12547" max="12547" width="23.25" style="285" customWidth="1"/>
    <col min="12548" max="12548" width="5.125" style="285" customWidth="1"/>
    <col min="12549" max="12550" width="6.25" style="285" customWidth="1"/>
    <col min="12551" max="12551" width="16.25" style="285" customWidth="1"/>
    <col min="12552" max="12552" width="25.875" style="285" customWidth="1"/>
    <col min="12553" max="12553" width="10.375" style="285" customWidth="1"/>
    <col min="12554" max="12554" width="27.625" style="285" customWidth="1"/>
    <col min="12555" max="12572" width="10.375" style="285" customWidth="1"/>
    <col min="12573" max="12573" width="9" style="285"/>
    <col min="12574" max="12574" width="13.375" style="285" customWidth="1"/>
    <col min="12575" max="12800" width="9" style="285"/>
    <col min="12801" max="12801" width="5.25" style="285" customWidth="1"/>
    <col min="12802" max="12802" width="37.875" style="285" customWidth="1"/>
    <col min="12803" max="12803" width="23.25" style="285" customWidth="1"/>
    <col min="12804" max="12804" width="5.125" style="285" customWidth="1"/>
    <col min="12805" max="12806" width="6.25" style="285" customWidth="1"/>
    <col min="12807" max="12807" width="16.25" style="285" customWidth="1"/>
    <col min="12808" max="12808" width="25.875" style="285" customWidth="1"/>
    <col min="12809" max="12809" width="10.375" style="285" customWidth="1"/>
    <col min="12810" max="12810" width="27.625" style="285" customWidth="1"/>
    <col min="12811" max="12828" width="10.375" style="285" customWidth="1"/>
    <col min="12829" max="12829" width="9" style="285"/>
    <col min="12830" max="12830" width="13.375" style="285" customWidth="1"/>
    <col min="12831" max="13056" width="9" style="285"/>
    <col min="13057" max="13057" width="5.25" style="285" customWidth="1"/>
    <col min="13058" max="13058" width="37.875" style="285" customWidth="1"/>
    <col min="13059" max="13059" width="23.25" style="285" customWidth="1"/>
    <col min="13060" max="13060" width="5.125" style="285" customWidth="1"/>
    <col min="13061" max="13062" width="6.25" style="285" customWidth="1"/>
    <col min="13063" max="13063" width="16.25" style="285" customWidth="1"/>
    <col min="13064" max="13064" width="25.875" style="285" customWidth="1"/>
    <col min="13065" max="13065" width="10.375" style="285" customWidth="1"/>
    <col min="13066" max="13066" width="27.625" style="285" customWidth="1"/>
    <col min="13067" max="13084" width="10.375" style="285" customWidth="1"/>
    <col min="13085" max="13085" width="9" style="285"/>
    <col min="13086" max="13086" width="13.375" style="285" customWidth="1"/>
    <col min="13087" max="13312" width="9" style="285"/>
    <col min="13313" max="13313" width="5.25" style="285" customWidth="1"/>
    <col min="13314" max="13314" width="37.875" style="285" customWidth="1"/>
    <col min="13315" max="13315" width="23.25" style="285" customWidth="1"/>
    <col min="13316" max="13316" width="5.125" style="285" customWidth="1"/>
    <col min="13317" max="13318" width="6.25" style="285" customWidth="1"/>
    <col min="13319" max="13319" width="16.25" style="285" customWidth="1"/>
    <col min="13320" max="13320" width="25.875" style="285" customWidth="1"/>
    <col min="13321" max="13321" width="10.375" style="285" customWidth="1"/>
    <col min="13322" max="13322" width="27.625" style="285" customWidth="1"/>
    <col min="13323" max="13340" width="10.375" style="285" customWidth="1"/>
    <col min="13341" max="13341" width="9" style="285"/>
    <col min="13342" max="13342" width="13.375" style="285" customWidth="1"/>
    <col min="13343" max="13568" width="9" style="285"/>
    <col min="13569" max="13569" width="5.25" style="285" customWidth="1"/>
    <col min="13570" max="13570" width="37.875" style="285" customWidth="1"/>
    <col min="13571" max="13571" width="23.25" style="285" customWidth="1"/>
    <col min="13572" max="13572" width="5.125" style="285" customWidth="1"/>
    <col min="13573" max="13574" width="6.25" style="285" customWidth="1"/>
    <col min="13575" max="13575" width="16.25" style="285" customWidth="1"/>
    <col min="13576" max="13576" width="25.875" style="285" customWidth="1"/>
    <col min="13577" max="13577" width="10.375" style="285" customWidth="1"/>
    <col min="13578" max="13578" width="27.625" style="285" customWidth="1"/>
    <col min="13579" max="13596" width="10.375" style="285" customWidth="1"/>
    <col min="13597" max="13597" width="9" style="285"/>
    <col min="13598" max="13598" width="13.375" style="285" customWidth="1"/>
    <col min="13599" max="13824" width="9" style="285"/>
    <col min="13825" max="13825" width="5.25" style="285" customWidth="1"/>
    <col min="13826" max="13826" width="37.875" style="285" customWidth="1"/>
    <col min="13827" max="13827" width="23.25" style="285" customWidth="1"/>
    <col min="13828" max="13828" width="5.125" style="285" customWidth="1"/>
    <col min="13829" max="13830" width="6.25" style="285" customWidth="1"/>
    <col min="13831" max="13831" width="16.25" style="285" customWidth="1"/>
    <col min="13832" max="13832" width="25.875" style="285" customWidth="1"/>
    <col min="13833" max="13833" width="10.375" style="285" customWidth="1"/>
    <col min="13834" max="13834" width="27.625" style="285" customWidth="1"/>
    <col min="13835" max="13852" width="10.375" style="285" customWidth="1"/>
    <col min="13853" max="13853" width="9" style="285"/>
    <col min="13854" max="13854" width="13.375" style="285" customWidth="1"/>
    <col min="13855" max="14080" width="9" style="285"/>
    <col min="14081" max="14081" width="5.25" style="285" customWidth="1"/>
    <col min="14082" max="14082" width="37.875" style="285" customWidth="1"/>
    <col min="14083" max="14083" width="23.25" style="285" customWidth="1"/>
    <col min="14084" max="14084" width="5.125" style="285" customWidth="1"/>
    <col min="14085" max="14086" width="6.25" style="285" customWidth="1"/>
    <col min="14087" max="14087" width="16.25" style="285" customWidth="1"/>
    <col min="14088" max="14088" width="25.875" style="285" customWidth="1"/>
    <col min="14089" max="14089" width="10.375" style="285" customWidth="1"/>
    <col min="14090" max="14090" width="27.625" style="285" customWidth="1"/>
    <col min="14091" max="14108" width="10.375" style="285" customWidth="1"/>
    <col min="14109" max="14109" width="9" style="285"/>
    <col min="14110" max="14110" width="13.375" style="285" customWidth="1"/>
    <col min="14111" max="14336" width="9" style="285"/>
    <col min="14337" max="14337" width="5.25" style="285" customWidth="1"/>
    <col min="14338" max="14338" width="37.875" style="285" customWidth="1"/>
    <col min="14339" max="14339" width="23.25" style="285" customWidth="1"/>
    <col min="14340" max="14340" width="5.125" style="285" customWidth="1"/>
    <col min="14341" max="14342" width="6.25" style="285" customWidth="1"/>
    <col min="14343" max="14343" width="16.25" style="285" customWidth="1"/>
    <col min="14344" max="14344" width="25.875" style="285" customWidth="1"/>
    <col min="14345" max="14345" width="10.375" style="285" customWidth="1"/>
    <col min="14346" max="14346" width="27.625" style="285" customWidth="1"/>
    <col min="14347" max="14364" width="10.375" style="285" customWidth="1"/>
    <col min="14365" max="14365" width="9" style="285"/>
    <col min="14366" max="14366" width="13.375" style="285" customWidth="1"/>
    <col min="14367" max="14592" width="9" style="285"/>
    <col min="14593" max="14593" width="5.25" style="285" customWidth="1"/>
    <col min="14594" max="14594" width="37.875" style="285" customWidth="1"/>
    <col min="14595" max="14595" width="23.25" style="285" customWidth="1"/>
    <col min="14596" max="14596" width="5.125" style="285" customWidth="1"/>
    <col min="14597" max="14598" width="6.25" style="285" customWidth="1"/>
    <col min="14599" max="14599" width="16.25" style="285" customWidth="1"/>
    <col min="14600" max="14600" width="25.875" style="285" customWidth="1"/>
    <col min="14601" max="14601" width="10.375" style="285" customWidth="1"/>
    <col min="14602" max="14602" width="27.625" style="285" customWidth="1"/>
    <col min="14603" max="14620" width="10.375" style="285" customWidth="1"/>
    <col min="14621" max="14621" width="9" style="285"/>
    <col min="14622" max="14622" width="13.375" style="285" customWidth="1"/>
    <col min="14623" max="14848" width="9" style="285"/>
    <col min="14849" max="14849" width="5.25" style="285" customWidth="1"/>
    <col min="14850" max="14850" width="37.875" style="285" customWidth="1"/>
    <col min="14851" max="14851" width="23.25" style="285" customWidth="1"/>
    <col min="14852" max="14852" width="5.125" style="285" customWidth="1"/>
    <col min="14853" max="14854" width="6.25" style="285" customWidth="1"/>
    <col min="14855" max="14855" width="16.25" style="285" customWidth="1"/>
    <col min="14856" max="14856" width="25.875" style="285" customWidth="1"/>
    <col min="14857" max="14857" width="10.375" style="285" customWidth="1"/>
    <col min="14858" max="14858" width="27.625" style="285" customWidth="1"/>
    <col min="14859" max="14876" width="10.375" style="285" customWidth="1"/>
    <col min="14877" max="14877" width="9" style="285"/>
    <col min="14878" max="14878" width="13.375" style="285" customWidth="1"/>
    <col min="14879" max="15104" width="9" style="285"/>
    <col min="15105" max="15105" width="5.25" style="285" customWidth="1"/>
    <col min="15106" max="15106" width="37.875" style="285" customWidth="1"/>
    <col min="15107" max="15107" width="23.25" style="285" customWidth="1"/>
    <col min="15108" max="15108" width="5.125" style="285" customWidth="1"/>
    <col min="15109" max="15110" width="6.25" style="285" customWidth="1"/>
    <col min="15111" max="15111" width="16.25" style="285" customWidth="1"/>
    <col min="15112" max="15112" width="25.875" style="285" customWidth="1"/>
    <col min="15113" max="15113" width="10.375" style="285" customWidth="1"/>
    <col min="15114" max="15114" width="27.625" style="285" customWidth="1"/>
    <col min="15115" max="15132" width="10.375" style="285" customWidth="1"/>
    <col min="15133" max="15133" width="9" style="285"/>
    <col min="15134" max="15134" width="13.375" style="285" customWidth="1"/>
    <col min="15135" max="15360" width="9" style="285"/>
    <col min="15361" max="15361" width="5.25" style="285" customWidth="1"/>
    <col min="15362" max="15362" width="37.875" style="285" customWidth="1"/>
    <col min="15363" max="15363" width="23.25" style="285" customWidth="1"/>
    <col min="15364" max="15364" width="5.125" style="285" customWidth="1"/>
    <col min="15365" max="15366" width="6.25" style="285" customWidth="1"/>
    <col min="15367" max="15367" width="16.25" style="285" customWidth="1"/>
    <col min="15368" max="15368" width="25.875" style="285" customWidth="1"/>
    <col min="15369" max="15369" width="10.375" style="285" customWidth="1"/>
    <col min="15370" max="15370" width="27.625" style="285" customWidth="1"/>
    <col min="15371" max="15388" width="10.375" style="285" customWidth="1"/>
    <col min="15389" max="15389" width="9" style="285"/>
    <col min="15390" max="15390" width="13.375" style="285" customWidth="1"/>
    <col min="15391" max="15616" width="9" style="285"/>
    <col min="15617" max="15617" width="5.25" style="285" customWidth="1"/>
    <col min="15618" max="15618" width="37.875" style="285" customWidth="1"/>
    <col min="15619" max="15619" width="23.25" style="285" customWidth="1"/>
    <col min="15620" max="15620" width="5.125" style="285" customWidth="1"/>
    <col min="15621" max="15622" width="6.25" style="285" customWidth="1"/>
    <col min="15623" max="15623" width="16.25" style="285" customWidth="1"/>
    <col min="15624" max="15624" width="25.875" style="285" customWidth="1"/>
    <col min="15625" max="15625" width="10.375" style="285" customWidth="1"/>
    <col min="15626" max="15626" width="27.625" style="285" customWidth="1"/>
    <col min="15627" max="15644" width="10.375" style="285" customWidth="1"/>
    <col min="15645" max="15645" width="9" style="285"/>
    <col min="15646" max="15646" width="13.375" style="285" customWidth="1"/>
    <col min="15647" max="15872" width="9" style="285"/>
    <col min="15873" max="15873" width="5.25" style="285" customWidth="1"/>
    <col min="15874" max="15874" width="37.875" style="285" customWidth="1"/>
    <col min="15875" max="15875" width="23.25" style="285" customWidth="1"/>
    <col min="15876" max="15876" width="5.125" style="285" customWidth="1"/>
    <col min="15877" max="15878" width="6.25" style="285" customWidth="1"/>
    <col min="15879" max="15879" width="16.25" style="285" customWidth="1"/>
    <col min="15880" max="15880" width="25.875" style="285" customWidth="1"/>
    <col min="15881" max="15881" width="10.375" style="285" customWidth="1"/>
    <col min="15882" max="15882" width="27.625" style="285" customWidth="1"/>
    <col min="15883" max="15900" width="10.375" style="285" customWidth="1"/>
    <col min="15901" max="15901" width="9" style="285"/>
    <col min="15902" max="15902" width="13.375" style="285" customWidth="1"/>
    <col min="15903" max="16128" width="9" style="285"/>
    <col min="16129" max="16129" width="5.25" style="285" customWidth="1"/>
    <col min="16130" max="16130" width="37.875" style="285" customWidth="1"/>
    <col min="16131" max="16131" width="23.25" style="285" customWidth="1"/>
    <col min="16132" max="16132" width="5.125" style="285" customWidth="1"/>
    <col min="16133" max="16134" width="6.25" style="285" customWidth="1"/>
    <col min="16135" max="16135" width="16.25" style="285" customWidth="1"/>
    <col min="16136" max="16136" width="25.875" style="285" customWidth="1"/>
    <col min="16137" max="16137" width="10.375" style="285" customWidth="1"/>
    <col min="16138" max="16138" width="27.625" style="285" customWidth="1"/>
    <col min="16139" max="16156" width="10.375" style="285" customWidth="1"/>
    <col min="16157" max="16157" width="9" style="285"/>
    <col min="16158" max="16158" width="13.375" style="285" customWidth="1"/>
    <col min="16159" max="16384" width="9" style="285"/>
  </cols>
  <sheetData>
    <row r="1" spans="1:31" ht="47.25" customHeight="1">
      <c r="B1" s="513" t="s">
        <v>235</v>
      </c>
      <c r="C1" s="513"/>
      <c r="D1" s="513"/>
      <c r="E1" s="513"/>
      <c r="F1" s="513"/>
      <c r="G1" s="513"/>
      <c r="H1" s="281"/>
      <c r="I1" s="282"/>
      <c r="J1" s="283"/>
      <c r="K1" s="283"/>
      <c r="L1" s="283"/>
      <c r="M1" s="283"/>
      <c r="N1" s="283"/>
      <c r="O1" s="284"/>
      <c r="P1" s="284"/>
      <c r="Q1" s="284"/>
      <c r="R1" s="284"/>
      <c r="S1" s="284"/>
      <c r="T1" s="284"/>
      <c r="U1" s="284"/>
      <c r="V1" s="284"/>
      <c r="W1" s="284"/>
      <c r="X1" s="284"/>
      <c r="Y1" s="284"/>
      <c r="Z1" s="284"/>
      <c r="AA1" s="284"/>
      <c r="AB1" s="284"/>
    </row>
    <row r="2" spans="1:31" ht="20.100000000000001" customHeight="1">
      <c r="B2" s="514" t="s">
        <v>202</v>
      </c>
      <c r="C2" s="514"/>
      <c r="D2" s="514"/>
      <c r="E2" s="514"/>
      <c r="F2" s="514"/>
      <c r="G2" s="514"/>
      <c r="H2" s="286"/>
      <c r="I2" s="287"/>
      <c r="J2" s="287"/>
      <c r="K2" s="287"/>
      <c r="L2" s="287"/>
      <c r="M2" s="287"/>
      <c r="N2" s="287"/>
      <c r="O2" s="288"/>
      <c r="P2" s="288"/>
      <c r="Q2" s="288"/>
      <c r="R2" s="288"/>
      <c r="S2" s="288"/>
      <c r="T2" s="288"/>
      <c r="U2" s="288"/>
      <c r="V2" s="288"/>
      <c r="W2" s="288"/>
      <c r="X2" s="288"/>
      <c r="Y2" s="288"/>
      <c r="Z2" s="288"/>
      <c r="AA2" s="288"/>
      <c r="AB2" s="288"/>
      <c r="AD2" s="285" t="s">
        <v>46</v>
      </c>
      <c r="AE2" s="289">
        <v>1</v>
      </c>
    </row>
    <row r="3" spans="1:31" ht="12" customHeight="1">
      <c r="B3" s="286"/>
      <c r="C3" s="286"/>
      <c r="D3" s="286"/>
      <c r="E3" s="286"/>
      <c r="F3" s="286"/>
      <c r="G3" s="286"/>
      <c r="H3" s="286"/>
      <c r="I3" s="288"/>
      <c r="J3" s="288"/>
      <c r="K3" s="288"/>
      <c r="L3" s="288"/>
      <c r="M3" s="288"/>
      <c r="N3" s="288"/>
      <c r="O3" s="288"/>
      <c r="P3" s="288"/>
      <c r="Q3" s="288"/>
      <c r="R3" s="288"/>
      <c r="S3" s="288"/>
      <c r="T3" s="288"/>
      <c r="U3" s="288"/>
      <c r="V3" s="288"/>
      <c r="W3" s="288"/>
      <c r="X3" s="288"/>
      <c r="Y3" s="288"/>
      <c r="Z3" s="288"/>
      <c r="AA3" s="288"/>
      <c r="AB3" s="288"/>
      <c r="AD3" s="285" t="s">
        <v>47</v>
      </c>
      <c r="AE3" s="289" t="s">
        <v>99</v>
      </c>
    </row>
    <row r="4" spans="1:31" ht="22.5" customHeight="1">
      <c r="B4" s="515" t="s">
        <v>48</v>
      </c>
      <c r="C4" s="515"/>
      <c r="D4" s="515"/>
      <c r="E4" s="515"/>
      <c r="F4" s="515"/>
      <c r="G4" s="515"/>
      <c r="H4" s="335"/>
      <c r="I4" s="336"/>
      <c r="J4" s="336"/>
      <c r="K4" s="336"/>
      <c r="L4" s="336"/>
      <c r="M4" s="290"/>
      <c r="N4" s="290"/>
      <c r="O4" s="290"/>
      <c r="P4" s="288"/>
      <c r="Q4" s="288"/>
      <c r="R4" s="288"/>
      <c r="S4" s="288"/>
      <c r="T4" s="288"/>
      <c r="U4" s="288"/>
      <c r="V4" s="288"/>
      <c r="W4" s="288"/>
      <c r="X4" s="288"/>
      <c r="Y4" s="288"/>
      <c r="Z4" s="288"/>
      <c r="AA4" s="288"/>
      <c r="AB4" s="288"/>
      <c r="AE4" s="289"/>
    </row>
    <row r="5" spans="1:31" ht="12" customHeight="1">
      <c r="A5" s="299" t="b">
        <f>IF('Names of Bidder'!I6=2,"")</f>
        <v>0</v>
      </c>
      <c r="B5" s="268"/>
      <c r="C5" s="268"/>
      <c r="H5" s="337"/>
      <c r="I5" s="290"/>
      <c r="J5" s="290"/>
      <c r="K5" s="290"/>
      <c r="L5" s="290"/>
      <c r="M5" s="290"/>
      <c r="N5" s="290"/>
      <c r="O5" s="290"/>
      <c r="P5" s="288"/>
      <c r="Q5" s="288"/>
      <c r="R5" s="288"/>
      <c r="S5" s="288"/>
      <c r="T5" s="288"/>
      <c r="U5" s="288"/>
      <c r="V5" s="288"/>
      <c r="W5" s="288"/>
      <c r="X5" s="288"/>
      <c r="Y5" s="288"/>
      <c r="Z5" s="288"/>
      <c r="AA5" s="288"/>
      <c r="AB5" s="288"/>
    </row>
    <row r="6" spans="1:31" s="288" customFormat="1" ht="27">
      <c r="B6" s="291" t="s">
        <v>171</v>
      </c>
      <c r="C6" s="292"/>
      <c r="D6" s="502" t="s">
        <v>46</v>
      </c>
      <c r="E6" s="503"/>
      <c r="F6" s="503"/>
      <c r="G6" s="504"/>
      <c r="H6" s="338"/>
      <c r="I6" s="294">
        <f>IF(D6="Sole Bidder",1,IF(D6="JV (Joint Venture)",2,IF(D6="Micro and Small Enterprise (MSE)",3,0)))</f>
        <v>1</v>
      </c>
      <c r="J6" s="295" t="s">
        <v>46</v>
      </c>
      <c r="K6" s="296">
        <v>1</v>
      </c>
      <c r="L6" s="294">
        <f>IF(AND(D6="JV (Joint Venture)",D7=1),1,2)</f>
        <v>2</v>
      </c>
      <c r="M6" s="294"/>
      <c r="N6" s="294"/>
      <c r="O6" s="294"/>
      <c r="P6" s="297"/>
      <c r="Q6" s="297"/>
      <c r="R6" s="297"/>
      <c r="S6" s="297"/>
      <c r="T6" s="297"/>
      <c r="U6" s="297"/>
      <c r="V6" s="297"/>
      <c r="X6" s="297"/>
      <c r="Y6" s="297"/>
      <c r="Z6" s="297"/>
      <c r="AA6" s="297"/>
      <c r="AB6" s="297"/>
      <c r="AD6" s="297">
        <f xml:space="preserve"> IF(D6= "Sole Bidder", 0,#REF!)</f>
        <v>0</v>
      </c>
    </row>
    <row r="7" spans="1:31" ht="24" customHeight="1">
      <c r="B7" s="298" t="str">
        <f>IF(D6= "JV (Joint Venture)", "Total Nos. of  Partners in the JV [excluding the Lead Partner]", "")</f>
        <v/>
      </c>
      <c r="C7" s="263"/>
      <c r="D7" s="502">
        <v>1</v>
      </c>
      <c r="E7" s="503"/>
      <c r="F7" s="503"/>
      <c r="G7" s="504"/>
      <c r="H7" s="339"/>
      <c r="I7" s="299"/>
      <c r="J7" s="295" t="s">
        <v>47</v>
      </c>
      <c r="K7" s="296" t="s">
        <v>99</v>
      </c>
      <c r="L7" s="299"/>
      <c r="M7" s="299"/>
      <c r="N7" s="299"/>
      <c r="O7" s="299"/>
    </row>
    <row r="8" spans="1:31" ht="17.25" customHeight="1">
      <c r="B8" s="291"/>
      <c r="C8" s="300"/>
      <c r="D8" s="301"/>
      <c r="E8" s="301"/>
      <c r="F8" s="301"/>
      <c r="G8" s="302"/>
      <c r="H8" s="339"/>
      <c r="I8" s="299"/>
      <c r="J8" s="295" t="s">
        <v>110</v>
      </c>
      <c r="K8" s="296"/>
      <c r="L8" s="299"/>
      <c r="M8" s="299"/>
      <c r="N8" s="299"/>
      <c r="O8" s="299"/>
    </row>
    <row r="9" spans="1:31" ht="21.75" customHeight="1">
      <c r="B9" s="516" t="str">
        <f>IF(I6=1,"Name of Sole Bidder",IF(I6=2,"Name of Lead Partner","Name of MSE"))</f>
        <v>Name of Sole Bidder</v>
      </c>
      <c r="C9" s="517"/>
      <c r="D9" s="502" t="s">
        <v>172</v>
      </c>
      <c r="E9" s="503"/>
      <c r="F9" s="503"/>
      <c r="G9" s="504"/>
      <c r="H9" s="338"/>
      <c r="I9" s="299"/>
      <c r="J9" s="299"/>
      <c r="K9" s="296"/>
      <c r="L9" s="299"/>
      <c r="M9" s="299"/>
      <c r="N9" s="299"/>
      <c r="O9" s="299"/>
    </row>
    <row r="10" spans="1:31" ht="25.5" customHeight="1">
      <c r="B10" s="303" t="str">
        <f>IF(D6="Sole Bidder","Address of Sole Bidder",IF(D6="Micro and Small Enterprise (MSE)","Registered Address","Address of Lead Partner"))</f>
        <v>Address of Sole Bidder</v>
      </c>
      <c r="C10" s="304" t="s">
        <v>173</v>
      </c>
      <c r="D10" s="502" t="s">
        <v>174</v>
      </c>
      <c r="E10" s="503"/>
      <c r="F10" s="503"/>
      <c r="G10" s="504"/>
      <c r="H10" s="338"/>
      <c r="I10" s="299"/>
      <c r="J10" s="299"/>
      <c r="K10" s="299"/>
      <c r="L10" s="299"/>
      <c r="M10" s="299"/>
      <c r="N10" s="299"/>
      <c r="O10" s="299"/>
    </row>
    <row r="11" spans="1:31" ht="21.75" customHeight="1">
      <c r="B11" s="305"/>
      <c r="C11" s="306"/>
      <c r="D11" s="505" t="s">
        <v>175</v>
      </c>
      <c r="E11" s="505"/>
      <c r="F11" s="505"/>
      <c r="G11" s="505"/>
      <c r="H11" s="338"/>
      <c r="I11" s="299"/>
      <c r="J11" s="299"/>
      <c r="K11" s="299"/>
      <c r="L11" s="299"/>
      <c r="M11" s="299"/>
      <c r="N11" s="299"/>
      <c r="O11" s="299"/>
    </row>
    <row r="12" spans="1:31" ht="15.75" customHeight="1">
      <c r="B12" s="307"/>
      <c r="C12" s="307"/>
      <c r="D12" s="518"/>
      <c r="E12" s="518"/>
      <c r="F12" s="518"/>
      <c r="G12" s="518"/>
      <c r="H12" s="339"/>
      <c r="I12" s="299" t="b">
        <f>AND(I6=2,L6=1)</f>
        <v>0</v>
      </c>
      <c r="J12" s="299" t="str">
        <f>IF(I6=2,"JV of "&amp;D13&amp;" "&amp;D17&amp;" "&amp;D23,"")</f>
        <v/>
      </c>
      <c r="K12" s="299"/>
      <c r="L12" s="299"/>
      <c r="M12" s="299" t="s">
        <v>176</v>
      </c>
      <c r="N12" s="299"/>
      <c r="O12" s="299"/>
    </row>
    <row r="13" spans="1:31" ht="21.75" customHeight="1">
      <c r="B13" s="519" t="str">
        <f>IF(D7=1, "Name of other Partner","Name of other Partner - 1")</f>
        <v>Name of other Partner</v>
      </c>
      <c r="C13" s="519"/>
      <c r="D13" s="511">
        <v>1</v>
      </c>
      <c r="E13" s="511"/>
      <c r="F13" s="511"/>
      <c r="G13" s="511"/>
      <c r="H13" s="340"/>
      <c r="I13" s="299"/>
      <c r="J13" s="299"/>
      <c r="K13" s="299"/>
      <c r="L13" s="299"/>
      <c r="M13" s="299"/>
      <c r="N13" s="299"/>
      <c r="O13" s="299"/>
    </row>
    <row r="14" spans="1:31" ht="21.75" customHeight="1">
      <c r="B14" s="512" t="str">
        <f>IF(D7=1, "Address of other Partner","Address of other Partner - 1")</f>
        <v>Address of other Partner</v>
      </c>
      <c r="C14" s="512"/>
      <c r="D14" s="511"/>
      <c r="E14" s="511"/>
      <c r="F14" s="511"/>
      <c r="G14" s="511"/>
      <c r="H14" s="340"/>
      <c r="I14" s="299"/>
      <c r="J14" s="299"/>
      <c r="K14" s="299"/>
      <c r="L14" s="299"/>
      <c r="M14" s="299"/>
      <c r="N14" s="299"/>
      <c r="O14" s="299"/>
    </row>
    <row r="15" spans="1:31" ht="21.75" customHeight="1">
      <c r="B15" s="512"/>
      <c r="C15" s="512"/>
      <c r="D15" s="511"/>
      <c r="E15" s="511"/>
      <c r="F15" s="511"/>
      <c r="G15" s="511"/>
      <c r="H15" s="309"/>
      <c r="I15" s="299"/>
      <c r="J15" s="299"/>
      <c r="K15" s="299"/>
      <c r="L15" s="299"/>
      <c r="M15" s="299"/>
      <c r="N15" s="299"/>
      <c r="O15" s="299"/>
    </row>
    <row r="16" spans="1:31" ht="21.75" customHeight="1">
      <c r="B16" s="512"/>
      <c r="C16" s="512"/>
      <c r="D16" s="511"/>
      <c r="E16" s="511"/>
      <c r="F16" s="511"/>
      <c r="G16" s="511"/>
      <c r="H16" s="310"/>
      <c r="I16" s="299"/>
      <c r="J16" s="299"/>
      <c r="K16" s="299"/>
      <c r="L16" s="299"/>
      <c r="M16" s="299"/>
      <c r="N16" s="299"/>
      <c r="O16" s="299"/>
    </row>
    <row r="17" spans="2:15" ht="21.75" customHeight="1">
      <c r="B17" s="307" t="s">
        <v>100</v>
      </c>
      <c r="C17" s="307"/>
      <c r="D17" s="510"/>
      <c r="E17" s="510"/>
      <c r="F17" s="510"/>
      <c r="G17" s="510"/>
      <c r="H17" s="308"/>
      <c r="I17" s="299"/>
      <c r="J17" s="299"/>
      <c r="K17" s="299"/>
      <c r="L17" s="299"/>
      <c r="M17" s="299"/>
      <c r="N17" s="299"/>
      <c r="O17" s="299"/>
    </row>
    <row r="18" spans="2:15" ht="21.75" customHeight="1">
      <c r="B18" s="307" t="str">
        <f>IF(L6=1, "Name of other Partner","Name of other Partner - 2")</f>
        <v>Name of other Partner - 2</v>
      </c>
      <c r="C18" s="307"/>
      <c r="D18" s="511"/>
      <c r="E18" s="511"/>
      <c r="F18" s="511"/>
      <c r="G18" s="511"/>
      <c r="H18" s="311"/>
      <c r="I18" s="299"/>
      <c r="J18" s="299"/>
      <c r="K18" s="299"/>
      <c r="L18" s="299"/>
      <c r="M18" s="299"/>
      <c r="N18" s="299"/>
      <c r="O18" s="299"/>
    </row>
    <row r="19" spans="2:15" ht="21.75" customHeight="1">
      <c r="B19" s="307" t="str">
        <f>IF(D11=1, "Address of other Partner","Address of other Partner - 2")</f>
        <v>Address of other Partner - 2</v>
      </c>
      <c r="C19" s="307"/>
      <c r="D19" s="511"/>
      <c r="E19" s="511"/>
      <c r="F19" s="511"/>
      <c r="G19" s="511"/>
      <c r="H19" s="311"/>
      <c r="I19" s="299"/>
      <c r="J19" s="299"/>
      <c r="K19" s="299"/>
      <c r="L19" s="299"/>
      <c r="M19" s="299"/>
      <c r="N19" s="299"/>
      <c r="O19" s="299"/>
    </row>
    <row r="20" spans="2:15" ht="21.75" customHeight="1">
      <c r="B20" s="307"/>
      <c r="C20" s="307"/>
      <c r="D20" s="510"/>
      <c r="E20" s="510"/>
      <c r="F20" s="510"/>
      <c r="G20" s="510"/>
      <c r="H20" s="311"/>
      <c r="I20" s="299"/>
      <c r="J20" s="299"/>
      <c r="K20" s="299"/>
      <c r="L20" s="299"/>
      <c r="M20" s="299"/>
      <c r="N20" s="299"/>
      <c r="O20" s="299"/>
    </row>
    <row r="21" spans="2:15" ht="23.25" customHeight="1">
      <c r="B21" s="307"/>
      <c r="C21" s="307"/>
      <c r="D21" s="511"/>
      <c r="E21" s="511"/>
      <c r="F21" s="511"/>
      <c r="G21" s="511"/>
      <c r="H21" s="311"/>
      <c r="I21" s="312"/>
      <c r="J21" s="312"/>
      <c r="K21" s="299"/>
      <c r="L21" s="299"/>
      <c r="M21" s="299"/>
      <c r="N21" s="299"/>
      <c r="O21" s="299"/>
    </row>
    <row r="22" spans="2:15" ht="23.25" customHeight="1">
      <c r="B22" s="307"/>
      <c r="C22" s="307"/>
      <c r="D22" s="511"/>
      <c r="E22" s="511"/>
      <c r="F22" s="511"/>
      <c r="G22" s="511"/>
      <c r="H22" s="313"/>
      <c r="I22" s="299"/>
      <c r="J22" s="299"/>
      <c r="K22" s="299"/>
      <c r="L22" s="299"/>
      <c r="M22" s="299"/>
      <c r="N22" s="299"/>
      <c r="O22" s="299"/>
    </row>
    <row r="23" spans="2:15" ht="22.5" customHeight="1">
      <c r="B23" s="307" t="s">
        <v>100</v>
      </c>
      <c r="C23" s="307"/>
      <c r="D23" s="511"/>
      <c r="E23" s="511"/>
      <c r="F23" s="511"/>
      <c r="G23" s="511"/>
      <c r="H23" s="311"/>
      <c r="I23" s="314"/>
      <c r="J23" s="314"/>
      <c r="K23" s="299"/>
      <c r="L23" s="299"/>
      <c r="M23" s="299"/>
      <c r="N23" s="299"/>
      <c r="O23" s="299"/>
    </row>
    <row r="24" spans="2:15" ht="22.5" customHeight="1">
      <c r="B24" s="307" t="s">
        <v>101</v>
      </c>
      <c r="C24" s="307"/>
      <c r="D24" s="511"/>
      <c r="E24" s="511"/>
      <c r="F24" s="511"/>
      <c r="G24" s="511"/>
      <c r="H24" s="311"/>
      <c r="I24" s="314"/>
      <c r="J24" s="314"/>
      <c r="K24" s="299"/>
      <c r="L24" s="299"/>
      <c r="M24" s="299"/>
      <c r="N24" s="299"/>
      <c r="O24" s="299"/>
    </row>
    <row r="25" spans="2:15" ht="22.5" customHeight="1">
      <c r="B25" s="307"/>
      <c r="C25" s="307"/>
      <c r="D25" s="510"/>
      <c r="E25" s="510"/>
      <c r="F25" s="510"/>
      <c r="G25" s="510"/>
      <c r="H25" s="311"/>
      <c r="I25" s="315"/>
      <c r="J25" s="315"/>
      <c r="K25" s="299"/>
      <c r="L25" s="299"/>
      <c r="M25" s="299"/>
      <c r="N25" s="299"/>
      <c r="O25" s="299"/>
    </row>
    <row r="26" spans="2:15" ht="29.25" customHeight="1">
      <c r="B26" s="316" t="s">
        <v>177</v>
      </c>
      <c r="C26" s="316"/>
      <c r="D26" s="316"/>
      <c r="E26" s="316"/>
      <c r="F26" s="316"/>
      <c r="G26" s="316"/>
      <c r="H26" s="311"/>
      <c r="I26" s="314" t="b">
        <v>1</v>
      </c>
      <c r="J26" s="314"/>
      <c r="K26" s="299"/>
      <c r="L26" s="299"/>
      <c r="M26" s="299"/>
      <c r="N26" s="299"/>
      <c r="O26" s="299"/>
    </row>
    <row r="27" spans="2:15" ht="24" customHeight="1">
      <c r="B27" s="317" t="s">
        <v>178</v>
      </c>
      <c r="C27" s="317"/>
      <c r="D27" s="507" t="s">
        <v>179</v>
      </c>
      <c r="E27" s="507"/>
      <c r="F27" s="507"/>
      <c r="G27" s="507"/>
      <c r="H27" s="311"/>
      <c r="I27" s="314"/>
      <c r="J27" s="314"/>
      <c r="K27" s="299"/>
      <c r="L27" s="299"/>
      <c r="M27" s="299"/>
      <c r="N27" s="299"/>
      <c r="O27" s="299"/>
    </row>
    <row r="28" spans="2:15" ht="24" customHeight="1">
      <c r="B28" s="317" t="s">
        <v>180</v>
      </c>
      <c r="C28" s="317"/>
      <c r="D28" s="507" t="s">
        <v>181</v>
      </c>
      <c r="E28" s="507"/>
      <c r="F28" s="507"/>
      <c r="G28" s="507"/>
      <c r="H28" s="311"/>
      <c r="I28" s="314"/>
      <c r="J28" s="314"/>
      <c r="K28" s="299"/>
      <c r="L28" s="299"/>
      <c r="M28" s="299"/>
      <c r="N28" s="299"/>
      <c r="O28" s="299"/>
    </row>
    <row r="29" spans="2:15" ht="24" customHeight="1">
      <c r="B29" s="506" t="s">
        <v>182</v>
      </c>
      <c r="C29" s="506"/>
      <c r="D29" s="507"/>
      <c r="E29" s="507"/>
      <c r="F29" s="507"/>
      <c r="G29" s="507"/>
      <c r="H29" s="311"/>
      <c r="I29" s="314"/>
      <c r="J29" s="314"/>
      <c r="K29" s="299"/>
      <c r="L29" s="299"/>
      <c r="M29" s="299"/>
      <c r="N29" s="299"/>
    </row>
    <row r="30" spans="2:15" ht="24" customHeight="1">
      <c r="B30" s="506" t="s">
        <v>183</v>
      </c>
      <c r="C30" s="506"/>
      <c r="D30" s="507"/>
      <c r="E30" s="507"/>
      <c r="F30" s="507"/>
      <c r="G30" s="507"/>
      <c r="H30" s="311"/>
      <c r="I30" s="314"/>
      <c r="J30" s="314"/>
      <c r="K30" s="299"/>
      <c r="L30" s="299"/>
      <c r="M30" s="299"/>
      <c r="N30" s="299"/>
    </row>
    <row r="31" spans="2:15" ht="24" customHeight="1">
      <c r="B31" s="506" t="s">
        <v>184</v>
      </c>
      <c r="C31" s="506"/>
      <c r="D31" s="507"/>
      <c r="E31" s="507"/>
      <c r="F31" s="507"/>
      <c r="G31" s="507"/>
      <c r="H31" s="311"/>
      <c r="I31" s="314"/>
      <c r="J31" s="314"/>
      <c r="K31" s="299"/>
      <c r="L31" s="299"/>
      <c r="M31" s="299"/>
      <c r="N31" s="299"/>
    </row>
    <row r="32" spans="2:15" ht="24" customHeight="1">
      <c r="B32" s="506" t="s">
        <v>185</v>
      </c>
      <c r="C32" s="506"/>
      <c r="D32" s="507"/>
      <c r="E32" s="507"/>
      <c r="F32" s="507"/>
      <c r="G32" s="507"/>
      <c r="H32" s="311"/>
      <c r="I32" s="314"/>
      <c r="J32" s="314"/>
      <c r="K32" s="299"/>
      <c r="L32" s="299"/>
      <c r="M32" s="299"/>
      <c r="N32" s="299"/>
    </row>
    <row r="33" spans="2:14" ht="22.5" customHeight="1">
      <c r="B33" s="506" t="s">
        <v>186</v>
      </c>
      <c r="C33" s="506"/>
      <c r="D33" s="507" t="s">
        <v>187</v>
      </c>
      <c r="E33" s="507"/>
      <c r="F33" s="507"/>
      <c r="G33" s="507"/>
      <c r="H33" s="311"/>
      <c r="I33" s="314"/>
      <c r="J33" s="314"/>
      <c r="K33" s="299"/>
      <c r="L33" s="299"/>
      <c r="M33" s="299"/>
      <c r="N33" s="299"/>
    </row>
    <row r="34" spans="2:14" ht="6" customHeight="1">
      <c r="B34" s="508"/>
      <c r="C34" s="509"/>
      <c r="D34" s="509"/>
      <c r="E34" s="509"/>
      <c r="F34" s="509"/>
      <c r="G34" s="509"/>
      <c r="H34" s="308"/>
      <c r="I34" s="299"/>
      <c r="J34" s="299"/>
      <c r="K34" s="299"/>
      <c r="L34" s="299"/>
      <c r="M34" s="299"/>
      <c r="N34" s="299"/>
    </row>
    <row r="35" spans="2:14" ht="24.75" customHeight="1">
      <c r="B35" s="318" t="s">
        <v>188</v>
      </c>
      <c r="C35" s="304"/>
      <c r="D35" s="499"/>
      <c r="E35" s="500"/>
      <c r="F35" s="500"/>
      <c r="G35" s="500"/>
      <c r="H35" s="319"/>
      <c r="I35" s="299"/>
      <c r="J35" s="299"/>
      <c r="K35" s="299"/>
      <c r="L35" s="299"/>
      <c r="M35" s="299"/>
      <c r="N35" s="299"/>
    </row>
    <row r="36" spans="2:14" ht="21.75" customHeight="1">
      <c r="B36" s="318" t="s">
        <v>189</v>
      </c>
      <c r="C36" s="320"/>
      <c r="D36" s="499"/>
      <c r="E36" s="500"/>
      <c r="F36" s="500"/>
      <c r="G36" s="500"/>
      <c r="H36" s="319"/>
      <c r="I36" s="299"/>
      <c r="J36" s="299"/>
      <c r="K36" s="299"/>
      <c r="L36" s="299"/>
      <c r="M36" s="299"/>
      <c r="N36" s="299"/>
    </row>
    <row r="37" spans="2:14" ht="21.75" customHeight="1">
      <c r="B37" s="318" t="s">
        <v>190</v>
      </c>
      <c r="C37" s="320"/>
      <c r="D37" s="499"/>
      <c r="E37" s="500"/>
      <c r="F37" s="500"/>
      <c r="G37" s="500"/>
      <c r="H37" s="319"/>
      <c r="I37" s="299"/>
      <c r="J37" s="299"/>
      <c r="K37" s="299"/>
      <c r="L37" s="299"/>
      <c r="M37" s="299"/>
      <c r="N37" s="299"/>
    </row>
    <row r="38" spans="2:14" ht="21.75" customHeight="1">
      <c r="B38" s="318" t="s">
        <v>191</v>
      </c>
      <c r="C38" s="320"/>
      <c r="D38" s="499"/>
      <c r="E38" s="500"/>
      <c r="F38" s="500"/>
      <c r="G38" s="501"/>
      <c r="H38" s="319"/>
      <c r="I38" s="299"/>
      <c r="J38" s="299"/>
      <c r="K38" s="299"/>
      <c r="L38" s="299"/>
      <c r="M38" s="299"/>
      <c r="N38" s="299"/>
    </row>
    <row r="39" spans="2:14" ht="21.75" customHeight="1">
      <c r="H39" s="321"/>
      <c r="I39" s="299"/>
      <c r="J39" s="299"/>
      <c r="K39" s="299"/>
      <c r="L39" s="299"/>
      <c r="M39" s="299"/>
      <c r="N39" s="299"/>
    </row>
    <row r="40" spans="2:14" ht="21.75" customHeight="1">
      <c r="B40" s="322" t="s">
        <v>49</v>
      </c>
      <c r="C40" s="323"/>
      <c r="D40" s="502" t="s">
        <v>192</v>
      </c>
      <c r="E40" s="503"/>
      <c r="F40" s="503"/>
      <c r="G40" s="504"/>
      <c r="H40" s="293"/>
    </row>
    <row r="41" spans="2:14" ht="21.75" customHeight="1">
      <c r="B41" s="322" t="s">
        <v>50</v>
      </c>
      <c r="C41" s="323"/>
      <c r="D41" s="502" t="s">
        <v>193</v>
      </c>
      <c r="E41" s="503"/>
      <c r="F41" s="503"/>
      <c r="G41" s="504"/>
      <c r="H41" s="293"/>
    </row>
    <row r="42" spans="2:14" ht="21.75" customHeight="1">
      <c r="B42" s="325"/>
      <c r="C42" s="325"/>
      <c r="D42" s="325"/>
      <c r="E42" s="325"/>
      <c r="F42" s="325"/>
    </row>
    <row r="43" spans="2:14" ht="21.75" customHeight="1">
      <c r="B43" s="322" t="s">
        <v>2</v>
      </c>
      <c r="C43" s="323"/>
      <c r="D43" s="326">
        <v>11</v>
      </c>
      <c r="E43" s="327" t="s">
        <v>219</v>
      </c>
      <c r="F43" s="326">
        <v>2025</v>
      </c>
      <c r="G43" s="328" t="str">
        <f>IF(D43&gt;J43, "Invalid Date !", "")</f>
        <v/>
      </c>
      <c r="H43" s="328"/>
      <c r="J43" s="324">
        <f>IF(E43="Feb",29,IF(OR(E43="Apr", E43="Jun", E43="Sep", E43="Nov"),30,31))</f>
        <v>31</v>
      </c>
    </row>
    <row r="44" spans="2:14" ht="21.75" customHeight="1">
      <c r="B44" s="322" t="s">
        <v>194</v>
      </c>
      <c r="C44" s="323"/>
      <c r="D44" s="505" t="s">
        <v>195</v>
      </c>
      <c r="E44" s="505"/>
      <c r="F44" s="505"/>
      <c r="G44" s="505"/>
      <c r="H44" s="329"/>
    </row>
    <row r="45" spans="2:14">
      <c r="G45" s="263"/>
      <c r="H45" s="263"/>
    </row>
    <row r="49" spans="4:4" hidden="1">
      <c r="D49" s="265" t="str">
        <f>""&amp;D43&amp;" "&amp;E43&amp;" "&amp;F43&amp;""</f>
        <v>11 Jan 2025</v>
      </c>
    </row>
  </sheetData>
  <sheetProtection algorithmName="SHA-512" hashValue="Y4ZrtBNdY1sPb6Fl4eLx41PPefZJbMxjXCpdbRBEgPoTICMbWFnZvV6eZgP1MKf1mfn4QFiKafxslkIl05MuPQ==" saltValue="WI48F+I6PnY8ruv/FNNkzA==" spinCount="100000" sheet="1" selectLockedCells="1"/>
  <mergeCells count="45">
    <mergeCell ref="B14:C16"/>
    <mergeCell ref="D14:G14"/>
    <mergeCell ref="D15:G15"/>
    <mergeCell ref="D16:G16"/>
    <mergeCell ref="B1:G1"/>
    <mergeCell ref="B2:G2"/>
    <mergeCell ref="B4:G4"/>
    <mergeCell ref="D6:G6"/>
    <mergeCell ref="D7:G7"/>
    <mergeCell ref="B9:C9"/>
    <mergeCell ref="D9:G9"/>
    <mergeCell ref="D10:G10"/>
    <mergeCell ref="D11:G11"/>
    <mergeCell ref="D12:G12"/>
    <mergeCell ref="B13:C13"/>
    <mergeCell ref="D13:G13"/>
    <mergeCell ref="B29:C29"/>
    <mergeCell ref="D29:G29"/>
    <mergeCell ref="D17:G17"/>
    <mergeCell ref="D18:G18"/>
    <mergeCell ref="D19:G19"/>
    <mergeCell ref="D20:G20"/>
    <mergeCell ref="D21:G21"/>
    <mergeCell ref="D22:G22"/>
    <mergeCell ref="D23:G23"/>
    <mergeCell ref="D24:G24"/>
    <mergeCell ref="D25:G25"/>
    <mergeCell ref="D27:G27"/>
    <mergeCell ref="D28:G28"/>
    <mergeCell ref="B30:C30"/>
    <mergeCell ref="D30:G30"/>
    <mergeCell ref="B31:C31"/>
    <mergeCell ref="D31:G31"/>
    <mergeCell ref="B32:C32"/>
    <mergeCell ref="D32:G32"/>
    <mergeCell ref="D38:G38"/>
    <mergeCell ref="D40:G40"/>
    <mergeCell ref="D41:G41"/>
    <mergeCell ref="D44:G44"/>
    <mergeCell ref="B33:C33"/>
    <mergeCell ref="D33:G33"/>
    <mergeCell ref="B34:G34"/>
    <mergeCell ref="D35:G35"/>
    <mergeCell ref="D36:G36"/>
    <mergeCell ref="D37:G37"/>
  </mergeCells>
  <conditionalFormatting sqref="B13:C25">
    <cfRule type="expression" dxfId="13" priority="8" stopIfTrue="1">
      <formula>$I$6=2</formula>
    </cfRule>
  </conditionalFormatting>
  <conditionalFormatting sqref="B17:C24">
    <cfRule type="expression" dxfId="12" priority="4" stopIfTrue="1">
      <formula>$L$6=1</formula>
    </cfRule>
  </conditionalFormatting>
  <conditionalFormatting sqref="B27:D27 B28:G33">
    <cfRule type="expression" dxfId="11" priority="2" stopIfTrue="1">
      <formula>$I$26=FALSE</formula>
    </cfRule>
  </conditionalFormatting>
  <conditionalFormatting sqref="B13:G25">
    <cfRule type="expression" dxfId="10" priority="3" stopIfTrue="1">
      <formula>$I$6=1</formula>
    </cfRule>
  </conditionalFormatting>
  <conditionalFormatting sqref="C10">
    <cfRule type="expression" dxfId="9" priority="11" stopIfTrue="1">
      <formula>$I$6=3</formula>
    </cfRule>
  </conditionalFormatting>
  <conditionalFormatting sqref="D7:G7">
    <cfRule type="expression" dxfId="8" priority="9" stopIfTrue="1">
      <formula>$I$6=1</formula>
    </cfRule>
  </conditionalFormatting>
  <conditionalFormatting sqref="D13:G15 D17:G20 D23:G25">
    <cfRule type="expression" dxfId="7" priority="5" stopIfTrue="1">
      <formula>$L$6=2</formula>
    </cfRule>
    <cfRule type="expression" dxfId="6" priority="7" stopIfTrue="1">
      <formula>$L$6=2</formula>
    </cfRule>
  </conditionalFormatting>
  <conditionalFormatting sqref="D13:G16">
    <cfRule type="expression" dxfId="5" priority="6" stopIfTrue="1">
      <formula>$L$6=1</formula>
    </cfRule>
  </conditionalFormatting>
  <conditionalFormatting sqref="D27:G33">
    <cfRule type="expression" dxfId="4" priority="1" stopIfTrue="1">
      <formula>$I$26=TRUE</formula>
    </cfRule>
  </conditionalFormatting>
  <conditionalFormatting sqref="H7">
    <cfRule type="expression" dxfId="3" priority="10" stopIfTrue="1">
      <formula>$I$6=2</formula>
    </cfRule>
  </conditionalFormatting>
  <dataValidations count="11">
    <dataValidation type="list" allowBlank="1" showInputMessage="1" showErrorMessage="1" sqref="D33:G33 IZ33:JC33 SV33:SY33 ACR33:ACU33 AMN33:AMQ33 AWJ33:AWM33 BGF33:BGI33 BQB33:BQE33 BZX33:CAA33 CJT33:CJW33 CTP33:CTS33 DDL33:DDO33 DNH33:DNK33 DXD33:DXG33 EGZ33:EHC33 EQV33:EQY33 FAR33:FAU33 FKN33:FKQ33 FUJ33:FUM33 GEF33:GEI33 GOB33:GOE33 GXX33:GYA33 HHT33:HHW33 HRP33:HRS33 IBL33:IBO33 ILH33:ILK33 IVD33:IVG33 JEZ33:JFC33 JOV33:JOY33 JYR33:JYU33 KIN33:KIQ33 KSJ33:KSM33 LCF33:LCI33 LMB33:LME33 LVX33:LWA33 MFT33:MFW33 MPP33:MPS33 MZL33:MZO33 NJH33:NJK33 NTD33:NTG33 OCZ33:ODC33 OMV33:OMY33 OWR33:OWU33 PGN33:PGQ33 PQJ33:PQM33 QAF33:QAI33 QKB33:QKE33 QTX33:QUA33 RDT33:RDW33 RNP33:RNS33 RXL33:RXO33 SHH33:SHK33 SRD33:SRG33 TAZ33:TBC33 TKV33:TKY33 TUR33:TUU33 UEN33:UEQ33 UOJ33:UOM33 UYF33:UYI33 VIB33:VIE33 VRX33:VSA33 WBT33:WBW33 WLP33:WLS33 WVL33:WVO33 D65569:G65569 IZ65569:JC65569 SV65569:SY65569 ACR65569:ACU65569 AMN65569:AMQ65569 AWJ65569:AWM65569 BGF65569:BGI65569 BQB65569:BQE65569 BZX65569:CAA65569 CJT65569:CJW65569 CTP65569:CTS65569 DDL65569:DDO65569 DNH65569:DNK65569 DXD65569:DXG65569 EGZ65569:EHC65569 EQV65569:EQY65569 FAR65569:FAU65569 FKN65569:FKQ65569 FUJ65569:FUM65569 GEF65569:GEI65569 GOB65569:GOE65569 GXX65569:GYA65569 HHT65569:HHW65569 HRP65569:HRS65569 IBL65569:IBO65569 ILH65569:ILK65569 IVD65569:IVG65569 JEZ65569:JFC65569 JOV65569:JOY65569 JYR65569:JYU65569 KIN65569:KIQ65569 KSJ65569:KSM65569 LCF65569:LCI65569 LMB65569:LME65569 LVX65569:LWA65569 MFT65569:MFW65569 MPP65569:MPS65569 MZL65569:MZO65569 NJH65569:NJK65569 NTD65569:NTG65569 OCZ65569:ODC65569 OMV65569:OMY65569 OWR65569:OWU65569 PGN65569:PGQ65569 PQJ65569:PQM65569 QAF65569:QAI65569 QKB65569:QKE65569 QTX65569:QUA65569 RDT65569:RDW65569 RNP65569:RNS65569 RXL65569:RXO65569 SHH65569:SHK65569 SRD65569:SRG65569 TAZ65569:TBC65569 TKV65569:TKY65569 TUR65569:TUU65569 UEN65569:UEQ65569 UOJ65569:UOM65569 UYF65569:UYI65569 VIB65569:VIE65569 VRX65569:VSA65569 WBT65569:WBW65569 WLP65569:WLS65569 WVL65569:WVO65569 D131105:G131105 IZ131105:JC131105 SV131105:SY131105 ACR131105:ACU131105 AMN131105:AMQ131105 AWJ131105:AWM131105 BGF131105:BGI131105 BQB131105:BQE131105 BZX131105:CAA131105 CJT131105:CJW131105 CTP131105:CTS131105 DDL131105:DDO131105 DNH131105:DNK131105 DXD131105:DXG131105 EGZ131105:EHC131105 EQV131105:EQY131105 FAR131105:FAU131105 FKN131105:FKQ131105 FUJ131105:FUM131105 GEF131105:GEI131105 GOB131105:GOE131105 GXX131105:GYA131105 HHT131105:HHW131105 HRP131105:HRS131105 IBL131105:IBO131105 ILH131105:ILK131105 IVD131105:IVG131105 JEZ131105:JFC131105 JOV131105:JOY131105 JYR131105:JYU131105 KIN131105:KIQ131105 KSJ131105:KSM131105 LCF131105:LCI131105 LMB131105:LME131105 LVX131105:LWA131105 MFT131105:MFW131105 MPP131105:MPS131105 MZL131105:MZO131105 NJH131105:NJK131105 NTD131105:NTG131105 OCZ131105:ODC131105 OMV131105:OMY131105 OWR131105:OWU131105 PGN131105:PGQ131105 PQJ131105:PQM131105 QAF131105:QAI131105 QKB131105:QKE131105 QTX131105:QUA131105 RDT131105:RDW131105 RNP131105:RNS131105 RXL131105:RXO131105 SHH131105:SHK131105 SRD131105:SRG131105 TAZ131105:TBC131105 TKV131105:TKY131105 TUR131105:TUU131105 UEN131105:UEQ131105 UOJ131105:UOM131105 UYF131105:UYI131105 VIB131105:VIE131105 VRX131105:VSA131105 WBT131105:WBW131105 WLP131105:WLS131105 WVL131105:WVO131105 D196641:G196641 IZ196641:JC196641 SV196641:SY196641 ACR196641:ACU196641 AMN196641:AMQ196641 AWJ196641:AWM196641 BGF196641:BGI196641 BQB196641:BQE196641 BZX196641:CAA196641 CJT196641:CJW196641 CTP196641:CTS196641 DDL196641:DDO196641 DNH196641:DNK196641 DXD196641:DXG196641 EGZ196641:EHC196641 EQV196641:EQY196641 FAR196641:FAU196641 FKN196641:FKQ196641 FUJ196641:FUM196641 GEF196641:GEI196641 GOB196641:GOE196641 GXX196641:GYA196641 HHT196641:HHW196641 HRP196641:HRS196641 IBL196641:IBO196641 ILH196641:ILK196641 IVD196641:IVG196641 JEZ196641:JFC196641 JOV196641:JOY196641 JYR196641:JYU196641 KIN196641:KIQ196641 KSJ196641:KSM196641 LCF196641:LCI196641 LMB196641:LME196641 LVX196641:LWA196641 MFT196641:MFW196641 MPP196641:MPS196641 MZL196641:MZO196641 NJH196641:NJK196641 NTD196641:NTG196641 OCZ196641:ODC196641 OMV196641:OMY196641 OWR196641:OWU196641 PGN196641:PGQ196641 PQJ196641:PQM196641 QAF196641:QAI196641 QKB196641:QKE196641 QTX196641:QUA196641 RDT196641:RDW196641 RNP196641:RNS196641 RXL196641:RXO196641 SHH196641:SHK196641 SRD196641:SRG196641 TAZ196641:TBC196641 TKV196641:TKY196641 TUR196641:TUU196641 UEN196641:UEQ196641 UOJ196641:UOM196641 UYF196641:UYI196641 VIB196641:VIE196641 VRX196641:VSA196641 WBT196641:WBW196641 WLP196641:WLS196641 WVL196641:WVO196641 D262177:G262177 IZ262177:JC262177 SV262177:SY262177 ACR262177:ACU262177 AMN262177:AMQ262177 AWJ262177:AWM262177 BGF262177:BGI262177 BQB262177:BQE262177 BZX262177:CAA262177 CJT262177:CJW262177 CTP262177:CTS262177 DDL262177:DDO262177 DNH262177:DNK262177 DXD262177:DXG262177 EGZ262177:EHC262177 EQV262177:EQY262177 FAR262177:FAU262177 FKN262177:FKQ262177 FUJ262177:FUM262177 GEF262177:GEI262177 GOB262177:GOE262177 GXX262177:GYA262177 HHT262177:HHW262177 HRP262177:HRS262177 IBL262177:IBO262177 ILH262177:ILK262177 IVD262177:IVG262177 JEZ262177:JFC262177 JOV262177:JOY262177 JYR262177:JYU262177 KIN262177:KIQ262177 KSJ262177:KSM262177 LCF262177:LCI262177 LMB262177:LME262177 LVX262177:LWA262177 MFT262177:MFW262177 MPP262177:MPS262177 MZL262177:MZO262177 NJH262177:NJK262177 NTD262177:NTG262177 OCZ262177:ODC262177 OMV262177:OMY262177 OWR262177:OWU262177 PGN262177:PGQ262177 PQJ262177:PQM262177 QAF262177:QAI262177 QKB262177:QKE262177 QTX262177:QUA262177 RDT262177:RDW262177 RNP262177:RNS262177 RXL262177:RXO262177 SHH262177:SHK262177 SRD262177:SRG262177 TAZ262177:TBC262177 TKV262177:TKY262177 TUR262177:TUU262177 UEN262177:UEQ262177 UOJ262177:UOM262177 UYF262177:UYI262177 VIB262177:VIE262177 VRX262177:VSA262177 WBT262177:WBW262177 WLP262177:WLS262177 WVL262177:WVO262177 D327713:G327713 IZ327713:JC327713 SV327713:SY327713 ACR327713:ACU327713 AMN327713:AMQ327713 AWJ327713:AWM327713 BGF327713:BGI327713 BQB327713:BQE327713 BZX327713:CAA327713 CJT327713:CJW327713 CTP327713:CTS327713 DDL327713:DDO327713 DNH327713:DNK327713 DXD327713:DXG327713 EGZ327713:EHC327713 EQV327713:EQY327713 FAR327713:FAU327713 FKN327713:FKQ327713 FUJ327713:FUM327713 GEF327713:GEI327713 GOB327713:GOE327713 GXX327713:GYA327713 HHT327713:HHW327713 HRP327713:HRS327713 IBL327713:IBO327713 ILH327713:ILK327713 IVD327713:IVG327713 JEZ327713:JFC327713 JOV327713:JOY327713 JYR327713:JYU327713 KIN327713:KIQ327713 KSJ327713:KSM327713 LCF327713:LCI327713 LMB327713:LME327713 LVX327713:LWA327713 MFT327713:MFW327713 MPP327713:MPS327713 MZL327713:MZO327713 NJH327713:NJK327713 NTD327713:NTG327713 OCZ327713:ODC327713 OMV327713:OMY327713 OWR327713:OWU327713 PGN327713:PGQ327713 PQJ327713:PQM327713 QAF327713:QAI327713 QKB327713:QKE327713 QTX327713:QUA327713 RDT327713:RDW327713 RNP327713:RNS327713 RXL327713:RXO327713 SHH327713:SHK327713 SRD327713:SRG327713 TAZ327713:TBC327713 TKV327713:TKY327713 TUR327713:TUU327713 UEN327713:UEQ327713 UOJ327713:UOM327713 UYF327713:UYI327713 VIB327713:VIE327713 VRX327713:VSA327713 WBT327713:WBW327713 WLP327713:WLS327713 WVL327713:WVO327713 D393249:G393249 IZ393249:JC393249 SV393249:SY393249 ACR393249:ACU393249 AMN393249:AMQ393249 AWJ393249:AWM393249 BGF393249:BGI393249 BQB393249:BQE393249 BZX393249:CAA393249 CJT393249:CJW393249 CTP393249:CTS393249 DDL393249:DDO393249 DNH393249:DNK393249 DXD393249:DXG393249 EGZ393249:EHC393249 EQV393249:EQY393249 FAR393249:FAU393249 FKN393249:FKQ393249 FUJ393249:FUM393249 GEF393249:GEI393249 GOB393249:GOE393249 GXX393249:GYA393249 HHT393249:HHW393249 HRP393249:HRS393249 IBL393249:IBO393249 ILH393249:ILK393249 IVD393249:IVG393249 JEZ393249:JFC393249 JOV393249:JOY393249 JYR393249:JYU393249 KIN393249:KIQ393249 KSJ393249:KSM393249 LCF393249:LCI393249 LMB393249:LME393249 LVX393249:LWA393249 MFT393249:MFW393249 MPP393249:MPS393249 MZL393249:MZO393249 NJH393249:NJK393249 NTD393249:NTG393249 OCZ393249:ODC393249 OMV393249:OMY393249 OWR393249:OWU393249 PGN393249:PGQ393249 PQJ393249:PQM393249 QAF393249:QAI393249 QKB393249:QKE393249 QTX393249:QUA393249 RDT393249:RDW393249 RNP393249:RNS393249 RXL393249:RXO393249 SHH393249:SHK393249 SRD393249:SRG393249 TAZ393249:TBC393249 TKV393249:TKY393249 TUR393249:TUU393249 UEN393249:UEQ393249 UOJ393249:UOM393249 UYF393249:UYI393249 VIB393249:VIE393249 VRX393249:VSA393249 WBT393249:WBW393249 WLP393249:WLS393249 WVL393249:WVO393249 D458785:G458785 IZ458785:JC458785 SV458785:SY458785 ACR458785:ACU458785 AMN458785:AMQ458785 AWJ458785:AWM458785 BGF458785:BGI458785 BQB458785:BQE458785 BZX458785:CAA458785 CJT458785:CJW458785 CTP458785:CTS458785 DDL458785:DDO458785 DNH458785:DNK458785 DXD458785:DXG458785 EGZ458785:EHC458785 EQV458785:EQY458785 FAR458785:FAU458785 FKN458785:FKQ458785 FUJ458785:FUM458785 GEF458785:GEI458785 GOB458785:GOE458785 GXX458785:GYA458785 HHT458785:HHW458785 HRP458785:HRS458785 IBL458785:IBO458785 ILH458785:ILK458785 IVD458785:IVG458785 JEZ458785:JFC458785 JOV458785:JOY458785 JYR458785:JYU458785 KIN458785:KIQ458785 KSJ458785:KSM458785 LCF458785:LCI458785 LMB458785:LME458785 LVX458785:LWA458785 MFT458785:MFW458785 MPP458785:MPS458785 MZL458785:MZO458785 NJH458785:NJK458785 NTD458785:NTG458785 OCZ458785:ODC458785 OMV458785:OMY458785 OWR458785:OWU458785 PGN458785:PGQ458785 PQJ458785:PQM458785 QAF458785:QAI458785 QKB458785:QKE458785 QTX458785:QUA458785 RDT458785:RDW458785 RNP458785:RNS458785 RXL458785:RXO458785 SHH458785:SHK458785 SRD458785:SRG458785 TAZ458785:TBC458785 TKV458785:TKY458785 TUR458785:TUU458785 UEN458785:UEQ458785 UOJ458785:UOM458785 UYF458785:UYI458785 VIB458785:VIE458785 VRX458785:VSA458785 WBT458785:WBW458785 WLP458785:WLS458785 WVL458785:WVO458785 D524321:G524321 IZ524321:JC524321 SV524321:SY524321 ACR524321:ACU524321 AMN524321:AMQ524321 AWJ524321:AWM524321 BGF524321:BGI524321 BQB524321:BQE524321 BZX524321:CAA524321 CJT524321:CJW524321 CTP524321:CTS524321 DDL524321:DDO524321 DNH524321:DNK524321 DXD524321:DXG524321 EGZ524321:EHC524321 EQV524321:EQY524321 FAR524321:FAU524321 FKN524321:FKQ524321 FUJ524321:FUM524321 GEF524321:GEI524321 GOB524321:GOE524321 GXX524321:GYA524321 HHT524321:HHW524321 HRP524321:HRS524321 IBL524321:IBO524321 ILH524321:ILK524321 IVD524321:IVG524321 JEZ524321:JFC524321 JOV524321:JOY524321 JYR524321:JYU524321 KIN524321:KIQ524321 KSJ524321:KSM524321 LCF524321:LCI524321 LMB524321:LME524321 LVX524321:LWA524321 MFT524321:MFW524321 MPP524321:MPS524321 MZL524321:MZO524321 NJH524321:NJK524321 NTD524321:NTG524321 OCZ524321:ODC524321 OMV524321:OMY524321 OWR524321:OWU524321 PGN524321:PGQ524321 PQJ524321:PQM524321 QAF524321:QAI524321 QKB524321:QKE524321 QTX524321:QUA524321 RDT524321:RDW524321 RNP524321:RNS524321 RXL524321:RXO524321 SHH524321:SHK524321 SRD524321:SRG524321 TAZ524321:TBC524321 TKV524321:TKY524321 TUR524321:TUU524321 UEN524321:UEQ524321 UOJ524321:UOM524321 UYF524321:UYI524321 VIB524321:VIE524321 VRX524321:VSA524321 WBT524321:WBW524321 WLP524321:WLS524321 WVL524321:WVO524321 D589857:G589857 IZ589857:JC589857 SV589857:SY589857 ACR589857:ACU589857 AMN589857:AMQ589857 AWJ589857:AWM589857 BGF589857:BGI589857 BQB589857:BQE589857 BZX589857:CAA589857 CJT589857:CJW589857 CTP589857:CTS589857 DDL589857:DDO589857 DNH589857:DNK589857 DXD589857:DXG589857 EGZ589857:EHC589857 EQV589857:EQY589857 FAR589857:FAU589857 FKN589857:FKQ589857 FUJ589857:FUM589857 GEF589857:GEI589857 GOB589857:GOE589857 GXX589857:GYA589857 HHT589857:HHW589857 HRP589857:HRS589857 IBL589857:IBO589857 ILH589857:ILK589857 IVD589857:IVG589857 JEZ589857:JFC589857 JOV589857:JOY589857 JYR589857:JYU589857 KIN589857:KIQ589857 KSJ589857:KSM589857 LCF589857:LCI589857 LMB589857:LME589857 LVX589857:LWA589857 MFT589857:MFW589857 MPP589857:MPS589857 MZL589857:MZO589857 NJH589857:NJK589857 NTD589857:NTG589857 OCZ589857:ODC589857 OMV589857:OMY589857 OWR589857:OWU589857 PGN589857:PGQ589857 PQJ589857:PQM589857 QAF589857:QAI589857 QKB589857:QKE589857 QTX589857:QUA589857 RDT589857:RDW589857 RNP589857:RNS589857 RXL589857:RXO589857 SHH589857:SHK589857 SRD589857:SRG589857 TAZ589857:TBC589857 TKV589857:TKY589857 TUR589857:TUU589857 UEN589857:UEQ589857 UOJ589857:UOM589857 UYF589857:UYI589857 VIB589857:VIE589857 VRX589857:VSA589857 WBT589857:WBW589857 WLP589857:WLS589857 WVL589857:WVO589857 D655393:G655393 IZ655393:JC655393 SV655393:SY655393 ACR655393:ACU655393 AMN655393:AMQ655393 AWJ655393:AWM655393 BGF655393:BGI655393 BQB655393:BQE655393 BZX655393:CAA655393 CJT655393:CJW655393 CTP655393:CTS655393 DDL655393:DDO655393 DNH655393:DNK655393 DXD655393:DXG655393 EGZ655393:EHC655393 EQV655393:EQY655393 FAR655393:FAU655393 FKN655393:FKQ655393 FUJ655393:FUM655393 GEF655393:GEI655393 GOB655393:GOE655393 GXX655393:GYA655393 HHT655393:HHW655393 HRP655393:HRS655393 IBL655393:IBO655393 ILH655393:ILK655393 IVD655393:IVG655393 JEZ655393:JFC655393 JOV655393:JOY655393 JYR655393:JYU655393 KIN655393:KIQ655393 KSJ655393:KSM655393 LCF655393:LCI655393 LMB655393:LME655393 LVX655393:LWA655393 MFT655393:MFW655393 MPP655393:MPS655393 MZL655393:MZO655393 NJH655393:NJK655393 NTD655393:NTG655393 OCZ655393:ODC655393 OMV655393:OMY655393 OWR655393:OWU655393 PGN655393:PGQ655393 PQJ655393:PQM655393 QAF655393:QAI655393 QKB655393:QKE655393 QTX655393:QUA655393 RDT655393:RDW655393 RNP655393:RNS655393 RXL655393:RXO655393 SHH655393:SHK655393 SRD655393:SRG655393 TAZ655393:TBC655393 TKV655393:TKY655393 TUR655393:TUU655393 UEN655393:UEQ655393 UOJ655393:UOM655393 UYF655393:UYI655393 VIB655393:VIE655393 VRX655393:VSA655393 WBT655393:WBW655393 WLP655393:WLS655393 WVL655393:WVO655393 D720929:G720929 IZ720929:JC720929 SV720929:SY720929 ACR720929:ACU720929 AMN720929:AMQ720929 AWJ720929:AWM720929 BGF720929:BGI720929 BQB720929:BQE720929 BZX720929:CAA720929 CJT720929:CJW720929 CTP720929:CTS720929 DDL720929:DDO720929 DNH720929:DNK720929 DXD720929:DXG720929 EGZ720929:EHC720929 EQV720929:EQY720929 FAR720929:FAU720929 FKN720929:FKQ720929 FUJ720929:FUM720929 GEF720929:GEI720929 GOB720929:GOE720929 GXX720929:GYA720929 HHT720929:HHW720929 HRP720929:HRS720929 IBL720929:IBO720929 ILH720929:ILK720929 IVD720929:IVG720929 JEZ720929:JFC720929 JOV720929:JOY720929 JYR720929:JYU720929 KIN720929:KIQ720929 KSJ720929:KSM720929 LCF720929:LCI720929 LMB720929:LME720929 LVX720929:LWA720929 MFT720929:MFW720929 MPP720929:MPS720929 MZL720929:MZO720929 NJH720929:NJK720929 NTD720929:NTG720929 OCZ720929:ODC720929 OMV720929:OMY720929 OWR720929:OWU720929 PGN720929:PGQ720929 PQJ720929:PQM720929 QAF720929:QAI720929 QKB720929:QKE720929 QTX720929:QUA720929 RDT720929:RDW720929 RNP720929:RNS720929 RXL720929:RXO720929 SHH720929:SHK720929 SRD720929:SRG720929 TAZ720929:TBC720929 TKV720929:TKY720929 TUR720929:TUU720929 UEN720929:UEQ720929 UOJ720929:UOM720929 UYF720929:UYI720929 VIB720929:VIE720929 VRX720929:VSA720929 WBT720929:WBW720929 WLP720929:WLS720929 WVL720929:WVO720929 D786465:G786465 IZ786465:JC786465 SV786465:SY786465 ACR786465:ACU786465 AMN786465:AMQ786465 AWJ786465:AWM786465 BGF786465:BGI786465 BQB786465:BQE786465 BZX786465:CAA786465 CJT786465:CJW786465 CTP786465:CTS786465 DDL786465:DDO786465 DNH786465:DNK786465 DXD786465:DXG786465 EGZ786465:EHC786465 EQV786465:EQY786465 FAR786465:FAU786465 FKN786465:FKQ786465 FUJ786465:FUM786465 GEF786465:GEI786465 GOB786465:GOE786465 GXX786465:GYA786465 HHT786465:HHW786465 HRP786465:HRS786465 IBL786465:IBO786465 ILH786465:ILK786465 IVD786465:IVG786465 JEZ786465:JFC786465 JOV786465:JOY786465 JYR786465:JYU786465 KIN786465:KIQ786465 KSJ786465:KSM786465 LCF786465:LCI786465 LMB786465:LME786465 LVX786465:LWA786465 MFT786465:MFW786465 MPP786465:MPS786465 MZL786465:MZO786465 NJH786465:NJK786465 NTD786465:NTG786465 OCZ786465:ODC786465 OMV786465:OMY786465 OWR786465:OWU786465 PGN786465:PGQ786465 PQJ786465:PQM786465 QAF786465:QAI786465 QKB786465:QKE786465 QTX786465:QUA786465 RDT786465:RDW786465 RNP786465:RNS786465 RXL786465:RXO786465 SHH786465:SHK786465 SRD786465:SRG786465 TAZ786465:TBC786465 TKV786465:TKY786465 TUR786465:TUU786465 UEN786465:UEQ786465 UOJ786465:UOM786465 UYF786465:UYI786465 VIB786465:VIE786465 VRX786465:VSA786465 WBT786465:WBW786465 WLP786465:WLS786465 WVL786465:WVO786465 D852001:G852001 IZ852001:JC852001 SV852001:SY852001 ACR852001:ACU852001 AMN852001:AMQ852001 AWJ852001:AWM852001 BGF852001:BGI852001 BQB852001:BQE852001 BZX852001:CAA852001 CJT852001:CJW852001 CTP852001:CTS852001 DDL852001:DDO852001 DNH852001:DNK852001 DXD852001:DXG852001 EGZ852001:EHC852001 EQV852001:EQY852001 FAR852001:FAU852001 FKN852001:FKQ852001 FUJ852001:FUM852001 GEF852001:GEI852001 GOB852001:GOE852001 GXX852001:GYA852001 HHT852001:HHW852001 HRP852001:HRS852001 IBL852001:IBO852001 ILH852001:ILK852001 IVD852001:IVG852001 JEZ852001:JFC852001 JOV852001:JOY852001 JYR852001:JYU852001 KIN852001:KIQ852001 KSJ852001:KSM852001 LCF852001:LCI852001 LMB852001:LME852001 LVX852001:LWA852001 MFT852001:MFW852001 MPP852001:MPS852001 MZL852001:MZO852001 NJH852001:NJK852001 NTD852001:NTG852001 OCZ852001:ODC852001 OMV852001:OMY852001 OWR852001:OWU852001 PGN852001:PGQ852001 PQJ852001:PQM852001 QAF852001:QAI852001 QKB852001:QKE852001 QTX852001:QUA852001 RDT852001:RDW852001 RNP852001:RNS852001 RXL852001:RXO852001 SHH852001:SHK852001 SRD852001:SRG852001 TAZ852001:TBC852001 TKV852001:TKY852001 TUR852001:TUU852001 UEN852001:UEQ852001 UOJ852001:UOM852001 UYF852001:UYI852001 VIB852001:VIE852001 VRX852001:VSA852001 WBT852001:WBW852001 WLP852001:WLS852001 WVL852001:WVO852001 D917537:G917537 IZ917537:JC917537 SV917537:SY917537 ACR917537:ACU917537 AMN917537:AMQ917537 AWJ917537:AWM917537 BGF917537:BGI917537 BQB917537:BQE917537 BZX917537:CAA917537 CJT917537:CJW917537 CTP917537:CTS917537 DDL917537:DDO917537 DNH917537:DNK917537 DXD917537:DXG917537 EGZ917537:EHC917537 EQV917537:EQY917537 FAR917537:FAU917537 FKN917537:FKQ917537 FUJ917537:FUM917537 GEF917537:GEI917537 GOB917537:GOE917537 GXX917537:GYA917537 HHT917537:HHW917537 HRP917537:HRS917537 IBL917537:IBO917537 ILH917537:ILK917537 IVD917537:IVG917537 JEZ917537:JFC917537 JOV917537:JOY917537 JYR917537:JYU917537 KIN917537:KIQ917537 KSJ917537:KSM917537 LCF917537:LCI917537 LMB917537:LME917537 LVX917537:LWA917537 MFT917537:MFW917537 MPP917537:MPS917537 MZL917537:MZO917537 NJH917537:NJK917537 NTD917537:NTG917537 OCZ917537:ODC917537 OMV917537:OMY917537 OWR917537:OWU917537 PGN917537:PGQ917537 PQJ917537:PQM917537 QAF917537:QAI917537 QKB917537:QKE917537 QTX917537:QUA917537 RDT917537:RDW917537 RNP917537:RNS917537 RXL917537:RXO917537 SHH917537:SHK917537 SRD917537:SRG917537 TAZ917537:TBC917537 TKV917537:TKY917537 TUR917537:TUU917537 UEN917537:UEQ917537 UOJ917537:UOM917537 UYF917537:UYI917537 VIB917537:VIE917537 VRX917537:VSA917537 WBT917537:WBW917537 WLP917537:WLS917537 WVL917537:WVO917537 D983073:G983073 IZ983073:JC983073 SV983073:SY983073 ACR983073:ACU983073 AMN983073:AMQ983073 AWJ983073:AWM983073 BGF983073:BGI983073 BQB983073:BQE983073 BZX983073:CAA983073 CJT983073:CJW983073 CTP983073:CTS983073 DDL983073:DDO983073 DNH983073:DNK983073 DXD983073:DXG983073 EGZ983073:EHC983073 EQV983073:EQY983073 FAR983073:FAU983073 FKN983073:FKQ983073 FUJ983073:FUM983073 GEF983073:GEI983073 GOB983073:GOE983073 GXX983073:GYA983073 HHT983073:HHW983073 HRP983073:HRS983073 IBL983073:IBO983073 ILH983073:ILK983073 IVD983073:IVG983073 JEZ983073:JFC983073 JOV983073:JOY983073 JYR983073:JYU983073 KIN983073:KIQ983073 KSJ983073:KSM983073 LCF983073:LCI983073 LMB983073:LME983073 LVX983073:LWA983073 MFT983073:MFW983073 MPP983073:MPS983073 MZL983073:MZO983073 NJH983073:NJK983073 NTD983073:NTG983073 OCZ983073:ODC983073 OMV983073:OMY983073 OWR983073:OWU983073 PGN983073:PGQ983073 PQJ983073:PQM983073 QAF983073:QAI983073 QKB983073:QKE983073 QTX983073:QUA983073 RDT983073:RDW983073 RNP983073:RNS983073 RXL983073:RXO983073 SHH983073:SHK983073 SRD983073:SRG983073 TAZ983073:TBC983073 TKV983073:TKY983073 TUR983073:TUU983073 UEN983073:UEQ983073 UOJ983073:UOM983073 UYF983073:UYI983073 VIB983073:VIE983073 VRX983073:VSA983073 WBT983073:WBW983073 WLP983073:WLS983073 WVL983073:WVO983073" xr:uid="{00000000-0002-0000-0300-000000000000}">
      <formula1>"Male, Women,"</formula1>
    </dataValidation>
    <dataValidation type="list" allowBlank="1" showInputMessage="1" showErrorMessage="1"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xr:uid="{00000000-0002-0000-0300-000001000000}">
      <formula1>"Micro, Small, Medium"</formula1>
    </dataValidation>
    <dataValidation type="whole" operator="lessThanOrEqual" allowBlank="1" showInputMessage="1" showErrorMessage="1" errorTitle="Mobile Number" error="Input only Numerical Value" sqref="D38:H38 IZ38:JD38 SV38:SZ38 ACR38:ACV38 AMN38:AMR38 AWJ38:AWN38 BGF38:BGJ38 BQB38:BQF38 BZX38:CAB38 CJT38:CJX38 CTP38:CTT38 DDL38:DDP38 DNH38:DNL38 DXD38:DXH38 EGZ38:EHD38 EQV38:EQZ38 FAR38:FAV38 FKN38:FKR38 FUJ38:FUN38 GEF38:GEJ38 GOB38:GOF38 GXX38:GYB38 HHT38:HHX38 HRP38:HRT38 IBL38:IBP38 ILH38:ILL38 IVD38:IVH38 JEZ38:JFD38 JOV38:JOZ38 JYR38:JYV38 KIN38:KIR38 KSJ38:KSN38 LCF38:LCJ38 LMB38:LMF38 LVX38:LWB38 MFT38:MFX38 MPP38:MPT38 MZL38:MZP38 NJH38:NJL38 NTD38:NTH38 OCZ38:ODD38 OMV38:OMZ38 OWR38:OWV38 PGN38:PGR38 PQJ38:PQN38 QAF38:QAJ38 QKB38:QKF38 QTX38:QUB38 RDT38:RDX38 RNP38:RNT38 RXL38:RXP38 SHH38:SHL38 SRD38:SRH38 TAZ38:TBD38 TKV38:TKZ38 TUR38:TUV38 UEN38:UER38 UOJ38:UON38 UYF38:UYJ38 VIB38:VIF38 VRX38:VSB38 WBT38:WBX38 WLP38:WLT38 WVL38:WVP38 D65574:H65574 IZ65574:JD65574 SV65574:SZ65574 ACR65574:ACV65574 AMN65574:AMR65574 AWJ65574:AWN65574 BGF65574:BGJ65574 BQB65574:BQF65574 BZX65574:CAB65574 CJT65574:CJX65574 CTP65574:CTT65574 DDL65574:DDP65574 DNH65574:DNL65574 DXD65574:DXH65574 EGZ65574:EHD65574 EQV65574:EQZ65574 FAR65574:FAV65574 FKN65574:FKR65574 FUJ65574:FUN65574 GEF65574:GEJ65574 GOB65574:GOF65574 GXX65574:GYB65574 HHT65574:HHX65574 HRP65574:HRT65574 IBL65574:IBP65574 ILH65574:ILL65574 IVD65574:IVH65574 JEZ65574:JFD65574 JOV65574:JOZ65574 JYR65574:JYV65574 KIN65574:KIR65574 KSJ65574:KSN65574 LCF65574:LCJ65574 LMB65574:LMF65574 LVX65574:LWB65574 MFT65574:MFX65574 MPP65574:MPT65574 MZL65574:MZP65574 NJH65574:NJL65574 NTD65574:NTH65574 OCZ65574:ODD65574 OMV65574:OMZ65574 OWR65574:OWV65574 PGN65574:PGR65574 PQJ65574:PQN65574 QAF65574:QAJ65574 QKB65574:QKF65574 QTX65574:QUB65574 RDT65574:RDX65574 RNP65574:RNT65574 RXL65574:RXP65574 SHH65574:SHL65574 SRD65574:SRH65574 TAZ65574:TBD65574 TKV65574:TKZ65574 TUR65574:TUV65574 UEN65574:UER65574 UOJ65574:UON65574 UYF65574:UYJ65574 VIB65574:VIF65574 VRX65574:VSB65574 WBT65574:WBX65574 WLP65574:WLT65574 WVL65574:WVP65574 D131110:H131110 IZ131110:JD131110 SV131110:SZ131110 ACR131110:ACV131110 AMN131110:AMR131110 AWJ131110:AWN131110 BGF131110:BGJ131110 BQB131110:BQF131110 BZX131110:CAB131110 CJT131110:CJX131110 CTP131110:CTT131110 DDL131110:DDP131110 DNH131110:DNL131110 DXD131110:DXH131110 EGZ131110:EHD131110 EQV131110:EQZ131110 FAR131110:FAV131110 FKN131110:FKR131110 FUJ131110:FUN131110 GEF131110:GEJ131110 GOB131110:GOF131110 GXX131110:GYB131110 HHT131110:HHX131110 HRP131110:HRT131110 IBL131110:IBP131110 ILH131110:ILL131110 IVD131110:IVH131110 JEZ131110:JFD131110 JOV131110:JOZ131110 JYR131110:JYV131110 KIN131110:KIR131110 KSJ131110:KSN131110 LCF131110:LCJ131110 LMB131110:LMF131110 LVX131110:LWB131110 MFT131110:MFX131110 MPP131110:MPT131110 MZL131110:MZP131110 NJH131110:NJL131110 NTD131110:NTH131110 OCZ131110:ODD131110 OMV131110:OMZ131110 OWR131110:OWV131110 PGN131110:PGR131110 PQJ131110:PQN131110 QAF131110:QAJ131110 QKB131110:QKF131110 QTX131110:QUB131110 RDT131110:RDX131110 RNP131110:RNT131110 RXL131110:RXP131110 SHH131110:SHL131110 SRD131110:SRH131110 TAZ131110:TBD131110 TKV131110:TKZ131110 TUR131110:TUV131110 UEN131110:UER131110 UOJ131110:UON131110 UYF131110:UYJ131110 VIB131110:VIF131110 VRX131110:VSB131110 WBT131110:WBX131110 WLP131110:WLT131110 WVL131110:WVP131110 D196646:H196646 IZ196646:JD196646 SV196646:SZ196646 ACR196646:ACV196646 AMN196646:AMR196646 AWJ196646:AWN196646 BGF196646:BGJ196646 BQB196646:BQF196646 BZX196646:CAB196646 CJT196646:CJX196646 CTP196646:CTT196646 DDL196646:DDP196646 DNH196646:DNL196646 DXD196646:DXH196646 EGZ196646:EHD196646 EQV196646:EQZ196646 FAR196646:FAV196646 FKN196646:FKR196646 FUJ196646:FUN196646 GEF196646:GEJ196646 GOB196646:GOF196646 GXX196646:GYB196646 HHT196646:HHX196646 HRP196646:HRT196646 IBL196646:IBP196646 ILH196646:ILL196646 IVD196646:IVH196646 JEZ196646:JFD196646 JOV196646:JOZ196646 JYR196646:JYV196646 KIN196646:KIR196646 KSJ196646:KSN196646 LCF196646:LCJ196646 LMB196646:LMF196646 LVX196646:LWB196646 MFT196646:MFX196646 MPP196646:MPT196646 MZL196646:MZP196646 NJH196646:NJL196646 NTD196646:NTH196646 OCZ196646:ODD196646 OMV196646:OMZ196646 OWR196646:OWV196646 PGN196646:PGR196646 PQJ196646:PQN196646 QAF196646:QAJ196646 QKB196646:QKF196646 QTX196646:QUB196646 RDT196646:RDX196646 RNP196646:RNT196646 RXL196646:RXP196646 SHH196646:SHL196646 SRD196646:SRH196646 TAZ196646:TBD196646 TKV196646:TKZ196646 TUR196646:TUV196646 UEN196646:UER196646 UOJ196646:UON196646 UYF196646:UYJ196646 VIB196646:VIF196646 VRX196646:VSB196646 WBT196646:WBX196646 WLP196646:WLT196646 WVL196646:WVP196646 D262182:H262182 IZ262182:JD262182 SV262182:SZ262182 ACR262182:ACV262182 AMN262182:AMR262182 AWJ262182:AWN262182 BGF262182:BGJ262182 BQB262182:BQF262182 BZX262182:CAB262182 CJT262182:CJX262182 CTP262182:CTT262182 DDL262182:DDP262182 DNH262182:DNL262182 DXD262182:DXH262182 EGZ262182:EHD262182 EQV262182:EQZ262182 FAR262182:FAV262182 FKN262182:FKR262182 FUJ262182:FUN262182 GEF262182:GEJ262182 GOB262182:GOF262182 GXX262182:GYB262182 HHT262182:HHX262182 HRP262182:HRT262182 IBL262182:IBP262182 ILH262182:ILL262182 IVD262182:IVH262182 JEZ262182:JFD262182 JOV262182:JOZ262182 JYR262182:JYV262182 KIN262182:KIR262182 KSJ262182:KSN262182 LCF262182:LCJ262182 LMB262182:LMF262182 LVX262182:LWB262182 MFT262182:MFX262182 MPP262182:MPT262182 MZL262182:MZP262182 NJH262182:NJL262182 NTD262182:NTH262182 OCZ262182:ODD262182 OMV262182:OMZ262182 OWR262182:OWV262182 PGN262182:PGR262182 PQJ262182:PQN262182 QAF262182:QAJ262182 QKB262182:QKF262182 QTX262182:QUB262182 RDT262182:RDX262182 RNP262182:RNT262182 RXL262182:RXP262182 SHH262182:SHL262182 SRD262182:SRH262182 TAZ262182:TBD262182 TKV262182:TKZ262182 TUR262182:TUV262182 UEN262182:UER262182 UOJ262182:UON262182 UYF262182:UYJ262182 VIB262182:VIF262182 VRX262182:VSB262182 WBT262182:WBX262182 WLP262182:WLT262182 WVL262182:WVP262182 D327718:H327718 IZ327718:JD327718 SV327718:SZ327718 ACR327718:ACV327718 AMN327718:AMR327718 AWJ327718:AWN327718 BGF327718:BGJ327718 BQB327718:BQF327718 BZX327718:CAB327718 CJT327718:CJX327718 CTP327718:CTT327718 DDL327718:DDP327718 DNH327718:DNL327718 DXD327718:DXH327718 EGZ327718:EHD327718 EQV327718:EQZ327718 FAR327718:FAV327718 FKN327718:FKR327718 FUJ327718:FUN327718 GEF327718:GEJ327718 GOB327718:GOF327718 GXX327718:GYB327718 HHT327718:HHX327718 HRP327718:HRT327718 IBL327718:IBP327718 ILH327718:ILL327718 IVD327718:IVH327718 JEZ327718:JFD327718 JOV327718:JOZ327718 JYR327718:JYV327718 KIN327718:KIR327718 KSJ327718:KSN327718 LCF327718:LCJ327718 LMB327718:LMF327718 LVX327718:LWB327718 MFT327718:MFX327718 MPP327718:MPT327718 MZL327718:MZP327718 NJH327718:NJL327718 NTD327718:NTH327718 OCZ327718:ODD327718 OMV327718:OMZ327718 OWR327718:OWV327718 PGN327718:PGR327718 PQJ327718:PQN327718 QAF327718:QAJ327718 QKB327718:QKF327718 QTX327718:QUB327718 RDT327718:RDX327718 RNP327718:RNT327718 RXL327718:RXP327718 SHH327718:SHL327718 SRD327718:SRH327718 TAZ327718:TBD327718 TKV327718:TKZ327718 TUR327718:TUV327718 UEN327718:UER327718 UOJ327718:UON327718 UYF327718:UYJ327718 VIB327718:VIF327718 VRX327718:VSB327718 WBT327718:WBX327718 WLP327718:WLT327718 WVL327718:WVP327718 D393254:H393254 IZ393254:JD393254 SV393254:SZ393254 ACR393254:ACV393254 AMN393254:AMR393254 AWJ393254:AWN393254 BGF393254:BGJ393254 BQB393254:BQF393254 BZX393254:CAB393254 CJT393254:CJX393254 CTP393254:CTT393254 DDL393254:DDP393254 DNH393254:DNL393254 DXD393254:DXH393254 EGZ393254:EHD393254 EQV393254:EQZ393254 FAR393254:FAV393254 FKN393254:FKR393254 FUJ393254:FUN393254 GEF393254:GEJ393254 GOB393254:GOF393254 GXX393254:GYB393254 HHT393254:HHX393254 HRP393254:HRT393254 IBL393254:IBP393254 ILH393254:ILL393254 IVD393254:IVH393254 JEZ393254:JFD393254 JOV393254:JOZ393254 JYR393254:JYV393254 KIN393254:KIR393254 KSJ393254:KSN393254 LCF393254:LCJ393254 LMB393254:LMF393254 LVX393254:LWB393254 MFT393254:MFX393254 MPP393254:MPT393254 MZL393254:MZP393254 NJH393254:NJL393254 NTD393254:NTH393254 OCZ393254:ODD393254 OMV393254:OMZ393254 OWR393254:OWV393254 PGN393254:PGR393254 PQJ393254:PQN393254 QAF393254:QAJ393254 QKB393254:QKF393254 QTX393254:QUB393254 RDT393254:RDX393254 RNP393254:RNT393254 RXL393254:RXP393254 SHH393254:SHL393254 SRD393254:SRH393254 TAZ393254:TBD393254 TKV393254:TKZ393254 TUR393254:TUV393254 UEN393254:UER393254 UOJ393254:UON393254 UYF393254:UYJ393254 VIB393254:VIF393254 VRX393254:VSB393254 WBT393254:WBX393254 WLP393254:WLT393254 WVL393254:WVP393254 D458790:H458790 IZ458790:JD458790 SV458790:SZ458790 ACR458790:ACV458790 AMN458790:AMR458790 AWJ458790:AWN458790 BGF458790:BGJ458790 BQB458790:BQF458790 BZX458790:CAB458790 CJT458790:CJX458790 CTP458790:CTT458790 DDL458790:DDP458790 DNH458790:DNL458790 DXD458790:DXH458790 EGZ458790:EHD458790 EQV458790:EQZ458790 FAR458790:FAV458790 FKN458790:FKR458790 FUJ458790:FUN458790 GEF458790:GEJ458790 GOB458790:GOF458790 GXX458790:GYB458790 HHT458790:HHX458790 HRP458790:HRT458790 IBL458790:IBP458790 ILH458790:ILL458790 IVD458790:IVH458790 JEZ458790:JFD458790 JOV458790:JOZ458790 JYR458790:JYV458790 KIN458790:KIR458790 KSJ458790:KSN458790 LCF458790:LCJ458790 LMB458790:LMF458790 LVX458790:LWB458790 MFT458790:MFX458790 MPP458790:MPT458790 MZL458790:MZP458790 NJH458790:NJL458790 NTD458790:NTH458790 OCZ458790:ODD458790 OMV458790:OMZ458790 OWR458790:OWV458790 PGN458790:PGR458790 PQJ458790:PQN458790 QAF458790:QAJ458790 QKB458790:QKF458790 QTX458790:QUB458790 RDT458790:RDX458790 RNP458790:RNT458790 RXL458790:RXP458790 SHH458790:SHL458790 SRD458790:SRH458790 TAZ458790:TBD458790 TKV458790:TKZ458790 TUR458790:TUV458790 UEN458790:UER458790 UOJ458790:UON458790 UYF458790:UYJ458790 VIB458790:VIF458790 VRX458790:VSB458790 WBT458790:WBX458790 WLP458790:WLT458790 WVL458790:WVP458790 D524326:H524326 IZ524326:JD524326 SV524326:SZ524326 ACR524326:ACV524326 AMN524326:AMR524326 AWJ524326:AWN524326 BGF524326:BGJ524326 BQB524326:BQF524326 BZX524326:CAB524326 CJT524326:CJX524326 CTP524326:CTT524326 DDL524326:DDP524326 DNH524326:DNL524326 DXD524326:DXH524326 EGZ524326:EHD524326 EQV524326:EQZ524326 FAR524326:FAV524326 FKN524326:FKR524326 FUJ524326:FUN524326 GEF524326:GEJ524326 GOB524326:GOF524326 GXX524326:GYB524326 HHT524326:HHX524326 HRP524326:HRT524326 IBL524326:IBP524326 ILH524326:ILL524326 IVD524326:IVH524326 JEZ524326:JFD524326 JOV524326:JOZ524326 JYR524326:JYV524326 KIN524326:KIR524326 KSJ524326:KSN524326 LCF524326:LCJ524326 LMB524326:LMF524326 LVX524326:LWB524326 MFT524326:MFX524326 MPP524326:MPT524326 MZL524326:MZP524326 NJH524326:NJL524326 NTD524326:NTH524326 OCZ524326:ODD524326 OMV524326:OMZ524326 OWR524326:OWV524326 PGN524326:PGR524326 PQJ524326:PQN524326 QAF524326:QAJ524326 QKB524326:QKF524326 QTX524326:QUB524326 RDT524326:RDX524326 RNP524326:RNT524326 RXL524326:RXP524326 SHH524326:SHL524326 SRD524326:SRH524326 TAZ524326:TBD524326 TKV524326:TKZ524326 TUR524326:TUV524326 UEN524326:UER524326 UOJ524326:UON524326 UYF524326:UYJ524326 VIB524326:VIF524326 VRX524326:VSB524326 WBT524326:WBX524326 WLP524326:WLT524326 WVL524326:WVP524326 D589862:H589862 IZ589862:JD589862 SV589862:SZ589862 ACR589862:ACV589862 AMN589862:AMR589862 AWJ589862:AWN589862 BGF589862:BGJ589862 BQB589862:BQF589862 BZX589862:CAB589862 CJT589862:CJX589862 CTP589862:CTT589862 DDL589862:DDP589862 DNH589862:DNL589862 DXD589862:DXH589862 EGZ589862:EHD589862 EQV589862:EQZ589862 FAR589862:FAV589862 FKN589862:FKR589862 FUJ589862:FUN589862 GEF589862:GEJ589862 GOB589862:GOF589862 GXX589862:GYB589862 HHT589862:HHX589862 HRP589862:HRT589862 IBL589862:IBP589862 ILH589862:ILL589862 IVD589862:IVH589862 JEZ589862:JFD589862 JOV589862:JOZ589862 JYR589862:JYV589862 KIN589862:KIR589862 KSJ589862:KSN589862 LCF589862:LCJ589862 LMB589862:LMF589862 LVX589862:LWB589862 MFT589862:MFX589862 MPP589862:MPT589862 MZL589862:MZP589862 NJH589862:NJL589862 NTD589862:NTH589862 OCZ589862:ODD589862 OMV589862:OMZ589862 OWR589862:OWV589862 PGN589862:PGR589862 PQJ589862:PQN589862 QAF589862:QAJ589862 QKB589862:QKF589862 QTX589862:QUB589862 RDT589862:RDX589862 RNP589862:RNT589862 RXL589862:RXP589862 SHH589862:SHL589862 SRD589862:SRH589862 TAZ589862:TBD589862 TKV589862:TKZ589862 TUR589862:TUV589862 UEN589862:UER589862 UOJ589862:UON589862 UYF589862:UYJ589862 VIB589862:VIF589862 VRX589862:VSB589862 WBT589862:WBX589862 WLP589862:WLT589862 WVL589862:WVP589862 D655398:H655398 IZ655398:JD655398 SV655398:SZ655398 ACR655398:ACV655398 AMN655398:AMR655398 AWJ655398:AWN655398 BGF655398:BGJ655398 BQB655398:BQF655398 BZX655398:CAB655398 CJT655398:CJX655398 CTP655398:CTT655398 DDL655398:DDP655398 DNH655398:DNL655398 DXD655398:DXH655398 EGZ655398:EHD655398 EQV655398:EQZ655398 FAR655398:FAV655398 FKN655398:FKR655398 FUJ655398:FUN655398 GEF655398:GEJ655398 GOB655398:GOF655398 GXX655398:GYB655398 HHT655398:HHX655398 HRP655398:HRT655398 IBL655398:IBP655398 ILH655398:ILL655398 IVD655398:IVH655398 JEZ655398:JFD655398 JOV655398:JOZ655398 JYR655398:JYV655398 KIN655398:KIR655398 KSJ655398:KSN655398 LCF655398:LCJ655398 LMB655398:LMF655398 LVX655398:LWB655398 MFT655398:MFX655398 MPP655398:MPT655398 MZL655398:MZP655398 NJH655398:NJL655398 NTD655398:NTH655398 OCZ655398:ODD655398 OMV655398:OMZ655398 OWR655398:OWV655398 PGN655398:PGR655398 PQJ655398:PQN655398 QAF655398:QAJ655398 QKB655398:QKF655398 QTX655398:QUB655398 RDT655398:RDX655398 RNP655398:RNT655398 RXL655398:RXP655398 SHH655398:SHL655398 SRD655398:SRH655398 TAZ655398:TBD655398 TKV655398:TKZ655398 TUR655398:TUV655398 UEN655398:UER655398 UOJ655398:UON655398 UYF655398:UYJ655398 VIB655398:VIF655398 VRX655398:VSB655398 WBT655398:WBX655398 WLP655398:WLT655398 WVL655398:WVP655398 D720934:H720934 IZ720934:JD720934 SV720934:SZ720934 ACR720934:ACV720934 AMN720934:AMR720934 AWJ720934:AWN720934 BGF720934:BGJ720934 BQB720934:BQF720934 BZX720934:CAB720934 CJT720934:CJX720934 CTP720934:CTT720934 DDL720934:DDP720934 DNH720934:DNL720934 DXD720934:DXH720934 EGZ720934:EHD720934 EQV720934:EQZ720934 FAR720934:FAV720934 FKN720934:FKR720934 FUJ720934:FUN720934 GEF720934:GEJ720934 GOB720934:GOF720934 GXX720934:GYB720934 HHT720934:HHX720934 HRP720934:HRT720934 IBL720934:IBP720934 ILH720934:ILL720934 IVD720934:IVH720934 JEZ720934:JFD720934 JOV720934:JOZ720934 JYR720934:JYV720934 KIN720934:KIR720934 KSJ720934:KSN720934 LCF720934:LCJ720934 LMB720934:LMF720934 LVX720934:LWB720934 MFT720934:MFX720934 MPP720934:MPT720934 MZL720934:MZP720934 NJH720934:NJL720934 NTD720934:NTH720934 OCZ720934:ODD720934 OMV720934:OMZ720934 OWR720934:OWV720934 PGN720934:PGR720934 PQJ720934:PQN720934 QAF720934:QAJ720934 QKB720934:QKF720934 QTX720934:QUB720934 RDT720934:RDX720934 RNP720934:RNT720934 RXL720934:RXP720934 SHH720934:SHL720934 SRD720934:SRH720934 TAZ720934:TBD720934 TKV720934:TKZ720934 TUR720934:TUV720934 UEN720934:UER720934 UOJ720934:UON720934 UYF720934:UYJ720934 VIB720934:VIF720934 VRX720934:VSB720934 WBT720934:WBX720934 WLP720934:WLT720934 WVL720934:WVP720934 D786470:H786470 IZ786470:JD786470 SV786470:SZ786470 ACR786470:ACV786470 AMN786470:AMR786470 AWJ786470:AWN786470 BGF786470:BGJ786470 BQB786470:BQF786470 BZX786470:CAB786470 CJT786470:CJX786470 CTP786470:CTT786470 DDL786470:DDP786470 DNH786470:DNL786470 DXD786470:DXH786470 EGZ786470:EHD786470 EQV786470:EQZ786470 FAR786470:FAV786470 FKN786470:FKR786470 FUJ786470:FUN786470 GEF786470:GEJ786470 GOB786470:GOF786470 GXX786470:GYB786470 HHT786470:HHX786470 HRP786470:HRT786470 IBL786470:IBP786470 ILH786470:ILL786470 IVD786470:IVH786470 JEZ786470:JFD786470 JOV786470:JOZ786470 JYR786470:JYV786470 KIN786470:KIR786470 KSJ786470:KSN786470 LCF786470:LCJ786470 LMB786470:LMF786470 LVX786470:LWB786470 MFT786470:MFX786470 MPP786470:MPT786470 MZL786470:MZP786470 NJH786470:NJL786470 NTD786470:NTH786470 OCZ786470:ODD786470 OMV786470:OMZ786470 OWR786470:OWV786470 PGN786470:PGR786470 PQJ786470:PQN786470 QAF786470:QAJ786470 QKB786470:QKF786470 QTX786470:QUB786470 RDT786470:RDX786470 RNP786470:RNT786470 RXL786470:RXP786470 SHH786470:SHL786470 SRD786470:SRH786470 TAZ786470:TBD786470 TKV786470:TKZ786470 TUR786470:TUV786470 UEN786470:UER786470 UOJ786470:UON786470 UYF786470:UYJ786470 VIB786470:VIF786470 VRX786470:VSB786470 WBT786470:WBX786470 WLP786470:WLT786470 WVL786470:WVP786470 D852006:H852006 IZ852006:JD852006 SV852006:SZ852006 ACR852006:ACV852006 AMN852006:AMR852006 AWJ852006:AWN852006 BGF852006:BGJ852006 BQB852006:BQF852006 BZX852006:CAB852006 CJT852006:CJX852006 CTP852006:CTT852006 DDL852006:DDP852006 DNH852006:DNL852006 DXD852006:DXH852006 EGZ852006:EHD852006 EQV852006:EQZ852006 FAR852006:FAV852006 FKN852006:FKR852006 FUJ852006:FUN852006 GEF852006:GEJ852006 GOB852006:GOF852006 GXX852006:GYB852006 HHT852006:HHX852006 HRP852006:HRT852006 IBL852006:IBP852006 ILH852006:ILL852006 IVD852006:IVH852006 JEZ852006:JFD852006 JOV852006:JOZ852006 JYR852006:JYV852006 KIN852006:KIR852006 KSJ852006:KSN852006 LCF852006:LCJ852006 LMB852006:LMF852006 LVX852006:LWB852006 MFT852006:MFX852006 MPP852006:MPT852006 MZL852006:MZP852006 NJH852006:NJL852006 NTD852006:NTH852006 OCZ852006:ODD852006 OMV852006:OMZ852006 OWR852006:OWV852006 PGN852006:PGR852006 PQJ852006:PQN852006 QAF852006:QAJ852006 QKB852006:QKF852006 QTX852006:QUB852006 RDT852006:RDX852006 RNP852006:RNT852006 RXL852006:RXP852006 SHH852006:SHL852006 SRD852006:SRH852006 TAZ852006:TBD852006 TKV852006:TKZ852006 TUR852006:TUV852006 UEN852006:UER852006 UOJ852006:UON852006 UYF852006:UYJ852006 VIB852006:VIF852006 VRX852006:VSB852006 WBT852006:WBX852006 WLP852006:WLT852006 WVL852006:WVP852006 D917542:H917542 IZ917542:JD917542 SV917542:SZ917542 ACR917542:ACV917542 AMN917542:AMR917542 AWJ917542:AWN917542 BGF917542:BGJ917542 BQB917542:BQF917542 BZX917542:CAB917542 CJT917542:CJX917542 CTP917542:CTT917542 DDL917542:DDP917542 DNH917542:DNL917542 DXD917542:DXH917542 EGZ917542:EHD917542 EQV917542:EQZ917542 FAR917542:FAV917542 FKN917542:FKR917542 FUJ917542:FUN917542 GEF917542:GEJ917542 GOB917542:GOF917542 GXX917542:GYB917542 HHT917542:HHX917542 HRP917542:HRT917542 IBL917542:IBP917542 ILH917542:ILL917542 IVD917542:IVH917542 JEZ917542:JFD917542 JOV917542:JOZ917542 JYR917542:JYV917542 KIN917542:KIR917542 KSJ917542:KSN917542 LCF917542:LCJ917542 LMB917542:LMF917542 LVX917542:LWB917542 MFT917542:MFX917542 MPP917542:MPT917542 MZL917542:MZP917542 NJH917542:NJL917542 NTD917542:NTH917542 OCZ917542:ODD917542 OMV917542:OMZ917542 OWR917542:OWV917542 PGN917542:PGR917542 PQJ917542:PQN917542 QAF917542:QAJ917542 QKB917542:QKF917542 QTX917542:QUB917542 RDT917542:RDX917542 RNP917542:RNT917542 RXL917542:RXP917542 SHH917542:SHL917542 SRD917542:SRH917542 TAZ917542:TBD917542 TKV917542:TKZ917542 TUR917542:TUV917542 UEN917542:UER917542 UOJ917542:UON917542 UYF917542:UYJ917542 VIB917542:VIF917542 VRX917542:VSB917542 WBT917542:WBX917542 WLP917542:WLT917542 WVL917542:WVP917542 D983078:H983078 IZ983078:JD983078 SV983078:SZ983078 ACR983078:ACV983078 AMN983078:AMR983078 AWJ983078:AWN983078 BGF983078:BGJ983078 BQB983078:BQF983078 BZX983078:CAB983078 CJT983078:CJX983078 CTP983078:CTT983078 DDL983078:DDP983078 DNH983078:DNL983078 DXD983078:DXH983078 EGZ983078:EHD983078 EQV983078:EQZ983078 FAR983078:FAV983078 FKN983078:FKR983078 FUJ983078:FUN983078 GEF983078:GEJ983078 GOB983078:GOF983078 GXX983078:GYB983078 HHT983078:HHX983078 HRP983078:HRT983078 IBL983078:IBP983078 ILH983078:ILL983078 IVD983078:IVH983078 JEZ983078:JFD983078 JOV983078:JOZ983078 JYR983078:JYV983078 KIN983078:KIR983078 KSJ983078:KSN983078 LCF983078:LCJ983078 LMB983078:LMF983078 LVX983078:LWB983078 MFT983078:MFX983078 MPP983078:MPT983078 MZL983078:MZP983078 NJH983078:NJL983078 NTD983078:NTH983078 OCZ983078:ODD983078 OMV983078:OMZ983078 OWR983078:OWV983078 PGN983078:PGR983078 PQJ983078:PQN983078 QAF983078:QAJ983078 QKB983078:QKF983078 QTX983078:QUB983078 RDT983078:RDX983078 RNP983078:RNT983078 RXL983078:RXP983078 SHH983078:SHL983078 SRD983078:SRH983078 TAZ983078:TBD983078 TKV983078:TKZ983078 TUR983078:TUV983078 UEN983078:UER983078 UOJ983078:UON983078 UYF983078:UYJ983078 VIB983078:VIF983078 VRX983078:VSB983078 WBT983078:WBX983078 WLP983078:WLT983078 WVL983078:WVP983078" xr:uid="{00000000-0002-0000-0300-000002000000}">
      <formula1>9999999999</formula1>
    </dataValidation>
    <dataValidation type="custom" allowBlank="1" showInputMessage="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xr:uid="{00000000-0002-0000-0300-000003000000}">
      <formula1>K7</formula1>
    </dataValidation>
    <dataValidation type="list" allowBlank="1" showInputMessage="1" showErrorMessage="1" sqref="C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xr:uid="{00000000-0002-0000-0300-000004000000}">
      <formula1>"Mr,Miss,Mrs,Shri, Shrimati,"</formula1>
    </dataValidation>
    <dataValidation type="list" allowBlank="1" showInputMessage="1" showErrorMessage="1" sqref="D6:G6 IZ6:JC6 SV6:SY6 ACR6:ACU6 AMN6:AMQ6 AWJ6:AWM6 BGF6:BGI6 BQB6:BQE6 BZX6:CAA6 CJT6:CJW6 CTP6:CTS6 DDL6:DDO6 DNH6:DNK6 DXD6:DXG6 EGZ6:EHC6 EQV6:EQY6 FAR6:FAU6 FKN6:FKQ6 FUJ6:FUM6 GEF6:GEI6 GOB6:GOE6 GXX6:GYA6 HHT6:HHW6 HRP6:HRS6 IBL6:IBO6 ILH6:ILK6 IVD6:IVG6 JEZ6:JFC6 JOV6:JOY6 JYR6:JYU6 KIN6:KIQ6 KSJ6:KSM6 LCF6:LCI6 LMB6:LME6 LVX6:LWA6 MFT6:MFW6 MPP6:MPS6 MZL6:MZO6 NJH6:NJK6 NTD6:NTG6 OCZ6:ODC6 OMV6:OMY6 OWR6:OWU6 PGN6:PGQ6 PQJ6:PQM6 QAF6:QAI6 QKB6:QKE6 QTX6:QUA6 RDT6:RDW6 RNP6:RNS6 RXL6:RXO6 SHH6:SHK6 SRD6:SRG6 TAZ6:TBC6 TKV6:TKY6 TUR6:TUU6 UEN6:UEQ6 UOJ6:UOM6 UYF6:UYI6 VIB6:VIE6 VRX6:VSA6 WBT6:WBW6 WLP6:WLS6 WVL6:WVO6 D65542:G65542 IZ65542:JC65542 SV65542:SY65542 ACR65542:ACU65542 AMN65542:AMQ65542 AWJ65542:AWM65542 BGF65542:BGI65542 BQB65542:BQE65542 BZX65542:CAA65542 CJT65542:CJW65542 CTP65542:CTS65542 DDL65542:DDO65542 DNH65542:DNK65542 DXD65542:DXG65542 EGZ65542:EHC65542 EQV65542:EQY65542 FAR65542:FAU65542 FKN65542:FKQ65542 FUJ65542:FUM65542 GEF65542:GEI65542 GOB65542:GOE65542 GXX65542:GYA65542 HHT65542:HHW65542 HRP65542:HRS65542 IBL65542:IBO65542 ILH65542:ILK65542 IVD65542:IVG65542 JEZ65542:JFC65542 JOV65542:JOY65542 JYR65542:JYU65542 KIN65542:KIQ65542 KSJ65542:KSM65542 LCF65542:LCI65542 LMB65542:LME65542 LVX65542:LWA65542 MFT65542:MFW65542 MPP65542:MPS65542 MZL65542:MZO65542 NJH65542:NJK65542 NTD65542:NTG65542 OCZ65542:ODC65542 OMV65542:OMY65542 OWR65542:OWU65542 PGN65542:PGQ65542 PQJ65542:PQM65542 QAF65542:QAI65542 QKB65542:QKE65542 QTX65542:QUA65542 RDT65542:RDW65542 RNP65542:RNS65542 RXL65542:RXO65542 SHH65542:SHK65542 SRD65542:SRG65542 TAZ65542:TBC65542 TKV65542:TKY65542 TUR65542:TUU65542 UEN65542:UEQ65542 UOJ65542:UOM65542 UYF65542:UYI65542 VIB65542:VIE65542 VRX65542:VSA65542 WBT65542:WBW65542 WLP65542:WLS65542 WVL65542:WVO65542 D131078:G131078 IZ131078:JC131078 SV131078:SY131078 ACR131078:ACU131078 AMN131078:AMQ131078 AWJ131078:AWM131078 BGF131078:BGI131078 BQB131078:BQE131078 BZX131078:CAA131078 CJT131078:CJW131078 CTP131078:CTS131078 DDL131078:DDO131078 DNH131078:DNK131078 DXD131078:DXG131078 EGZ131078:EHC131078 EQV131078:EQY131078 FAR131078:FAU131078 FKN131078:FKQ131078 FUJ131078:FUM131078 GEF131078:GEI131078 GOB131078:GOE131078 GXX131078:GYA131078 HHT131078:HHW131078 HRP131078:HRS131078 IBL131078:IBO131078 ILH131078:ILK131078 IVD131078:IVG131078 JEZ131078:JFC131078 JOV131078:JOY131078 JYR131078:JYU131078 KIN131078:KIQ131078 KSJ131078:KSM131078 LCF131078:LCI131078 LMB131078:LME131078 LVX131078:LWA131078 MFT131078:MFW131078 MPP131078:MPS131078 MZL131078:MZO131078 NJH131078:NJK131078 NTD131078:NTG131078 OCZ131078:ODC131078 OMV131078:OMY131078 OWR131078:OWU131078 PGN131078:PGQ131078 PQJ131078:PQM131078 QAF131078:QAI131078 QKB131078:QKE131078 QTX131078:QUA131078 RDT131078:RDW131078 RNP131078:RNS131078 RXL131078:RXO131078 SHH131078:SHK131078 SRD131078:SRG131078 TAZ131078:TBC131078 TKV131078:TKY131078 TUR131078:TUU131078 UEN131078:UEQ131078 UOJ131078:UOM131078 UYF131078:UYI131078 VIB131078:VIE131078 VRX131078:VSA131078 WBT131078:WBW131078 WLP131078:WLS131078 WVL131078:WVO131078 D196614:G196614 IZ196614:JC196614 SV196614:SY196614 ACR196614:ACU196614 AMN196614:AMQ196614 AWJ196614:AWM196614 BGF196614:BGI196614 BQB196614:BQE196614 BZX196614:CAA196614 CJT196614:CJW196614 CTP196614:CTS196614 DDL196614:DDO196614 DNH196614:DNK196614 DXD196614:DXG196614 EGZ196614:EHC196614 EQV196614:EQY196614 FAR196614:FAU196614 FKN196614:FKQ196614 FUJ196614:FUM196614 GEF196614:GEI196614 GOB196614:GOE196614 GXX196614:GYA196614 HHT196614:HHW196614 HRP196614:HRS196614 IBL196614:IBO196614 ILH196614:ILK196614 IVD196614:IVG196614 JEZ196614:JFC196614 JOV196614:JOY196614 JYR196614:JYU196614 KIN196614:KIQ196614 KSJ196614:KSM196614 LCF196614:LCI196614 LMB196614:LME196614 LVX196614:LWA196614 MFT196614:MFW196614 MPP196614:MPS196614 MZL196614:MZO196614 NJH196614:NJK196614 NTD196614:NTG196614 OCZ196614:ODC196614 OMV196614:OMY196614 OWR196614:OWU196614 PGN196614:PGQ196614 PQJ196614:PQM196614 QAF196614:QAI196614 QKB196614:QKE196614 QTX196614:QUA196614 RDT196614:RDW196614 RNP196614:RNS196614 RXL196614:RXO196614 SHH196614:SHK196614 SRD196614:SRG196614 TAZ196614:TBC196614 TKV196614:TKY196614 TUR196614:TUU196614 UEN196614:UEQ196614 UOJ196614:UOM196614 UYF196614:UYI196614 VIB196614:VIE196614 VRX196614:VSA196614 WBT196614:WBW196614 WLP196614:WLS196614 WVL196614:WVO196614 D262150:G262150 IZ262150:JC262150 SV262150:SY262150 ACR262150:ACU262150 AMN262150:AMQ262150 AWJ262150:AWM262150 BGF262150:BGI262150 BQB262150:BQE262150 BZX262150:CAA262150 CJT262150:CJW262150 CTP262150:CTS262150 DDL262150:DDO262150 DNH262150:DNK262150 DXD262150:DXG262150 EGZ262150:EHC262150 EQV262150:EQY262150 FAR262150:FAU262150 FKN262150:FKQ262150 FUJ262150:FUM262150 GEF262150:GEI262150 GOB262150:GOE262150 GXX262150:GYA262150 HHT262150:HHW262150 HRP262150:HRS262150 IBL262150:IBO262150 ILH262150:ILK262150 IVD262150:IVG262150 JEZ262150:JFC262150 JOV262150:JOY262150 JYR262150:JYU262150 KIN262150:KIQ262150 KSJ262150:KSM262150 LCF262150:LCI262150 LMB262150:LME262150 LVX262150:LWA262150 MFT262150:MFW262150 MPP262150:MPS262150 MZL262150:MZO262150 NJH262150:NJK262150 NTD262150:NTG262150 OCZ262150:ODC262150 OMV262150:OMY262150 OWR262150:OWU262150 PGN262150:PGQ262150 PQJ262150:PQM262150 QAF262150:QAI262150 QKB262150:QKE262150 QTX262150:QUA262150 RDT262150:RDW262150 RNP262150:RNS262150 RXL262150:RXO262150 SHH262150:SHK262150 SRD262150:SRG262150 TAZ262150:TBC262150 TKV262150:TKY262150 TUR262150:TUU262150 UEN262150:UEQ262150 UOJ262150:UOM262150 UYF262150:UYI262150 VIB262150:VIE262150 VRX262150:VSA262150 WBT262150:WBW262150 WLP262150:WLS262150 WVL262150:WVO262150 D327686:G327686 IZ327686:JC327686 SV327686:SY327686 ACR327686:ACU327686 AMN327686:AMQ327686 AWJ327686:AWM327686 BGF327686:BGI327686 BQB327686:BQE327686 BZX327686:CAA327686 CJT327686:CJW327686 CTP327686:CTS327686 DDL327686:DDO327686 DNH327686:DNK327686 DXD327686:DXG327686 EGZ327686:EHC327686 EQV327686:EQY327686 FAR327686:FAU327686 FKN327686:FKQ327686 FUJ327686:FUM327686 GEF327686:GEI327686 GOB327686:GOE327686 GXX327686:GYA327686 HHT327686:HHW327686 HRP327686:HRS327686 IBL327686:IBO327686 ILH327686:ILK327686 IVD327686:IVG327686 JEZ327686:JFC327686 JOV327686:JOY327686 JYR327686:JYU327686 KIN327686:KIQ327686 KSJ327686:KSM327686 LCF327686:LCI327686 LMB327686:LME327686 LVX327686:LWA327686 MFT327686:MFW327686 MPP327686:MPS327686 MZL327686:MZO327686 NJH327686:NJK327686 NTD327686:NTG327686 OCZ327686:ODC327686 OMV327686:OMY327686 OWR327686:OWU327686 PGN327686:PGQ327686 PQJ327686:PQM327686 QAF327686:QAI327686 QKB327686:QKE327686 QTX327686:QUA327686 RDT327686:RDW327686 RNP327686:RNS327686 RXL327686:RXO327686 SHH327686:SHK327686 SRD327686:SRG327686 TAZ327686:TBC327686 TKV327686:TKY327686 TUR327686:TUU327686 UEN327686:UEQ327686 UOJ327686:UOM327686 UYF327686:UYI327686 VIB327686:VIE327686 VRX327686:VSA327686 WBT327686:WBW327686 WLP327686:WLS327686 WVL327686:WVO327686 D393222:G393222 IZ393222:JC393222 SV393222:SY393222 ACR393222:ACU393222 AMN393222:AMQ393222 AWJ393222:AWM393222 BGF393222:BGI393222 BQB393222:BQE393222 BZX393222:CAA393222 CJT393222:CJW393222 CTP393222:CTS393222 DDL393222:DDO393222 DNH393222:DNK393222 DXD393222:DXG393222 EGZ393222:EHC393222 EQV393222:EQY393222 FAR393222:FAU393222 FKN393222:FKQ393222 FUJ393222:FUM393222 GEF393222:GEI393222 GOB393222:GOE393222 GXX393222:GYA393222 HHT393222:HHW393222 HRP393222:HRS393222 IBL393222:IBO393222 ILH393222:ILK393222 IVD393222:IVG393222 JEZ393222:JFC393222 JOV393222:JOY393222 JYR393222:JYU393222 KIN393222:KIQ393222 KSJ393222:KSM393222 LCF393222:LCI393222 LMB393222:LME393222 LVX393222:LWA393222 MFT393222:MFW393222 MPP393222:MPS393222 MZL393222:MZO393222 NJH393222:NJK393222 NTD393222:NTG393222 OCZ393222:ODC393222 OMV393222:OMY393222 OWR393222:OWU393222 PGN393222:PGQ393222 PQJ393222:PQM393222 QAF393222:QAI393222 QKB393222:QKE393222 QTX393222:QUA393222 RDT393222:RDW393222 RNP393222:RNS393222 RXL393222:RXO393222 SHH393222:SHK393222 SRD393222:SRG393222 TAZ393222:TBC393222 TKV393222:TKY393222 TUR393222:TUU393222 UEN393222:UEQ393222 UOJ393222:UOM393222 UYF393222:UYI393222 VIB393222:VIE393222 VRX393222:VSA393222 WBT393222:WBW393222 WLP393222:WLS393222 WVL393222:WVO393222 D458758:G458758 IZ458758:JC458758 SV458758:SY458758 ACR458758:ACU458758 AMN458758:AMQ458758 AWJ458758:AWM458758 BGF458758:BGI458758 BQB458758:BQE458758 BZX458758:CAA458758 CJT458758:CJW458758 CTP458758:CTS458758 DDL458758:DDO458758 DNH458758:DNK458758 DXD458758:DXG458758 EGZ458758:EHC458758 EQV458758:EQY458758 FAR458758:FAU458758 FKN458758:FKQ458758 FUJ458758:FUM458758 GEF458758:GEI458758 GOB458758:GOE458758 GXX458758:GYA458758 HHT458758:HHW458758 HRP458758:HRS458758 IBL458758:IBO458758 ILH458758:ILK458758 IVD458758:IVG458758 JEZ458758:JFC458758 JOV458758:JOY458758 JYR458758:JYU458758 KIN458758:KIQ458758 KSJ458758:KSM458758 LCF458758:LCI458758 LMB458758:LME458758 LVX458758:LWA458758 MFT458758:MFW458758 MPP458758:MPS458758 MZL458758:MZO458758 NJH458758:NJK458758 NTD458758:NTG458758 OCZ458758:ODC458758 OMV458758:OMY458758 OWR458758:OWU458758 PGN458758:PGQ458758 PQJ458758:PQM458758 QAF458758:QAI458758 QKB458758:QKE458758 QTX458758:QUA458758 RDT458758:RDW458758 RNP458758:RNS458758 RXL458758:RXO458758 SHH458758:SHK458758 SRD458758:SRG458758 TAZ458758:TBC458758 TKV458758:TKY458758 TUR458758:TUU458758 UEN458758:UEQ458758 UOJ458758:UOM458758 UYF458758:UYI458758 VIB458758:VIE458758 VRX458758:VSA458758 WBT458758:WBW458758 WLP458758:WLS458758 WVL458758:WVO458758 D524294:G524294 IZ524294:JC524294 SV524294:SY524294 ACR524294:ACU524294 AMN524294:AMQ524294 AWJ524294:AWM524294 BGF524294:BGI524294 BQB524294:BQE524294 BZX524294:CAA524294 CJT524294:CJW524294 CTP524294:CTS524294 DDL524294:DDO524294 DNH524294:DNK524294 DXD524294:DXG524294 EGZ524294:EHC524294 EQV524294:EQY524294 FAR524294:FAU524294 FKN524294:FKQ524294 FUJ524294:FUM524294 GEF524294:GEI524294 GOB524294:GOE524294 GXX524294:GYA524294 HHT524294:HHW524294 HRP524294:HRS524294 IBL524294:IBO524294 ILH524294:ILK524294 IVD524294:IVG524294 JEZ524294:JFC524294 JOV524294:JOY524294 JYR524294:JYU524294 KIN524294:KIQ524294 KSJ524294:KSM524294 LCF524294:LCI524294 LMB524294:LME524294 LVX524294:LWA524294 MFT524294:MFW524294 MPP524294:MPS524294 MZL524294:MZO524294 NJH524294:NJK524294 NTD524294:NTG524294 OCZ524294:ODC524294 OMV524294:OMY524294 OWR524294:OWU524294 PGN524294:PGQ524294 PQJ524294:PQM524294 QAF524294:QAI524294 QKB524294:QKE524294 QTX524294:QUA524294 RDT524294:RDW524294 RNP524294:RNS524294 RXL524294:RXO524294 SHH524294:SHK524294 SRD524294:SRG524294 TAZ524294:TBC524294 TKV524294:TKY524294 TUR524294:TUU524294 UEN524294:UEQ524294 UOJ524294:UOM524294 UYF524294:UYI524294 VIB524294:VIE524294 VRX524294:VSA524294 WBT524294:WBW524294 WLP524294:WLS524294 WVL524294:WVO524294 D589830:G589830 IZ589830:JC589830 SV589830:SY589830 ACR589830:ACU589830 AMN589830:AMQ589830 AWJ589830:AWM589830 BGF589830:BGI589830 BQB589830:BQE589830 BZX589830:CAA589830 CJT589830:CJW589830 CTP589830:CTS589830 DDL589830:DDO589830 DNH589830:DNK589830 DXD589830:DXG589830 EGZ589830:EHC589830 EQV589830:EQY589830 FAR589830:FAU589830 FKN589830:FKQ589830 FUJ589830:FUM589830 GEF589830:GEI589830 GOB589830:GOE589830 GXX589830:GYA589830 HHT589830:HHW589830 HRP589830:HRS589830 IBL589830:IBO589830 ILH589830:ILK589830 IVD589830:IVG589830 JEZ589830:JFC589830 JOV589830:JOY589830 JYR589830:JYU589830 KIN589830:KIQ589830 KSJ589830:KSM589830 LCF589830:LCI589830 LMB589830:LME589830 LVX589830:LWA589830 MFT589830:MFW589830 MPP589830:MPS589830 MZL589830:MZO589830 NJH589830:NJK589830 NTD589830:NTG589830 OCZ589830:ODC589830 OMV589830:OMY589830 OWR589830:OWU589830 PGN589830:PGQ589830 PQJ589830:PQM589830 QAF589830:QAI589830 QKB589830:QKE589830 QTX589830:QUA589830 RDT589830:RDW589830 RNP589830:RNS589830 RXL589830:RXO589830 SHH589830:SHK589830 SRD589830:SRG589830 TAZ589830:TBC589830 TKV589830:TKY589830 TUR589830:TUU589830 UEN589830:UEQ589830 UOJ589830:UOM589830 UYF589830:UYI589830 VIB589830:VIE589830 VRX589830:VSA589830 WBT589830:WBW589830 WLP589830:WLS589830 WVL589830:WVO589830 D655366:G655366 IZ655366:JC655366 SV655366:SY655366 ACR655366:ACU655366 AMN655366:AMQ655366 AWJ655366:AWM655366 BGF655366:BGI655366 BQB655366:BQE655366 BZX655366:CAA655366 CJT655366:CJW655366 CTP655366:CTS655366 DDL655366:DDO655366 DNH655366:DNK655366 DXD655366:DXG655366 EGZ655366:EHC655366 EQV655366:EQY655366 FAR655366:FAU655366 FKN655366:FKQ655366 FUJ655366:FUM655366 GEF655366:GEI655366 GOB655366:GOE655366 GXX655366:GYA655366 HHT655366:HHW655366 HRP655366:HRS655366 IBL655366:IBO655366 ILH655366:ILK655366 IVD655366:IVG655366 JEZ655366:JFC655366 JOV655366:JOY655366 JYR655366:JYU655366 KIN655366:KIQ655366 KSJ655366:KSM655366 LCF655366:LCI655366 LMB655366:LME655366 LVX655366:LWA655366 MFT655366:MFW655366 MPP655366:MPS655366 MZL655366:MZO655366 NJH655366:NJK655366 NTD655366:NTG655366 OCZ655366:ODC655366 OMV655366:OMY655366 OWR655366:OWU655366 PGN655366:PGQ655366 PQJ655366:PQM655366 QAF655366:QAI655366 QKB655366:QKE655366 QTX655366:QUA655366 RDT655366:RDW655366 RNP655366:RNS655366 RXL655366:RXO655366 SHH655366:SHK655366 SRD655366:SRG655366 TAZ655366:TBC655366 TKV655366:TKY655366 TUR655366:TUU655366 UEN655366:UEQ655366 UOJ655366:UOM655366 UYF655366:UYI655366 VIB655366:VIE655366 VRX655366:VSA655366 WBT655366:WBW655366 WLP655366:WLS655366 WVL655366:WVO655366 D720902:G720902 IZ720902:JC720902 SV720902:SY720902 ACR720902:ACU720902 AMN720902:AMQ720902 AWJ720902:AWM720902 BGF720902:BGI720902 BQB720902:BQE720902 BZX720902:CAA720902 CJT720902:CJW720902 CTP720902:CTS720902 DDL720902:DDO720902 DNH720902:DNK720902 DXD720902:DXG720902 EGZ720902:EHC720902 EQV720902:EQY720902 FAR720902:FAU720902 FKN720902:FKQ720902 FUJ720902:FUM720902 GEF720902:GEI720902 GOB720902:GOE720902 GXX720902:GYA720902 HHT720902:HHW720902 HRP720902:HRS720902 IBL720902:IBO720902 ILH720902:ILK720902 IVD720902:IVG720902 JEZ720902:JFC720902 JOV720902:JOY720902 JYR720902:JYU720902 KIN720902:KIQ720902 KSJ720902:KSM720902 LCF720902:LCI720902 LMB720902:LME720902 LVX720902:LWA720902 MFT720902:MFW720902 MPP720902:MPS720902 MZL720902:MZO720902 NJH720902:NJK720902 NTD720902:NTG720902 OCZ720902:ODC720902 OMV720902:OMY720902 OWR720902:OWU720902 PGN720902:PGQ720902 PQJ720902:PQM720902 QAF720902:QAI720902 QKB720902:QKE720902 QTX720902:QUA720902 RDT720902:RDW720902 RNP720902:RNS720902 RXL720902:RXO720902 SHH720902:SHK720902 SRD720902:SRG720902 TAZ720902:TBC720902 TKV720902:TKY720902 TUR720902:TUU720902 UEN720902:UEQ720902 UOJ720902:UOM720902 UYF720902:UYI720902 VIB720902:VIE720902 VRX720902:VSA720902 WBT720902:WBW720902 WLP720902:WLS720902 WVL720902:WVO720902 D786438:G786438 IZ786438:JC786438 SV786438:SY786438 ACR786438:ACU786438 AMN786438:AMQ786438 AWJ786438:AWM786438 BGF786438:BGI786438 BQB786438:BQE786438 BZX786438:CAA786438 CJT786438:CJW786438 CTP786438:CTS786438 DDL786438:DDO786438 DNH786438:DNK786438 DXD786438:DXG786438 EGZ786438:EHC786438 EQV786438:EQY786438 FAR786438:FAU786438 FKN786438:FKQ786438 FUJ786438:FUM786438 GEF786438:GEI786438 GOB786438:GOE786438 GXX786438:GYA786438 HHT786438:HHW786438 HRP786438:HRS786438 IBL786438:IBO786438 ILH786438:ILK786438 IVD786438:IVG786438 JEZ786438:JFC786438 JOV786438:JOY786438 JYR786438:JYU786438 KIN786438:KIQ786438 KSJ786438:KSM786438 LCF786438:LCI786438 LMB786438:LME786438 LVX786438:LWA786438 MFT786438:MFW786438 MPP786438:MPS786438 MZL786438:MZO786438 NJH786438:NJK786438 NTD786438:NTG786438 OCZ786438:ODC786438 OMV786438:OMY786438 OWR786438:OWU786438 PGN786438:PGQ786438 PQJ786438:PQM786438 QAF786438:QAI786438 QKB786438:QKE786438 QTX786438:QUA786438 RDT786438:RDW786438 RNP786438:RNS786438 RXL786438:RXO786438 SHH786438:SHK786438 SRD786438:SRG786438 TAZ786438:TBC786438 TKV786438:TKY786438 TUR786438:TUU786438 UEN786438:UEQ786438 UOJ786438:UOM786438 UYF786438:UYI786438 VIB786438:VIE786438 VRX786438:VSA786438 WBT786438:WBW786438 WLP786438:WLS786438 WVL786438:WVO786438 D851974:G851974 IZ851974:JC851974 SV851974:SY851974 ACR851974:ACU851974 AMN851974:AMQ851974 AWJ851974:AWM851974 BGF851974:BGI851974 BQB851974:BQE851974 BZX851974:CAA851974 CJT851974:CJW851974 CTP851974:CTS851974 DDL851974:DDO851974 DNH851974:DNK851974 DXD851974:DXG851974 EGZ851974:EHC851974 EQV851974:EQY851974 FAR851974:FAU851974 FKN851974:FKQ851974 FUJ851974:FUM851974 GEF851974:GEI851974 GOB851974:GOE851974 GXX851974:GYA851974 HHT851974:HHW851974 HRP851974:HRS851974 IBL851974:IBO851974 ILH851974:ILK851974 IVD851974:IVG851974 JEZ851974:JFC851974 JOV851974:JOY851974 JYR851974:JYU851974 KIN851974:KIQ851974 KSJ851974:KSM851974 LCF851974:LCI851974 LMB851974:LME851974 LVX851974:LWA851974 MFT851974:MFW851974 MPP851974:MPS851974 MZL851974:MZO851974 NJH851974:NJK851974 NTD851974:NTG851974 OCZ851974:ODC851974 OMV851974:OMY851974 OWR851974:OWU851974 PGN851974:PGQ851974 PQJ851974:PQM851974 QAF851974:QAI851974 QKB851974:QKE851974 QTX851974:QUA851974 RDT851974:RDW851974 RNP851974:RNS851974 RXL851974:RXO851974 SHH851974:SHK851974 SRD851974:SRG851974 TAZ851974:TBC851974 TKV851974:TKY851974 TUR851974:TUU851974 UEN851974:UEQ851974 UOJ851974:UOM851974 UYF851974:UYI851974 VIB851974:VIE851974 VRX851974:VSA851974 WBT851974:WBW851974 WLP851974:WLS851974 WVL851974:WVO851974 D917510:G917510 IZ917510:JC917510 SV917510:SY917510 ACR917510:ACU917510 AMN917510:AMQ917510 AWJ917510:AWM917510 BGF917510:BGI917510 BQB917510:BQE917510 BZX917510:CAA917510 CJT917510:CJW917510 CTP917510:CTS917510 DDL917510:DDO917510 DNH917510:DNK917510 DXD917510:DXG917510 EGZ917510:EHC917510 EQV917510:EQY917510 FAR917510:FAU917510 FKN917510:FKQ917510 FUJ917510:FUM917510 GEF917510:GEI917510 GOB917510:GOE917510 GXX917510:GYA917510 HHT917510:HHW917510 HRP917510:HRS917510 IBL917510:IBO917510 ILH917510:ILK917510 IVD917510:IVG917510 JEZ917510:JFC917510 JOV917510:JOY917510 JYR917510:JYU917510 KIN917510:KIQ917510 KSJ917510:KSM917510 LCF917510:LCI917510 LMB917510:LME917510 LVX917510:LWA917510 MFT917510:MFW917510 MPP917510:MPS917510 MZL917510:MZO917510 NJH917510:NJK917510 NTD917510:NTG917510 OCZ917510:ODC917510 OMV917510:OMY917510 OWR917510:OWU917510 PGN917510:PGQ917510 PQJ917510:PQM917510 QAF917510:QAI917510 QKB917510:QKE917510 QTX917510:QUA917510 RDT917510:RDW917510 RNP917510:RNS917510 RXL917510:RXO917510 SHH917510:SHK917510 SRD917510:SRG917510 TAZ917510:TBC917510 TKV917510:TKY917510 TUR917510:TUU917510 UEN917510:UEQ917510 UOJ917510:UOM917510 UYF917510:UYI917510 VIB917510:VIE917510 VRX917510:VSA917510 WBT917510:WBW917510 WLP917510:WLS917510 WVL917510:WVO917510 D983046:G983046 IZ983046:JC983046 SV983046:SY983046 ACR983046:ACU983046 AMN983046:AMQ983046 AWJ983046:AWM983046 BGF983046:BGI983046 BQB983046:BQE983046 BZX983046:CAA983046 CJT983046:CJW983046 CTP983046:CTS983046 DDL983046:DDO983046 DNH983046:DNK983046 DXD983046:DXG983046 EGZ983046:EHC983046 EQV983046:EQY983046 FAR983046:FAU983046 FKN983046:FKQ983046 FUJ983046:FUM983046 GEF983046:GEI983046 GOB983046:GOE983046 GXX983046:GYA983046 HHT983046:HHW983046 HRP983046:HRS983046 IBL983046:IBO983046 ILH983046:ILK983046 IVD983046:IVG983046 JEZ983046:JFC983046 JOV983046:JOY983046 JYR983046:JYU983046 KIN983046:KIQ983046 KSJ983046:KSM983046 LCF983046:LCI983046 LMB983046:LME983046 LVX983046:LWA983046 MFT983046:MFW983046 MPP983046:MPS983046 MZL983046:MZO983046 NJH983046:NJK983046 NTD983046:NTG983046 OCZ983046:ODC983046 OMV983046:OMY983046 OWR983046:OWU983046 PGN983046:PGQ983046 PQJ983046:PQM983046 QAF983046:QAI983046 QKB983046:QKE983046 QTX983046:QUA983046 RDT983046:RDW983046 RNP983046:RNS983046 RXL983046:RXO983046 SHH983046:SHK983046 SRD983046:SRG983046 TAZ983046:TBC983046 TKV983046:TKY983046 TUR983046:TUU983046 UEN983046:UEQ983046 UOJ983046:UOM983046 UYF983046:UYI983046 VIB983046:VIE983046 VRX983046:VSA983046 WBT983046:WBW983046 WLP983046:WLS983046 WVL983046:WVO983046" xr:uid="{00000000-0002-0000-0300-000005000000}">
      <formula1>$J$6:$J$7</formula1>
    </dataValidation>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00000000-0002-0000-0300-000006000000}">
      <formula1>"Principal place of business,Registered Office,Branch Office"</formula1>
    </dataValidation>
    <dataValidation type="list" allowBlank="1" showInputMessage="1" showErrorMessage="1" sqref="D7:G8 IZ7:JC8 SV7:SY8 ACR7:ACU8 AMN7:AMQ8 AWJ7:AWM8 BGF7:BGI8 BQB7:BQE8 BZX7:CAA8 CJT7:CJW8 CTP7:CTS8 DDL7:DDO8 DNH7:DNK8 DXD7:DXG8 EGZ7:EHC8 EQV7:EQY8 FAR7:FAU8 FKN7:FKQ8 FUJ7:FUM8 GEF7:GEI8 GOB7:GOE8 GXX7:GYA8 HHT7:HHW8 HRP7:HRS8 IBL7:IBO8 ILH7:ILK8 IVD7:IVG8 JEZ7:JFC8 JOV7:JOY8 JYR7:JYU8 KIN7:KIQ8 KSJ7:KSM8 LCF7:LCI8 LMB7:LME8 LVX7:LWA8 MFT7:MFW8 MPP7:MPS8 MZL7:MZO8 NJH7:NJK8 NTD7:NTG8 OCZ7:ODC8 OMV7:OMY8 OWR7:OWU8 PGN7:PGQ8 PQJ7:PQM8 QAF7:QAI8 QKB7:QKE8 QTX7:QUA8 RDT7:RDW8 RNP7:RNS8 RXL7:RXO8 SHH7:SHK8 SRD7:SRG8 TAZ7:TBC8 TKV7:TKY8 TUR7:TUU8 UEN7:UEQ8 UOJ7:UOM8 UYF7:UYI8 VIB7:VIE8 VRX7:VSA8 WBT7:WBW8 WLP7:WLS8 WVL7:WVO8 D65543:G65544 IZ65543:JC65544 SV65543:SY65544 ACR65543:ACU65544 AMN65543:AMQ65544 AWJ65543:AWM65544 BGF65543:BGI65544 BQB65543:BQE65544 BZX65543:CAA65544 CJT65543:CJW65544 CTP65543:CTS65544 DDL65543:DDO65544 DNH65543:DNK65544 DXD65543:DXG65544 EGZ65543:EHC65544 EQV65543:EQY65544 FAR65543:FAU65544 FKN65543:FKQ65544 FUJ65543:FUM65544 GEF65543:GEI65544 GOB65543:GOE65544 GXX65543:GYA65544 HHT65543:HHW65544 HRP65543:HRS65544 IBL65543:IBO65544 ILH65543:ILK65544 IVD65543:IVG65544 JEZ65543:JFC65544 JOV65543:JOY65544 JYR65543:JYU65544 KIN65543:KIQ65544 KSJ65543:KSM65544 LCF65543:LCI65544 LMB65543:LME65544 LVX65543:LWA65544 MFT65543:MFW65544 MPP65543:MPS65544 MZL65543:MZO65544 NJH65543:NJK65544 NTD65543:NTG65544 OCZ65543:ODC65544 OMV65543:OMY65544 OWR65543:OWU65544 PGN65543:PGQ65544 PQJ65543:PQM65544 QAF65543:QAI65544 QKB65543:QKE65544 QTX65543:QUA65544 RDT65543:RDW65544 RNP65543:RNS65544 RXL65543:RXO65544 SHH65543:SHK65544 SRD65543:SRG65544 TAZ65543:TBC65544 TKV65543:TKY65544 TUR65543:TUU65544 UEN65543:UEQ65544 UOJ65543:UOM65544 UYF65543:UYI65544 VIB65543:VIE65544 VRX65543:VSA65544 WBT65543:WBW65544 WLP65543:WLS65544 WVL65543:WVO65544 D131079:G131080 IZ131079:JC131080 SV131079:SY131080 ACR131079:ACU131080 AMN131079:AMQ131080 AWJ131079:AWM131080 BGF131079:BGI131080 BQB131079:BQE131080 BZX131079:CAA131080 CJT131079:CJW131080 CTP131079:CTS131080 DDL131079:DDO131080 DNH131079:DNK131080 DXD131079:DXG131080 EGZ131079:EHC131080 EQV131079:EQY131080 FAR131079:FAU131080 FKN131079:FKQ131080 FUJ131079:FUM131080 GEF131079:GEI131080 GOB131079:GOE131080 GXX131079:GYA131080 HHT131079:HHW131080 HRP131079:HRS131080 IBL131079:IBO131080 ILH131079:ILK131080 IVD131079:IVG131080 JEZ131079:JFC131080 JOV131079:JOY131080 JYR131079:JYU131080 KIN131079:KIQ131080 KSJ131079:KSM131080 LCF131079:LCI131080 LMB131079:LME131080 LVX131079:LWA131080 MFT131079:MFW131080 MPP131079:MPS131080 MZL131079:MZO131080 NJH131079:NJK131080 NTD131079:NTG131080 OCZ131079:ODC131080 OMV131079:OMY131080 OWR131079:OWU131080 PGN131079:PGQ131080 PQJ131079:PQM131080 QAF131079:QAI131080 QKB131079:QKE131080 QTX131079:QUA131080 RDT131079:RDW131080 RNP131079:RNS131080 RXL131079:RXO131080 SHH131079:SHK131080 SRD131079:SRG131080 TAZ131079:TBC131080 TKV131079:TKY131080 TUR131079:TUU131080 UEN131079:UEQ131080 UOJ131079:UOM131080 UYF131079:UYI131080 VIB131079:VIE131080 VRX131079:VSA131080 WBT131079:WBW131080 WLP131079:WLS131080 WVL131079:WVO131080 D196615:G196616 IZ196615:JC196616 SV196615:SY196616 ACR196615:ACU196616 AMN196615:AMQ196616 AWJ196615:AWM196616 BGF196615:BGI196616 BQB196615:BQE196616 BZX196615:CAA196616 CJT196615:CJW196616 CTP196615:CTS196616 DDL196615:DDO196616 DNH196615:DNK196616 DXD196615:DXG196616 EGZ196615:EHC196616 EQV196615:EQY196616 FAR196615:FAU196616 FKN196615:FKQ196616 FUJ196615:FUM196616 GEF196615:GEI196616 GOB196615:GOE196616 GXX196615:GYA196616 HHT196615:HHW196616 HRP196615:HRS196616 IBL196615:IBO196616 ILH196615:ILK196616 IVD196615:IVG196616 JEZ196615:JFC196616 JOV196615:JOY196616 JYR196615:JYU196616 KIN196615:KIQ196616 KSJ196615:KSM196616 LCF196615:LCI196616 LMB196615:LME196616 LVX196615:LWA196616 MFT196615:MFW196616 MPP196615:MPS196616 MZL196615:MZO196616 NJH196615:NJK196616 NTD196615:NTG196616 OCZ196615:ODC196616 OMV196615:OMY196616 OWR196615:OWU196616 PGN196615:PGQ196616 PQJ196615:PQM196616 QAF196615:QAI196616 QKB196615:QKE196616 QTX196615:QUA196616 RDT196615:RDW196616 RNP196615:RNS196616 RXL196615:RXO196616 SHH196615:SHK196616 SRD196615:SRG196616 TAZ196615:TBC196616 TKV196615:TKY196616 TUR196615:TUU196616 UEN196615:UEQ196616 UOJ196615:UOM196616 UYF196615:UYI196616 VIB196615:VIE196616 VRX196615:VSA196616 WBT196615:WBW196616 WLP196615:WLS196616 WVL196615:WVO196616 D262151:G262152 IZ262151:JC262152 SV262151:SY262152 ACR262151:ACU262152 AMN262151:AMQ262152 AWJ262151:AWM262152 BGF262151:BGI262152 BQB262151:BQE262152 BZX262151:CAA262152 CJT262151:CJW262152 CTP262151:CTS262152 DDL262151:DDO262152 DNH262151:DNK262152 DXD262151:DXG262152 EGZ262151:EHC262152 EQV262151:EQY262152 FAR262151:FAU262152 FKN262151:FKQ262152 FUJ262151:FUM262152 GEF262151:GEI262152 GOB262151:GOE262152 GXX262151:GYA262152 HHT262151:HHW262152 HRP262151:HRS262152 IBL262151:IBO262152 ILH262151:ILK262152 IVD262151:IVG262152 JEZ262151:JFC262152 JOV262151:JOY262152 JYR262151:JYU262152 KIN262151:KIQ262152 KSJ262151:KSM262152 LCF262151:LCI262152 LMB262151:LME262152 LVX262151:LWA262152 MFT262151:MFW262152 MPP262151:MPS262152 MZL262151:MZO262152 NJH262151:NJK262152 NTD262151:NTG262152 OCZ262151:ODC262152 OMV262151:OMY262152 OWR262151:OWU262152 PGN262151:PGQ262152 PQJ262151:PQM262152 QAF262151:QAI262152 QKB262151:QKE262152 QTX262151:QUA262152 RDT262151:RDW262152 RNP262151:RNS262152 RXL262151:RXO262152 SHH262151:SHK262152 SRD262151:SRG262152 TAZ262151:TBC262152 TKV262151:TKY262152 TUR262151:TUU262152 UEN262151:UEQ262152 UOJ262151:UOM262152 UYF262151:UYI262152 VIB262151:VIE262152 VRX262151:VSA262152 WBT262151:WBW262152 WLP262151:WLS262152 WVL262151:WVO262152 D327687:G327688 IZ327687:JC327688 SV327687:SY327688 ACR327687:ACU327688 AMN327687:AMQ327688 AWJ327687:AWM327688 BGF327687:BGI327688 BQB327687:BQE327688 BZX327687:CAA327688 CJT327687:CJW327688 CTP327687:CTS327688 DDL327687:DDO327688 DNH327687:DNK327688 DXD327687:DXG327688 EGZ327687:EHC327688 EQV327687:EQY327688 FAR327687:FAU327688 FKN327687:FKQ327688 FUJ327687:FUM327688 GEF327687:GEI327688 GOB327687:GOE327688 GXX327687:GYA327688 HHT327687:HHW327688 HRP327687:HRS327688 IBL327687:IBO327688 ILH327687:ILK327688 IVD327687:IVG327688 JEZ327687:JFC327688 JOV327687:JOY327688 JYR327687:JYU327688 KIN327687:KIQ327688 KSJ327687:KSM327688 LCF327687:LCI327688 LMB327687:LME327688 LVX327687:LWA327688 MFT327687:MFW327688 MPP327687:MPS327688 MZL327687:MZO327688 NJH327687:NJK327688 NTD327687:NTG327688 OCZ327687:ODC327688 OMV327687:OMY327688 OWR327687:OWU327688 PGN327687:PGQ327688 PQJ327687:PQM327688 QAF327687:QAI327688 QKB327687:QKE327688 QTX327687:QUA327688 RDT327687:RDW327688 RNP327687:RNS327688 RXL327687:RXO327688 SHH327687:SHK327688 SRD327687:SRG327688 TAZ327687:TBC327688 TKV327687:TKY327688 TUR327687:TUU327688 UEN327687:UEQ327688 UOJ327687:UOM327688 UYF327687:UYI327688 VIB327687:VIE327688 VRX327687:VSA327688 WBT327687:WBW327688 WLP327687:WLS327688 WVL327687:WVO327688 D393223:G393224 IZ393223:JC393224 SV393223:SY393224 ACR393223:ACU393224 AMN393223:AMQ393224 AWJ393223:AWM393224 BGF393223:BGI393224 BQB393223:BQE393224 BZX393223:CAA393224 CJT393223:CJW393224 CTP393223:CTS393224 DDL393223:DDO393224 DNH393223:DNK393224 DXD393223:DXG393224 EGZ393223:EHC393224 EQV393223:EQY393224 FAR393223:FAU393224 FKN393223:FKQ393224 FUJ393223:FUM393224 GEF393223:GEI393224 GOB393223:GOE393224 GXX393223:GYA393224 HHT393223:HHW393224 HRP393223:HRS393224 IBL393223:IBO393224 ILH393223:ILK393224 IVD393223:IVG393224 JEZ393223:JFC393224 JOV393223:JOY393224 JYR393223:JYU393224 KIN393223:KIQ393224 KSJ393223:KSM393224 LCF393223:LCI393224 LMB393223:LME393224 LVX393223:LWA393224 MFT393223:MFW393224 MPP393223:MPS393224 MZL393223:MZO393224 NJH393223:NJK393224 NTD393223:NTG393224 OCZ393223:ODC393224 OMV393223:OMY393224 OWR393223:OWU393224 PGN393223:PGQ393224 PQJ393223:PQM393224 QAF393223:QAI393224 QKB393223:QKE393224 QTX393223:QUA393224 RDT393223:RDW393224 RNP393223:RNS393224 RXL393223:RXO393224 SHH393223:SHK393224 SRD393223:SRG393224 TAZ393223:TBC393224 TKV393223:TKY393224 TUR393223:TUU393224 UEN393223:UEQ393224 UOJ393223:UOM393224 UYF393223:UYI393224 VIB393223:VIE393224 VRX393223:VSA393224 WBT393223:WBW393224 WLP393223:WLS393224 WVL393223:WVO393224 D458759:G458760 IZ458759:JC458760 SV458759:SY458760 ACR458759:ACU458760 AMN458759:AMQ458760 AWJ458759:AWM458760 BGF458759:BGI458760 BQB458759:BQE458760 BZX458759:CAA458760 CJT458759:CJW458760 CTP458759:CTS458760 DDL458759:DDO458760 DNH458759:DNK458760 DXD458759:DXG458760 EGZ458759:EHC458760 EQV458759:EQY458760 FAR458759:FAU458760 FKN458759:FKQ458760 FUJ458759:FUM458760 GEF458759:GEI458760 GOB458759:GOE458760 GXX458759:GYA458760 HHT458759:HHW458760 HRP458759:HRS458760 IBL458759:IBO458760 ILH458759:ILK458760 IVD458759:IVG458760 JEZ458759:JFC458760 JOV458759:JOY458760 JYR458759:JYU458760 KIN458759:KIQ458760 KSJ458759:KSM458760 LCF458759:LCI458760 LMB458759:LME458760 LVX458759:LWA458760 MFT458759:MFW458760 MPP458759:MPS458760 MZL458759:MZO458760 NJH458759:NJK458760 NTD458759:NTG458760 OCZ458759:ODC458760 OMV458759:OMY458760 OWR458759:OWU458760 PGN458759:PGQ458760 PQJ458759:PQM458760 QAF458759:QAI458760 QKB458759:QKE458760 QTX458759:QUA458760 RDT458759:RDW458760 RNP458759:RNS458760 RXL458759:RXO458760 SHH458759:SHK458760 SRD458759:SRG458760 TAZ458759:TBC458760 TKV458759:TKY458760 TUR458759:TUU458760 UEN458759:UEQ458760 UOJ458759:UOM458760 UYF458759:UYI458760 VIB458759:VIE458760 VRX458759:VSA458760 WBT458759:WBW458760 WLP458759:WLS458760 WVL458759:WVO458760 D524295:G524296 IZ524295:JC524296 SV524295:SY524296 ACR524295:ACU524296 AMN524295:AMQ524296 AWJ524295:AWM524296 BGF524295:BGI524296 BQB524295:BQE524296 BZX524295:CAA524296 CJT524295:CJW524296 CTP524295:CTS524296 DDL524295:DDO524296 DNH524295:DNK524296 DXD524295:DXG524296 EGZ524295:EHC524296 EQV524295:EQY524296 FAR524295:FAU524296 FKN524295:FKQ524296 FUJ524295:FUM524296 GEF524295:GEI524296 GOB524295:GOE524296 GXX524295:GYA524296 HHT524295:HHW524296 HRP524295:HRS524296 IBL524295:IBO524296 ILH524295:ILK524296 IVD524295:IVG524296 JEZ524295:JFC524296 JOV524295:JOY524296 JYR524295:JYU524296 KIN524295:KIQ524296 KSJ524295:KSM524296 LCF524295:LCI524296 LMB524295:LME524296 LVX524295:LWA524296 MFT524295:MFW524296 MPP524295:MPS524296 MZL524295:MZO524296 NJH524295:NJK524296 NTD524295:NTG524296 OCZ524295:ODC524296 OMV524295:OMY524296 OWR524295:OWU524296 PGN524295:PGQ524296 PQJ524295:PQM524296 QAF524295:QAI524296 QKB524295:QKE524296 QTX524295:QUA524296 RDT524295:RDW524296 RNP524295:RNS524296 RXL524295:RXO524296 SHH524295:SHK524296 SRD524295:SRG524296 TAZ524295:TBC524296 TKV524295:TKY524296 TUR524295:TUU524296 UEN524295:UEQ524296 UOJ524295:UOM524296 UYF524295:UYI524296 VIB524295:VIE524296 VRX524295:VSA524296 WBT524295:WBW524296 WLP524295:WLS524296 WVL524295:WVO524296 D589831:G589832 IZ589831:JC589832 SV589831:SY589832 ACR589831:ACU589832 AMN589831:AMQ589832 AWJ589831:AWM589832 BGF589831:BGI589832 BQB589831:BQE589832 BZX589831:CAA589832 CJT589831:CJW589832 CTP589831:CTS589832 DDL589831:DDO589832 DNH589831:DNK589832 DXD589831:DXG589832 EGZ589831:EHC589832 EQV589831:EQY589832 FAR589831:FAU589832 FKN589831:FKQ589832 FUJ589831:FUM589832 GEF589831:GEI589832 GOB589831:GOE589832 GXX589831:GYA589832 HHT589831:HHW589832 HRP589831:HRS589832 IBL589831:IBO589832 ILH589831:ILK589832 IVD589831:IVG589832 JEZ589831:JFC589832 JOV589831:JOY589832 JYR589831:JYU589832 KIN589831:KIQ589832 KSJ589831:KSM589832 LCF589831:LCI589832 LMB589831:LME589832 LVX589831:LWA589832 MFT589831:MFW589832 MPP589831:MPS589832 MZL589831:MZO589832 NJH589831:NJK589832 NTD589831:NTG589832 OCZ589831:ODC589832 OMV589831:OMY589832 OWR589831:OWU589832 PGN589831:PGQ589832 PQJ589831:PQM589832 QAF589831:QAI589832 QKB589831:QKE589832 QTX589831:QUA589832 RDT589831:RDW589832 RNP589831:RNS589832 RXL589831:RXO589832 SHH589831:SHK589832 SRD589831:SRG589832 TAZ589831:TBC589832 TKV589831:TKY589832 TUR589831:TUU589832 UEN589831:UEQ589832 UOJ589831:UOM589832 UYF589831:UYI589832 VIB589831:VIE589832 VRX589831:VSA589832 WBT589831:WBW589832 WLP589831:WLS589832 WVL589831:WVO589832 D655367:G655368 IZ655367:JC655368 SV655367:SY655368 ACR655367:ACU655368 AMN655367:AMQ655368 AWJ655367:AWM655368 BGF655367:BGI655368 BQB655367:BQE655368 BZX655367:CAA655368 CJT655367:CJW655368 CTP655367:CTS655368 DDL655367:DDO655368 DNH655367:DNK655368 DXD655367:DXG655368 EGZ655367:EHC655368 EQV655367:EQY655368 FAR655367:FAU655368 FKN655367:FKQ655368 FUJ655367:FUM655368 GEF655367:GEI655368 GOB655367:GOE655368 GXX655367:GYA655368 HHT655367:HHW655368 HRP655367:HRS655368 IBL655367:IBO655368 ILH655367:ILK655368 IVD655367:IVG655368 JEZ655367:JFC655368 JOV655367:JOY655368 JYR655367:JYU655368 KIN655367:KIQ655368 KSJ655367:KSM655368 LCF655367:LCI655368 LMB655367:LME655368 LVX655367:LWA655368 MFT655367:MFW655368 MPP655367:MPS655368 MZL655367:MZO655368 NJH655367:NJK655368 NTD655367:NTG655368 OCZ655367:ODC655368 OMV655367:OMY655368 OWR655367:OWU655368 PGN655367:PGQ655368 PQJ655367:PQM655368 QAF655367:QAI655368 QKB655367:QKE655368 QTX655367:QUA655368 RDT655367:RDW655368 RNP655367:RNS655368 RXL655367:RXO655368 SHH655367:SHK655368 SRD655367:SRG655368 TAZ655367:TBC655368 TKV655367:TKY655368 TUR655367:TUU655368 UEN655367:UEQ655368 UOJ655367:UOM655368 UYF655367:UYI655368 VIB655367:VIE655368 VRX655367:VSA655368 WBT655367:WBW655368 WLP655367:WLS655368 WVL655367:WVO655368 D720903:G720904 IZ720903:JC720904 SV720903:SY720904 ACR720903:ACU720904 AMN720903:AMQ720904 AWJ720903:AWM720904 BGF720903:BGI720904 BQB720903:BQE720904 BZX720903:CAA720904 CJT720903:CJW720904 CTP720903:CTS720904 DDL720903:DDO720904 DNH720903:DNK720904 DXD720903:DXG720904 EGZ720903:EHC720904 EQV720903:EQY720904 FAR720903:FAU720904 FKN720903:FKQ720904 FUJ720903:FUM720904 GEF720903:GEI720904 GOB720903:GOE720904 GXX720903:GYA720904 HHT720903:HHW720904 HRP720903:HRS720904 IBL720903:IBO720904 ILH720903:ILK720904 IVD720903:IVG720904 JEZ720903:JFC720904 JOV720903:JOY720904 JYR720903:JYU720904 KIN720903:KIQ720904 KSJ720903:KSM720904 LCF720903:LCI720904 LMB720903:LME720904 LVX720903:LWA720904 MFT720903:MFW720904 MPP720903:MPS720904 MZL720903:MZO720904 NJH720903:NJK720904 NTD720903:NTG720904 OCZ720903:ODC720904 OMV720903:OMY720904 OWR720903:OWU720904 PGN720903:PGQ720904 PQJ720903:PQM720904 QAF720903:QAI720904 QKB720903:QKE720904 QTX720903:QUA720904 RDT720903:RDW720904 RNP720903:RNS720904 RXL720903:RXO720904 SHH720903:SHK720904 SRD720903:SRG720904 TAZ720903:TBC720904 TKV720903:TKY720904 TUR720903:TUU720904 UEN720903:UEQ720904 UOJ720903:UOM720904 UYF720903:UYI720904 VIB720903:VIE720904 VRX720903:VSA720904 WBT720903:WBW720904 WLP720903:WLS720904 WVL720903:WVO720904 D786439:G786440 IZ786439:JC786440 SV786439:SY786440 ACR786439:ACU786440 AMN786439:AMQ786440 AWJ786439:AWM786440 BGF786439:BGI786440 BQB786439:BQE786440 BZX786439:CAA786440 CJT786439:CJW786440 CTP786439:CTS786440 DDL786439:DDO786440 DNH786439:DNK786440 DXD786439:DXG786440 EGZ786439:EHC786440 EQV786439:EQY786440 FAR786439:FAU786440 FKN786439:FKQ786440 FUJ786439:FUM786440 GEF786439:GEI786440 GOB786439:GOE786440 GXX786439:GYA786440 HHT786439:HHW786440 HRP786439:HRS786440 IBL786439:IBO786440 ILH786439:ILK786440 IVD786439:IVG786440 JEZ786439:JFC786440 JOV786439:JOY786440 JYR786439:JYU786440 KIN786439:KIQ786440 KSJ786439:KSM786440 LCF786439:LCI786440 LMB786439:LME786440 LVX786439:LWA786440 MFT786439:MFW786440 MPP786439:MPS786440 MZL786439:MZO786440 NJH786439:NJK786440 NTD786439:NTG786440 OCZ786439:ODC786440 OMV786439:OMY786440 OWR786439:OWU786440 PGN786439:PGQ786440 PQJ786439:PQM786440 QAF786439:QAI786440 QKB786439:QKE786440 QTX786439:QUA786440 RDT786439:RDW786440 RNP786439:RNS786440 RXL786439:RXO786440 SHH786439:SHK786440 SRD786439:SRG786440 TAZ786439:TBC786440 TKV786439:TKY786440 TUR786439:TUU786440 UEN786439:UEQ786440 UOJ786439:UOM786440 UYF786439:UYI786440 VIB786439:VIE786440 VRX786439:VSA786440 WBT786439:WBW786440 WLP786439:WLS786440 WVL786439:WVO786440 D851975:G851976 IZ851975:JC851976 SV851975:SY851976 ACR851975:ACU851976 AMN851975:AMQ851976 AWJ851975:AWM851976 BGF851975:BGI851976 BQB851975:BQE851976 BZX851975:CAA851976 CJT851975:CJW851976 CTP851975:CTS851976 DDL851975:DDO851976 DNH851975:DNK851976 DXD851975:DXG851976 EGZ851975:EHC851976 EQV851975:EQY851976 FAR851975:FAU851976 FKN851975:FKQ851976 FUJ851975:FUM851976 GEF851975:GEI851976 GOB851975:GOE851976 GXX851975:GYA851976 HHT851975:HHW851976 HRP851975:HRS851976 IBL851975:IBO851976 ILH851975:ILK851976 IVD851975:IVG851976 JEZ851975:JFC851976 JOV851975:JOY851976 JYR851975:JYU851976 KIN851975:KIQ851976 KSJ851975:KSM851976 LCF851975:LCI851976 LMB851975:LME851976 LVX851975:LWA851976 MFT851975:MFW851976 MPP851975:MPS851976 MZL851975:MZO851976 NJH851975:NJK851976 NTD851975:NTG851976 OCZ851975:ODC851976 OMV851975:OMY851976 OWR851975:OWU851976 PGN851975:PGQ851976 PQJ851975:PQM851976 QAF851975:QAI851976 QKB851975:QKE851976 QTX851975:QUA851976 RDT851975:RDW851976 RNP851975:RNS851976 RXL851975:RXO851976 SHH851975:SHK851976 SRD851975:SRG851976 TAZ851975:TBC851976 TKV851975:TKY851976 TUR851975:TUU851976 UEN851975:UEQ851976 UOJ851975:UOM851976 UYF851975:UYI851976 VIB851975:VIE851976 VRX851975:VSA851976 WBT851975:WBW851976 WLP851975:WLS851976 WVL851975:WVO851976 D917511:G917512 IZ917511:JC917512 SV917511:SY917512 ACR917511:ACU917512 AMN917511:AMQ917512 AWJ917511:AWM917512 BGF917511:BGI917512 BQB917511:BQE917512 BZX917511:CAA917512 CJT917511:CJW917512 CTP917511:CTS917512 DDL917511:DDO917512 DNH917511:DNK917512 DXD917511:DXG917512 EGZ917511:EHC917512 EQV917511:EQY917512 FAR917511:FAU917512 FKN917511:FKQ917512 FUJ917511:FUM917512 GEF917511:GEI917512 GOB917511:GOE917512 GXX917511:GYA917512 HHT917511:HHW917512 HRP917511:HRS917512 IBL917511:IBO917512 ILH917511:ILK917512 IVD917511:IVG917512 JEZ917511:JFC917512 JOV917511:JOY917512 JYR917511:JYU917512 KIN917511:KIQ917512 KSJ917511:KSM917512 LCF917511:LCI917512 LMB917511:LME917512 LVX917511:LWA917512 MFT917511:MFW917512 MPP917511:MPS917512 MZL917511:MZO917512 NJH917511:NJK917512 NTD917511:NTG917512 OCZ917511:ODC917512 OMV917511:OMY917512 OWR917511:OWU917512 PGN917511:PGQ917512 PQJ917511:PQM917512 QAF917511:QAI917512 QKB917511:QKE917512 QTX917511:QUA917512 RDT917511:RDW917512 RNP917511:RNS917512 RXL917511:RXO917512 SHH917511:SHK917512 SRD917511:SRG917512 TAZ917511:TBC917512 TKV917511:TKY917512 TUR917511:TUU917512 UEN917511:UEQ917512 UOJ917511:UOM917512 UYF917511:UYI917512 VIB917511:VIE917512 VRX917511:VSA917512 WBT917511:WBW917512 WLP917511:WLS917512 WVL917511:WVO917512 D983047:G983048 IZ983047:JC983048 SV983047:SY983048 ACR983047:ACU983048 AMN983047:AMQ983048 AWJ983047:AWM983048 BGF983047:BGI983048 BQB983047:BQE983048 BZX983047:CAA983048 CJT983047:CJW983048 CTP983047:CTS983048 DDL983047:DDO983048 DNH983047:DNK983048 DXD983047:DXG983048 EGZ983047:EHC983048 EQV983047:EQY983048 FAR983047:FAU983048 FKN983047:FKQ983048 FUJ983047:FUM983048 GEF983047:GEI983048 GOB983047:GOE983048 GXX983047:GYA983048 HHT983047:HHW983048 HRP983047:HRS983048 IBL983047:IBO983048 ILH983047:ILK983048 IVD983047:IVG983048 JEZ983047:JFC983048 JOV983047:JOY983048 JYR983047:JYU983048 KIN983047:KIQ983048 KSJ983047:KSM983048 LCF983047:LCI983048 LMB983047:LME983048 LVX983047:LWA983048 MFT983047:MFW983048 MPP983047:MPS983048 MZL983047:MZO983048 NJH983047:NJK983048 NTD983047:NTG983048 OCZ983047:ODC983048 OMV983047:OMY983048 OWR983047:OWU983048 PGN983047:PGQ983048 PQJ983047:PQM983048 QAF983047:QAI983048 QKB983047:QKE983048 QTX983047:QUA983048 RDT983047:RDW983048 RNP983047:RNS983048 RXL983047:RXO983048 SHH983047:SHK983048 SRD983047:SRG983048 TAZ983047:TBC983048 TKV983047:TKY983048 TUR983047:TUU983048 UEN983047:UEQ983048 UOJ983047:UOM983048 UYF983047:UYI983048 VIB983047:VIE983048 VRX983047:VSA983048 WBT983047:WBW983048 WLP983047:WLS983048 WVL983047:WVO983048" xr:uid="{00000000-0002-0000-0300-000007000000}">
      <formula1>$K$6:$K$7</formula1>
    </dataValidation>
    <dataValidation type="list" allowBlank="1" showInputMessage="1" showErrorMessage="1" sqref="D4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WVL983083" xr:uid="{00000000-0002-0000-0300-000008000000}">
      <formula1>"1,2,3,4,5,6,7,8,9,10,11,12,13,14,15,16,17,18,19,20,21,22,23,24,25,26,27,28,29,30,31"</formula1>
    </dataValidation>
    <dataValidation type="list" allowBlank="1" showInputMessage="1" showErrorMessage="1" sqref="E43 JA43 SW43 ACS43 AMO43 AWK43 BGG43 BQC43 BZY43 CJU43 CTQ43 DDM43 DNI43 DXE43 EHA43 EQW43 FAS43 FKO43 FUK43 GEG43 GOC43 GXY43 HHU43 HRQ43 IBM43 ILI43 IVE43 JFA43 JOW43 JYS43 KIO43 KSK43 LCG43 LMC43 LVY43 MFU43 MPQ43 MZM43 NJI43 NTE43 ODA43 OMW43 OWS43 PGO43 PQK43 QAG43 QKC43 QTY43 RDU43 RNQ43 RXM43 SHI43 SRE43 TBA43 TKW43 TUS43 UEO43 UOK43 UYG43 VIC43 VRY43 WBU43 WLQ43 WVM43 E65579 JA65579 SW65579 ACS65579 AMO65579 AWK65579 BGG65579 BQC65579 BZY65579 CJU65579 CTQ65579 DDM65579 DNI65579 DXE65579 EHA65579 EQW65579 FAS65579 FKO65579 FUK65579 GEG65579 GOC65579 GXY65579 HHU65579 HRQ65579 IBM65579 ILI65579 IVE65579 JFA65579 JOW65579 JYS65579 KIO65579 KSK65579 LCG65579 LMC65579 LVY65579 MFU65579 MPQ65579 MZM65579 NJI65579 NTE65579 ODA65579 OMW65579 OWS65579 PGO65579 PQK65579 QAG65579 QKC65579 QTY65579 RDU65579 RNQ65579 RXM65579 SHI65579 SRE65579 TBA65579 TKW65579 TUS65579 UEO65579 UOK65579 UYG65579 VIC65579 VRY65579 WBU65579 WLQ65579 WVM65579 E131115 JA131115 SW131115 ACS131115 AMO131115 AWK131115 BGG131115 BQC131115 BZY131115 CJU131115 CTQ131115 DDM131115 DNI131115 DXE131115 EHA131115 EQW131115 FAS131115 FKO131115 FUK131115 GEG131115 GOC131115 GXY131115 HHU131115 HRQ131115 IBM131115 ILI131115 IVE131115 JFA131115 JOW131115 JYS131115 KIO131115 KSK131115 LCG131115 LMC131115 LVY131115 MFU131115 MPQ131115 MZM131115 NJI131115 NTE131115 ODA131115 OMW131115 OWS131115 PGO131115 PQK131115 QAG131115 QKC131115 QTY131115 RDU131115 RNQ131115 RXM131115 SHI131115 SRE131115 TBA131115 TKW131115 TUS131115 UEO131115 UOK131115 UYG131115 VIC131115 VRY131115 WBU131115 WLQ131115 WVM131115 E196651 JA196651 SW196651 ACS196651 AMO196651 AWK196651 BGG196651 BQC196651 BZY196651 CJU196651 CTQ196651 DDM196651 DNI196651 DXE196651 EHA196651 EQW196651 FAS196651 FKO196651 FUK196651 GEG196651 GOC196651 GXY196651 HHU196651 HRQ196651 IBM196651 ILI196651 IVE196651 JFA196651 JOW196651 JYS196651 KIO196651 KSK196651 LCG196651 LMC196651 LVY196651 MFU196651 MPQ196651 MZM196651 NJI196651 NTE196651 ODA196651 OMW196651 OWS196651 PGO196651 PQK196651 QAG196651 QKC196651 QTY196651 RDU196651 RNQ196651 RXM196651 SHI196651 SRE196651 TBA196651 TKW196651 TUS196651 UEO196651 UOK196651 UYG196651 VIC196651 VRY196651 WBU196651 WLQ196651 WVM196651 E262187 JA262187 SW262187 ACS262187 AMO262187 AWK262187 BGG262187 BQC262187 BZY262187 CJU262187 CTQ262187 DDM262187 DNI262187 DXE262187 EHA262187 EQW262187 FAS262187 FKO262187 FUK262187 GEG262187 GOC262187 GXY262187 HHU262187 HRQ262187 IBM262187 ILI262187 IVE262187 JFA262187 JOW262187 JYS262187 KIO262187 KSK262187 LCG262187 LMC262187 LVY262187 MFU262187 MPQ262187 MZM262187 NJI262187 NTE262187 ODA262187 OMW262187 OWS262187 PGO262187 PQK262187 QAG262187 QKC262187 QTY262187 RDU262187 RNQ262187 RXM262187 SHI262187 SRE262187 TBA262187 TKW262187 TUS262187 UEO262187 UOK262187 UYG262187 VIC262187 VRY262187 WBU262187 WLQ262187 WVM262187 E327723 JA327723 SW327723 ACS327723 AMO327723 AWK327723 BGG327723 BQC327723 BZY327723 CJU327723 CTQ327723 DDM327723 DNI327723 DXE327723 EHA327723 EQW327723 FAS327723 FKO327723 FUK327723 GEG327723 GOC327723 GXY327723 HHU327723 HRQ327723 IBM327723 ILI327723 IVE327723 JFA327723 JOW327723 JYS327723 KIO327723 KSK327723 LCG327723 LMC327723 LVY327723 MFU327723 MPQ327723 MZM327723 NJI327723 NTE327723 ODA327723 OMW327723 OWS327723 PGO327723 PQK327723 QAG327723 QKC327723 QTY327723 RDU327723 RNQ327723 RXM327723 SHI327723 SRE327723 TBA327723 TKW327723 TUS327723 UEO327723 UOK327723 UYG327723 VIC327723 VRY327723 WBU327723 WLQ327723 WVM327723 E393259 JA393259 SW393259 ACS393259 AMO393259 AWK393259 BGG393259 BQC393259 BZY393259 CJU393259 CTQ393259 DDM393259 DNI393259 DXE393259 EHA393259 EQW393259 FAS393259 FKO393259 FUK393259 GEG393259 GOC393259 GXY393259 HHU393259 HRQ393259 IBM393259 ILI393259 IVE393259 JFA393259 JOW393259 JYS393259 KIO393259 KSK393259 LCG393259 LMC393259 LVY393259 MFU393259 MPQ393259 MZM393259 NJI393259 NTE393259 ODA393259 OMW393259 OWS393259 PGO393259 PQK393259 QAG393259 QKC393259 QTY393259 RDU393259 RNQ393259 RXM393259 SHI393259 SRE393259 TBA393259 TKW393259 TUS393259 UEO393259 UOK393259 UYG393259 VIC393259 VRY393259 WBU393259 WLQ393259 WVM393259 E458795 JA458795 SW458795 ACS458795 AMO458795 AWK458795 BGG458795 BQC458795 BZY458795 CJU458795 CTQ458795 DDM458795 DNI458795 DXE458795 EHA458795 EQW458795 FAS458795 FKO458795 FUK458795 GEG458795 GOC458795 GXY458795 HHU458795 HRQ458795 IBM458795 ILI458795 IVE458795 JFA458795 JOW458795 JYS458795 KIO458795 KSK458795 LCG458795 LMC458795 LVY458795 MFU458795 MPQ458795 MZM458795 NJI458795 NTE458795 ODA458795 OMW458795 OWS458795 PGO458795 PQK458795 QAG458795 QKC458795 QTY458795 RDU458795 RNQ458795 RXM458795 SHI458795 SRE458795 TBA458795 TKW458795 TUS458795 UEO458795 UOK458795 UYG458795 VIC458795 VRY458795 WBU458795 WLQ458795 WVM458795 E524331 JA524331 SW524331 ACS524331 AMO524331 AWK524331 BGG524331 BQC524331 BZY524331 CJU524331 CTQ524331 DDM524331 DNI524331 DXE524331 EHA524331 EQW524331 FAS524331 FKO524331 FUK524331 GEG524331 GOC524331 GXY524331 HHU524331 HRQ524331 IBM524331 ILI524331 IVE524331 JFA524331 JOW524331 JYS524331 KIO524331 KSK524331 LCG524331 LMC524331 LVY524331 MFU524331 MPQ524331 MZM524331 NJI524331 NTE524331 ODA524331 OMW524331 OWS524331 PGO524331 PQK524331 QAG524331 QKC524331 QTY524331 RDU524331 RNQ524331 RXM524331 SHI524331 SRE524331 TBA524331 TKW524331 TUS524331 UEO524331 UOK524331 UYG524331 VIC524331 VRY524331 WBU524331 WLQ524331 WVM524331 E589867 JA589867 SW589867 ACS589867 AMO589867 AWK589867 BGG589867 BQC589867 BZY589867 CJU589867 CTQ589867 DDM589867 DNI589867 DXE589867 EHA589867 EQW589867 FAS589867 FKO589867 FUK589867 GEG589867 GOC589867 GXY589867 HHU589867 HRQ589867 IBM589867 ILI589867 IVE589867 JFA589867 JOW589867 JYS589867 KIO589867 KSK589867 LCG589867 LMC589867 LVY589867 MFU589867 MPQ589867 MZM589867 NJI589867 NTE589867 ODA589867 OMW589867 OWS589867 PGO589867 PQK589867 QAG589867 QKC589867 QTY589867 RDU589867 RNQ589867 RXM589867 SHI589867 SRE589867 TBA589867 TKW589867 TUS589867 UEO589867 UOK589867 UYG589867 VIC589867 VRY589867 WBU589867 WLQ589867 WVM589867 E655403 JA655403 SW655403 ACS655403 AMO655403 AWK655403 BGG655403 BQC655403 BZY655403 CJU655403 CTQ655403 DDM655403 DNI655403 DXE655403 EHA655403 EQW655403 FAS655403 FKO655403 FUK655403 GEG655403 GOC655403 GXY655403 HHU655403 HRQ655403 IBM655403 ILI655403 IVE655403 JFA655403 JOW655403 JYS655403 KIO655403 KSK655403 LCG655403 LMC655403 LVY655403 MFU655403 MPQ655403 MZM655403 NJI655403 NTE655403 ODA655403 OMW655403 OWS655403 PGO655403 PQK655403 QAG655403 QKC655403 QTY655403 RDU655403 RNQ655403 RXM655403 SHI655403 SRE655403 TBA655403 TKW655403 TUS655403 UEO655403 UOK655403 UYG655403 VIC655403 VRY655403 WBU655403 WLQ655403 WVM655403 E720939 JA720939 SW720939 ACS720939 AMO720939 AWK720939 BGG720939 BQC720939 BZY720939 CJU720939 CTQ720939 DDM720939 DNI720939 DXE720939 EHA720939 EQW720939 FAS720939 FKO720939 FUK720939 GEG720939 GOC720939 GXY720939 HHU720939 HRQ720939 IBM720939 ILI720939 IVE720939 JFA720939 JOW720939 JYS720939 KIO720939 KSK720939 LCG720939 LMC720939 LVY720939 MFU720939 MPQ720939 MZM720939 NJI720939 NTE720939 ODA720939 OMW720939 OWS720939 PGO720939 PQK720939 QAG720939 QKC720939 QTY720939 RDU720939 RNQ720939 RXM720939 SHI720939 SRE720939 TBA720939 TKW720939 TUS720939 UEO720939 UOK720939 UYG720939 VIC720939 VRY720939 WBU720939 WLQ720939 WVM720939 E786475 JA786475 SW786475 ACS786475 AMO786475 AWK786475 BGG786475 BQC786475 BZY786475 CJU786475 CTQ786475 DDM786475 DNI786475 DXE786475 EHA786475 EQW786475 FAS786475 FKO786475 FUK786475 GEG786475 GOC786475 GXY786475 HHU786475 HRQ786475 IBM786475 ILI786475 IVE786475 JFA786475 JOW786475 JYS786475 KIO786475 KSK786475 LCG786475 LMC786475 LVY786475 MFU786475 MPQ786475 MZM786475 NJI786475 NTE786475 ODA786475 OMW786475 OWS786475 PGO786475 PQK786475 QAG786475 QKC786475 QTY786475 RDU786475 RNQ786475 RXM786475 SHI786475 SRE786475 TBA786475 TKW786475 TUS786475 UEO786475 UOK786475 UYG786475 VIC786475 VRY786475 WBU786475 WLQ786475 WVM786475 E852011 JA852011 SW852011 ACS852011 AMO852011 AWK852011 BGG852011 BQC852011 BZY852011 CJU852011 CTQ852011 DDM852011 DNI852011 DXE852011 EHA852011 EQW852011 FAS852011 FKO852011 FUK852011 GEG852011 GOC852011 GXY852011 HHU852011 HRQ852011 IBM852011 ILI852011 IVE852011 JFA852011 JOW852011 JYS852011 KIO852011 KSK852011 LCG852011 LMC852011 LVY852011 MFU852011 MPQ852011 MZM852011 NJI852011 NTE852011 ODA852011 OMW852011 OWS852011 PGO852011 PQK852011 QAG852011 QKC852011 QTY852011 RDU852011 RNQ852011 RXM852011 SHI852011 SRE852011 TBA852011 TKW852011 TUS852011 UEO852011 UOK852011 UYG852011 VIC852011 VRY852011 WBU852011 WLQ852011 WVM852011 E917547 JA917547 SW917547 ACS917547 AMO917547 AWK917547 BGG917547 BQC917547 BZY917547 CJU917547 CTQ917547 DDM917547 DNI917547 DXE917547 EHA917547 EQW917547 FAS917547 FKO917547 FUK917547 GEG917547 GOC917547 GXY917547 HHU917547 HRQ917547 IBM917547 ILI917547 IVE917547 JFA917547 JOW917547 JYS917547 KIO917547 KSK917547 LCG917547 LMC917547 LVY917547 MFU917547 MPQ917547 MZM917547 NJI917547 NTE917547 ODA917547 OMW917547 OWS917547 PGO917547 PQK917547 QAG917547 QKC917547 QTY917547 RDU917547 RNQ917547 RXM917547 SHI917547 SRE917547 TBA917547 TKW917547 TUS917547 UEO917547 UOK917547 UYG917547 VIC917547 VRY917547 WBU917547 WLQ917547 WVM917547 E983083 JA983083 SW983083 ACS983083 AMO983083 AWK983083 BGG983083 BQC983083 BZY983083 CJU983083 CTQ983083 DDM983083 DNI983083 DXE983083 EHA983083 EQW983083 FAS983083 FKO983083 FUK983083 GEG983083 GOC983083 GXY983083 HHU983083 HRQ983083 IBM983083 ILI983083 IVE983083 JFA983083 JOW983083 JYS983083 KIO983083 KSK983083 LCG983083 LMC983083 LVY983083 MFU983083 MPQ983083 MZM983083 NJI983083 NTE983083 ODA983083 OMW983083 OWS983083 PGO983083 PQK983083 QAG983083 QKC983083 QTY983083 RDU983083 RNQ983083 RXM983083 SHI983083 SRE983083 TBA983083 TKW983083 TUS983083 UEO983083 UOK983083 UYG983083 VIC983083 VRY983083 WBU983083 WLQ983083 WVM983083" xr:uid="{00000000-0002-0000-0300-000009000000}">
      <formula1>"Jan,Feb,Mar,Apr,May,Jun,Jul,Aug,Sep,Oct,Nov,Dec"</formula1>
    </dataValidation>
    <dataValidation type="list" allowBlank="1" showInputMessage="1" showErrorMessage="1" sqref="F43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F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F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F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F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F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F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F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F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F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F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F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F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F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F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F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WVN983083" xr:uid="{00000000-0002-0000-0300-00000A000000}">
      <formula1>"2020,2021,2022,2023,2024,2025"</formula1>
    </dataValidation>
  </dataValidations>
  <pageMargins left="1.25" right="0.89" top="1.05" bottom="0.71" header="0.4" footer="0.33"/>
  <pageSetup paperSize="9" scale="8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5</xdr:col>
                    <xdr:colOff>266700</xdr:colOff>
                    <xdr:row>25</xdr:row>
                    <xdr:rowOff>28575</xdr:rowOff>
                  </from>
                  <to>
                    <xdr:col>6</xdr:col>
                    <xdr:colOff>685800</xdr:colOff>
                    <xdr:row>25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pageSetUpPr fitToPage="1"/>
  </sheetPr>
  <dimension ref="A1:AO79"/>
  <sheetViews>
    <sheetView showGridLines="0" showZeros="0" view="pageBreakPreview" zoomScaleNormal="100" zoomScaleSheetLayoutView="100" workbookViewId="0">
      <selection activeCell="F44" sqref="F44"/>
    </sheetView>
  </sheetViews>
  <sheetFormatPr defaultColWidth="8" defaultRowHeight="16.5"/>
  <cols>
    <col min="1" max="1" width="9.375" style="57" customWidth="1"/>
    <col min="2" max="2" width="9.375" style="58" customWidth="1"/>
    <col min="3" max="3" width="12.875" style="57" customWidth="1"/>
    <col min="4" max="4" width="18.125" style="57" customWidth="1"/>
    <col min="5" max="5" width="21.375" style="57" customWidth="1"/>
    <col min="6" max="6" width="29.875" style="57" customWidth="1"/>
    <col min="7" max="7" width="8" style="57" customWidth="1"/>
    <col min="8" max="8" width="10.25" style="57" hidden="1" customWidth="1"/>
    <col min="9" max="25" width="8" style="54" customWidth="1"/>
    <col min="26" max="27" width="8" style="54" hidden="1" customWidth="1"/>
    <col min="28" max="28" width="17.5" style="54" hidden="1" customWidth="1"/>
    <col min="29" max="29" width="12.125" style="54" hidden="1" customWidth="1"/>
    <col min="30" max="30" width="8" style="55" hidden="1" customWidth="1"/>
    <col min="31" max="31" width="8" style="56" hidden="1" customWidth="1"/>
    <col min="32" max="32" width="12" style="56" hidden="1" customWidth="1"/>
    <col min="33" max="35" width="8" style="55" hidden="1" customWidth="1"/>
    <col min="36" max="36" width="9.125" style="55" hidden="1" customWidth="1"/>
    <col min="37" max="41" width="8" style="55" customWidth="1"/>
    <col min="42" max="16384" width="8" style="54"/>
  </cols>
  <sheetData>
    <row r="1" spans="1:36" ht="17.25">
      <c r="A1" s="91" t="e">
        <f>Cover!#REF!</f>
        <v>#REF!</v>
      </c>
      <c r="B1" s="91"/>
      <c r="C1" s="90"/>
      <c r="D1" s="90"/>
      <c r="E1" s="90"/>
      <c r="F1" s="89" t="s">
        <v>57</v>
      </c>
      <c r="Z1" s="54" t="s">
        <v>46</v>
      </c>
      <c r="AE1" s="56">
        <v>1</v>
      </c>
      <c r="AF1" s="56" t="s">
        <v>20</v>
      </c>
      <c r="AI1" s="56">
        <v>1</v>
      </c>
      <c r="AJ1" s="55" t="s">
        <v>24</v>
      </c>
    </row>
    <row r="2" spans="1:36">
      <c r="B2" s="57"/>
      <c r="Z2" s="54">
        <v>0</v>
      </c>
      <c r="AE2" s="56">
        <v>2</v>
      </c>
      <c r="AF2" s="56" t="s">
        <v>21</v>
      </c>
      <c r="AI2" s="56">
        <v>2</v>
      </c>
      <c r="AJ2" s="55" t="s">
        <v>25</v>
      </c>
    </row>
    <row r="3" spans="1:36" ht="34.5" customHeight="1">
      <c r="A3" s="523" t="s">
        <v>39</v>
      </c>
      <c r="B3" s="523"/>
      <c r="C3" s="523"/>
      <c r="D3" s="523"/>
      <c r="E3" s="523"/>
      <c r="F3" s="523"/>
      <c r="AE3" s="56">
        <v>3</v>
      </c>
      <c r="AF3" s="56" t="s">
        <v>22</v>
      </c>
      <c r="AI3" s="56">
        <v>3</v>
      </c>
      <c r="AJ3" s="55" t="s">
        <v>26</v>
      </c>
    </row>
    <row r="4" spans="1:36">
      <c r="A4" s="88"/>
      <c r="B4" s="88"/>
      <c r="C4" s="88"/>
      <c r="D4" s="88"/>
      <c r="E4" s="88"/>
      <c r="F4" s="88"/>
      <c r="AE4" s="56">
        <v>4</v>
      </c>
      <c r="AF4" s="56" t="s">
        <v>23</v>
      </c>
      <c r="AI4" s="56">
        <v>4</v>
      </c>
      <c r="AJ4" s="55" t="s">
        <v>27</v>
      </c>
    </row>
    <row r="5" spans="1:36" ht="25.5" customHeight="1">
      <c r="A5" s="58" t="s">
        <v>12</v>
      </c>
      <c r="C5" s="524"/>
      <c r="D5" s="524"/>
      <c r="E5" s="524"/>
      <c r="F5" s="524"/>
      <c r="AE5" s="56">
        <v>5</v>
      </c>
      <c r="AF5" s="56" t="s">
        <v>23</v>
      </c>
      <c r="AI5" s="56">
        <v>5</v>
      </c>
      <c r="AJ5" s="55" t="s">
        <v>28</v>
      </c>
    </row>
    <row r="6" spans="1:36">
      <c r="A6" s="58" t="s">
        <v>2</v>
      </c>
      <c r="B6" s="525" t="str">
        <f>'Names of Bidder'!D43&amp;"/"&amp;'Names of Bidder'!E43&amp;"/"&amp;'Names of Bidder'!F43</f>
        <v>11/Jan/2025</v>
      </c>
      <c r="C6" s="525"/>
      <c r="AE6" s="56">
        <v>6</v>
      </c>
      <c r="AF6" s="56" t="s">
        <v>23</v>
      </c>
      <c r="AG6" s="85">
        <f>DAY(B6)</f>
        <v>11</v>
      </c>
      <c r="AI6" s="56">
        <v>6</v>
      </c>
      <c r="AJ6" s="55" t="s">
        <v>29</v>
      </c>
    </row>
    <row r="7" spans="1:36">
      <c r="A7" s="58"/>
      <c r="B7" s="87"/>
      <c r="C7" s="87"/>
      <c r="AE7" s="56">
        <v>7</v>
      </c>
      <c r="AF7" s="56" t="s">
        <v>23</v>
      </c>
      <c r="AG7" s="85">
        <f>MONTH(B6)</f>
        <v>1</v>
      </c>
      <c r="AI7" s="56">
        <v>7</v>
      </c>
      <c r="AJ7" s="55" t="s">
        <v>30</v>
      </c>
    </row>
    <row r="8" spans="1:36">
      <c r="A8" s="86" t="s">
        <v>77</v>
      </c>
      <c r="B8" s="46"/>
      <c r="F8" s="83"/>
      <c r="AE8" s="56">
        <v>8</v>
      </c>
      <c r="AF8" s="56" t="s">
        <v>23</v>
      </c>
      <c r="AG8" s="85" t="str">
        <f>LOOKUP(AG7,AI1:AI12,AJ1:AJ12)</f>
        <v>January</v>
      </c>
      <c r="AI8" s="56">
        <v>8</v>
      </c>
      <c r="AJ8" s="55" t="s">
        <v>31</v>
      </c>
    </row>
    <row r="9" spans="1:36">
      <c r="A9" s="333" t="s">
        <v>218</v>
      </c>
      <c r="B9" s="84"/>
      <c r="F9" s="83"/>
      <c r="AE9" s="56">
        <v>9</v>
      </c>
      <c r="AF9" s="56" t="s">
        <v>23</v>
      </c>
      <c r="AG9" s="85">
        <f>YEAR(B6)</f>
        <v>2025</v>
      </c>
      <c r="AI9" s="56">
        <v>9</v>
      </c>
      <c r="AJ9" s="55" t="s">
        <v>32</v>
      </c>
    </row>
    <row r="10" spans="1:36">
      <c r="A10" s="333" t="s">
        <v>133</v>
      </c>
      <c r="B10" s="84"/>
      <c r="F10" s="83"/>
      <c r="AE10" s="56">
        <v>10</v>
      </c>
      <c r="AF10" s="56" t="s">
        <v>23</v>
      </c>
      <c r="AI10" s="56">
        <v>10</v>
      </c>
      <c r="AJ10" s="55" t="s">
        <v>33</v>
      </c>
    </row>
    <row r="11" spans="1:36">
      <c r="A11" s="333" t="s">
        <v>134</v>
      </c>
      <c r="B11" s="84"/>
      <c r="F11" s="83"/>
      <c r="AE11" s="56">
        <v>11</v>
      </c>
      <c r="AF11" s="56" t="s">
        <v>23</v>
      </c>
      <c r="AI11" s="56">
        <v>11</v>
      </c>
      <c r="AJ11" s="55" t="s">
        <v>34</v>
      </c>
    </row>
    <row r="12" spans="1:36">
      <c r="A12" s="333" t="s">
        <v>135</v>
      </c>
      <c r="B12" s="84"/>
      <c r="F12" s="83"/>
      <c r="AE12" s="56">
        <v>12</v>
      </c>
      <c r="AF12" s="56" t="s">
        <v>23</v>
      </c>
      <c r="AI12" s="56">
        <v>12</v>
      </c>
      <c r="AJ12" s="55" t="s">
        <v>35</v>
      </c>
    </row>
    <row r="13" spans="1:36">
      <c r="A13" s="334" t="s">
        <v>136</v>
      </c>
      <c r="B13" s="84"/>
      <c r="F13" s="83"/>
      <c r="AE13" s="56">
        <v>13</v>
      </c>
      <c r="AF13" s="56" t="s">
        <v>23</v>
      </c>
    </row>
    <row r="14" spans="1:36" ht="22.5" customHeight="1">
      <c r="A14" s="58"/>
      <c r="F14" s="83"/>
      <c r="AE14" s="56">
        <v>14</v>
      </c>
      <c r="AF14" s="56" t="s">
        <v>23</v>
      </c>
    </row>
    <row r="15" spans="1:36" ht="66" customHeight="1">
      <c r="A15" s="77" t="s">
        <v>13</v>
      </c>
      <c r="B15" s="75"/>
      <c r="C15" s="526" t="str">
        <f>Basic!B3</f>
        <v>BESS installation (100kW/100kWh) at Badarpur &amp; Khlerihat Ss of NERTS.</v>
      </c>
      <c r="D15" s="526"/>
      <c r="E15" s="526"/>
      <c r="F15" s="526"/>
      <c r="AE15" s="56">
        <v>15</v>
      </c>
      <c r="AF15" s="56" t="s">
        <v>23</v>
      </c>
    </row>
    <row r="16" spans="1:36" ht="27.75" customHeight="1">
      <c r="A16" s="57" t="s">
        <v>3</v>
      </c>
      <c r="B16" s="57"/>
      <c r="C16" s="83"/>
      <c r="D16" s="83"/>
      <c r="E16" s="83"/>
      <c r="F16" s="83"/>
      <c r="AE16" s="56">
        <v>16</v>
      </c>
      <c r="AF16" s="56" t="s">
        <v>23</v>
      </c>
    </row>
    <row r="17" spans="1:41" ht="156.75" customHeight="1">
      <c r="A17" s="75">
        <v>1</v>
      </c>
      <c r="B17" s="520" t="str">
        <f>CONCATENATE("In continuation of Techno-commercial Bid,","we hereby submit the Second Envelope of the Bid,","both of which shall be read together and in conjunction with each other,","and shall be construed as an integral part of our Bid. Accordingly,","we the undersigned,","submit our offer for ", Basic!B3, " under the above-named package in full conformity with the said Bidding Documents for the sum of ", "(Specify the currency and the amount in figures and words) …………. or such other sums as may be determined in accordance with the terms and conditions of the Bidding Documents.")</f>
        <v>In continuation of Techno-commercial Bid,we hereby submit the Second Envelope of the Bid,both of which shall be read together and in conjunction with each other,and shall be construed as an integral part of our Bid. Accordingly,we the undersigned,submit our offer for BESS installation (100kW/100kWh) at Badarpur &amp; Khlerihat Ss of NERTS. under the above-named package in full conformity with the said Bidding Documents for the sum of (Specify the currency and the amount in figures and words) …………. or such other sums as may be determined in accordance with the terms and conditions of the Bidding Documents.</v>
      </c>
      <c r="C17" s="520"/>
      <c r="D17" s="520"/>
      <c r="E17" s="520"/>
      <c r="F17" s="520"/>
      <c r="Z17" s="82" t="s">
        <v>19</v>
      </c>
      <c r="AA17" s="81" t="s">
        <v>117</v>
      </c>
      <c r="AB17" s="80" t="e">
        <f>#REF!</f>
        <v>#REF!</v>
      </c>
      <c r="AC17" s="79" t="e">
        <f>" (" &amp;#REF! &amp; ")"</f>
        <v>#REF!</v>
      </c>
      <c r="AE17" s="56">
        <v>17</v>
      </c>
      <c r="AF17" s="56" t="s">
        <v>23</v>
      </c>
    </row>
    <row r="18" spans="1:41" ht="39" customHeight="1">
      <c r="B18" s="527" t="s">
        <v>4</v>
      </c>
      <c r="C18" s="527"/>
      <c r="D18" s="527"/>
      <c r="E18" s="527"/>
      <c r="F18" s="527"/>
      <c r="AE18" s="56">
        <v>18</v>
      </c>
      <c r="AF18" s="56" t="s">
        <v>23</v>
      </c>
    </row>
    <row r="19" spans="1:41" s="57" customFormat="1" ht="27.75" customHeight="1">
      <c r="A19" s="78">
        <v>2</v>
      </c>
      <c r="B19" s="522" t="s">
        <v>5</v>
      </c>
      <c r="C19" s="522"/>
      <c r="D19" s="522"/>
      <c r="E19" s="522"/>
      <c r="F19" s="522"/>
      <c r="AD19" s="59"/>
      <c r="AE19" s="56">
        <v>19</v>
      </c>
      <c r="AF19" s="56" t="s">
        <v>23</v>
      </c>
      <c r="AG19" s="59"/>
      <c r="AH19" s="59"/>
      <c r="AI19" s="59"/>
      <c r="AJ19" s="59"/>
      <c r="AK19" s="59"/>
      <c r="AL19" s="59"/>
      <c r="AM19" s="59"/>
      <c r="AN19" s="59"/>
      <c r="AO19" s="59"/>
    </row>
    <row r="20" spans="1:41" ht="39.75" customHeight="1">
      <c r="A20" s="75">
        <v>2.1</v>
      </c>
      <c r="B20" s="520" t="s">
        <v>6</v>
      </c>
      <c r="C20" s="520"/>
      <c r="D20" s="520"/>
      <c r="E20" s="520"/>
      <c r="F20" s="520"/>
      <c r="AE20" s="56">
        <v>20</v>
      </c>
      <c r="AF20" s="56" t="s">
        <v>23</v>
      </c>
    </row>
    <row r="21" spans="1:41" s="95" customFormat="1" ht="36.75" customHeight="1">
      <c r="A21" s="94"/>
      <c r="B21" s="528" t="s">
        <v>89</v>
      </c>
      <c r="C21" s="528"/>
      <c r="D21" s="521" t="s">
        <v>7</v>
      </c>
      <c r="E21" s="521"/>
      <c r="F21" s="521"/>
      <c r="G21" s="94"/>
      <c r="H21" s="94"/>
      <c r="AD21" s="96"/>
      <c r="AE21" s="97">
        <v>21</v>
      </c>
      <c r="AF21" s="97" t="s">
        <v>20</v>
      </c>
      <c r="AG21" s="96"/>
      <c r="AH21" s="96"/>
      <c r="AI21" s="96"/>
      <c r="AJ21" s="96"/>
      <c r="AK21" s="96"/>
      <c r="AL21" s="96"/>
      <c r="AM21" s="96"/>
      <c r="AN21" s="96"/>
      <c r="AO21" s="96"/>
    </row>
    <row r="22" spans="1:41" s="95" customFormat="1" ht="21" customHeight="1">
      <c r="A22" s="94"/>
      <c r="B22" s="528" t="s">
        <v>90</v>
      </c>
      <c r="C22" s="528"/>
      <c r="D22" s="98" t="s">
        <v>116</v>
      </c>
      <c r="E22" s="98"/>
      <c r="F22" s="98"/>
      <c r="G22" s="94"/>
      <c r="H22" s="94"/>
      <c r="AD22" s="96"/>
      <c r="AE22" s="97">
        <v>22</v>
      </c>
      <c r="AF22" s="97" t="s">
        <v>23</v>
      </c>
      <c r="AG22" s="96"/>
      <c r="AH22" s="96"/>
      <c r="AI22" s="96"/>
      <c r="AJ22" s="96"/>
      <c r="AK22" s="96"/>
      <c r="AL22" s="96"/>
      <c r="AM22" s="96"/>
      <c r="AN22" s="96"/>
      <c r="AO22" s="96"/>
    </row>
    <row r="23" spans="1:41" s="227" customFormat="1" ht="21" customHeight="1">
      <c r="A23" s="223"/>
      <c r="B23" s="540" t="s">
        <v>138</v>
      </c>
      <c r="C23" s="541"/>
      <c r="D23" s="224" t="s">
        <v>212</v>
      </c>
      <c r="E23" s="225"/>
      <c r="F23" s="225"/>
      <c r="G23" s="223"/>
      <c r="H23" s="226" t="s">
        <v>46</v>
      </c>
      <c r="AD23" s="228"/>
      <c r="AE23" s="229">
        <v>23</v>
      </c>
      <c r="AF23" s="229" t="s">
        <v>23</v>
      </c>
      <c r="AG23" s="228"/>
      <c r="AH23" s="228"/>
      <c r="AI23" s="228"/>
      <c r="AJ23" s="228"/>
      <c r="AK23" s="228"/>
      <c r="AL23" s="228"/>
      <c r="AM23" s="228"/>
      <c r="AN23" s="228"/>
      <c r="AO23" s="228"/>
    </row>
    <row r="24" spans="1:41" s="227" customFormat="1" ht="21" customHeight="1">
      <c r="A24" s="223"/>
      <c r="B24" s="540" t="s">
        <v>139</v>
      </c>
      <c r="C24" s="541"/>
      <c r="D24" s="224" t="s">
        <v>207</v>
      </c>
      <c r="E24" s="225"/>
      <c r="F24" s="225"/>
      <c r="G24" s="223"/>
      <c r="H24" s="226"/>
      <c r="AD24" s="228"/>
      <c r="AE24" s="229"/>
      <c r="AF24" s="229"/>
      <c r="AG24" s="228"/>
      <c r="AH24" s="228"/>
      <c r="AI24" s="228"/>
      <c r="AJ24" s="228"/>
      <c r="AK24" s="228"/>
      <c r="AL24" s="228"/>
      <c r="AM24" s="228"/>
      <c r="AN24" s="228"/>
      <c r="AO24" s="228"/>
    </row>
    <row r="25" spans="1:41" s="95" customFormat="1" ht="21.75" customHeight="1">
      <c r="A25" s="94"/>
      <c r="B25" s="528" t="s">
        <v>91</v>
      </c>
      <c r="C25" s="528"/>
      <c r="D25" s="98" t="s">
        <v>126</v>
      </c>
      <c r="E25" s="98"/>
      <c r="F25" s="98"/>
      <c r="G25" s="94"/>
      <c r="H25" s="94"/>
      <c r="AD25" s="96"/>
      <c r="AE25" s="97">
        <v>24</v>
      </c>
      <c r="AF25" s="97" t="s">
        <v>23</v>
      </c>
      <c r="AG25" s="96"/>
      <c r="AH25" s="96"/>
      <c r="AI25" s="96"/>
      <c r="AJ25" s="96"/>
      <c r="AK25" s="96"/>
      <c r="AL25" s="96"/>
      <c r="AM25" s="96"/>
      <c r="AN25" s="96"/>
      <c r="AO25" s="96"/>
    </row>
    <row r="26" spans="1:41" ht="24" customHeight="1">
      <c r="B26" s="542" t="s">
        <v>213</v>
      </c>
      <c r="C26" s="543"/>
      <c r="D26" s="387" t="s">
        <v>211</v>
      </c>
      <c r="E26" s="77"/>
      <c r="F26" s="77"/>
      <c r="AE26" s="56">
        <v>25</v>
      </c>
      <c r="AF26" s="56" t="s">
        <v>23</v>
      </c>
    </row>
    <row r="27" spans="1:41" s="95" customFormat="1" ht="43.5" customHeight="1">
      <c r="A27" s="94"/>
      <c r="B27" s="528" t="s">
        <v>92</v>
      </c>
      <c r="C27" s="528"/>
      <c r="D27" s="545" t="s">
        <v>127</v>
      </c>
      <c r="E27" s="545"/>
      <c r="F27" s="545"/>
      <c r="G27" s="94"/>
      <c r="H27" s="94"/>
      <c r="AD27" s="96"/>
      <c r="AE27" s="97">
        <v>27</v>
      </c>
      <c r="AF27" s="97" t="s">
        <v>23</v>
      </c>
      <c r="AG27" s="96"/>
      <c r="AH27" s="96"/>
      <c r="AI27" s="96"/>
      <c r="AJ27" s="96"/>
      <c r="AK27" s="96"/>
      <c r="AL27" s="96"/>
      <c r="AM27" s="96"/>
      <c r="AN27" s="96"/>
      <c r="AO27" s="96"/>
    </row>
    <row r="28" spans="1:41" ht="92.25" customHeight="1">
      <c r="A28" s="76">
        <v>2.2000000000000002</v>
      </c>
      <c r="B28" s="520" t="s">
        <v>14</v>
      </c>
      <c r="C28" s="520"/>
      <c r="D28" s="520"/>
      <c r="E28" s="520"/>
      <c r="F28" s="520"/>
      <c r="AE28" s="56">
        <v>28</v>
      </c>
      <c r="AF28" s="56" t="s">
        <v>23</v>
      </c>
    </row>
    <row r="29" spans="1:41" ht="69.75" customHeight="1">
      <c r="A29" s="76">
        <v>2.2999999999999998</v>
      </c>
      <c r="B29" s="530" t="s">
        <v>132</v>
      </c>
      <c r="C29" s="520"/>
      <c r="D29" s="520"/>
      <c r="E29" s="520"/>
      <c r="F29" s="520"/>
      <c r="AE29" s="56">
        <v>29</v>
      </c>
      <c r="AF29" s="56" t="s">
        <v>23</v>
      </c>
    </row>
    <row r="30" spans="1:41" ht="142.5" customHeight="1">
      <c r="A30" s="76">
        <v>2.4</v>
      </c>
      <c r="B30" s="520" t="s">
        <v>15</v>
      </c>
      <c r="C30" s="520"/>
      <c r="D30" s="520"/>
      <c r="E30" s="520"/>
      <c r="F30" s="520"/>
      <c r="AE30" s="56">
        <v>30</v>
      </c>
      <c r="AF30" s="56" t="s">
        <v>23</v>
      </c>
    </row>
    <row r="31" spans="1:41" ht="75.75" customHeight="1">
      <c r="A31" s="76">
        <v>2.5</v>
      </c>
      <c r="B31" s="520" t="s">
        <v>16</v>
      </c>
      <c r="C31" s="520"/>
      <c r="D31" s="520"/>
      <c r="E31" s="520"/>
      <c r="F31" s="520"/>
      <c r="AE31" s="56">
        <v>31</v>
      </c>
      <c r="AF31" s="56" t="s">
        <v>20</v>
      </c>
    </row>
    <row r="32" spans="1:41" ht="76.5" customHeight="1">
      <c r="A32" s="75">
        <v>3</v>
      </c>
      <c r="B32" s="520" t="s">
        <v>36</v>
      </c>
      <c r="C32" s="520"/>
      <c r="D32" s="520"/>
      <c r="E32" s="520"/>
      <c r="F32" s="520"/>
    </row>
    <row r="33" spans="1:8" ht="59.25" customHeight="1">
      <c r="A33" s="75">
        <v>3.1</v>
      </c>
      <c r="B33" s="544" t="s">
        <v>115</v>
      </c>
      <c r="C33" s="544"/>
      <c r="D33" s="544"/>
      <c r="E33" s="544"/>
      <c r="F33" s="544"/>
    </row>
    <row r="34" spans="1:8" ht="101.25" customHeight="1">
      <c r="A34" s="76">
        <v>3.2</v>
      </c>
      <c r="B34" s="530" t="s">
        <v>114</v>
      </c>
      <c r="C34" s="520"/>
      <c r="D34" s="520"/>
      <c r="E34" s="520"/>
      <c r="F34" s="520"/>
    </row>
    <row r="35" spans="1:8" ht="9.75" customHeight="1">
      <c r="A35" s="76"/>
      <c r="B35" s="520"/>
      <c r="C35" s="520"/>
      <c r="D35" s="520"/>
      <c r="E35" s="520"/>
      <c r="F35" s="520"/>
    </row>
    <row r="36" spans="1:8" ht="49.5" customHeight="1">
      <c r="A36" s="76">
        <v>3.3</v>
      </c>
      <c r="B36" s="530" t="s">
        <v>113</v>
      </c>
      <c r="C36" s="520"/>
      <c r="D36" s="520"/>
      <c r="E36" s="520"/>
      <c r="F36" s="520"/>
    </row>
    <row r="37" spans="1:8" ht="12.75" customHeight="1">
      <c r="A37" s="76"/>
      <c r="B37" s="520"/>
      <c r="C37" s="520"/>
      <c r="D37" s="520"/>
      <c r="E37" s="520"/>
      <c r="F37" s="520"/>
    </row>
    <row r="38" spans="1:8" ht="75" customHeight="1">
      <c r="A38" s="75">
        <v>4</v>
      </c>
      <c r="B38" s="520" t="s">
        <v>17</v>
      </c>
      <c r="C38" s="520"/>
      <c r="D38" s="520"/>
      <c r="E38" s="520"/>
      <c r="F38" s="520"/>
      <c r="H38" s="57" t="e">
        <f>#REF!</f>
        <v>#REF!</v>
      </c>
    </row>
    <row r="39" spans="1:8" ht="97.5" customHeight="1">
      <c r="A39" s="75">
        <v>5</v>
      </c>
      <c r="B39" s="520" t="s">
        <v>18</v>
      </c>
      <c r="C39" s="520"/>
      <c r="D39" s="520"/>
      <c r="E39" s="520"/>
      <c r="F39" s="520"/>
    </row>
    <row r="40" spans="1:8" ht="14.25" customHeight="1">
      <c r="B40" s="48" t="str">
        <f>IF(ISERROR("Dated this " &amp; AG6 &amp; LOOKUP(AG6,AE1:AE31,AF1:AF31) &amp; " day of " &amp; AG8 &amp; " " &amp;AG9), "", "Dated this " &amp; AG6 &amp; LOOKUP(AG6,AE1:AE31,AF1:AF31) &amp; " day of " &amp; AG8 &amp; " " &amp;AG9)</f>
        <v>Dated this 11th day of January 2025</v>
      </c>
      <c r="C40" s="48"/>
      <c r="D40" s="48"/>
      <c r="E40" s="74"/>
      <c r="F40" s="74"/>
    </row>
    <row r="41" spans="1:8" ht="30" customHeight="1">
      <c r="B41" s="48" t="s">
        <v>8</v>
      </c>
      <c r="C41" s="73"/>
      <c r="D41" s="71"/>
      <c r="E41" s="71"/>
      <c r="F41" s="71"/>
    </row>
    <row r="42" spans="1:8" ht="30" customHeight="1">
      <c r="B42" s="72"/>
      <c r="C42" s="71"/>
      <c r="D42" s="71"/>
      <c r="E42" s="48"/>
      <c r="F42" s="49" t="s">
        <v>9</v>
      </c>
    </row>
    <row r="43" spans="1:8" ht="36" customHeight="1">
      <c r="B43" s="72"/>
      <c r="C43" s="71"/>
      <c r="D43" s="48"/>
      <c r="E43" s="49" t="s">
        <v>128</v>
      </c>
      <c r="F43" s="92" t="str">
        <f>'Names of Bidder'!D9</f>
        <v>Name</v>
      </c>
    </row>
    <row r="44" spans="1:8">
      <c r="A44" s="54"/>
      <c r="B44" s="54"/>
      <c r="C44" s="70"/>
      <c r="D44" s="54"/>
      <c r="E44" s="66" t="s">
        <v>112</v>
      </c>
      <c r="F44" s="230"/>
    </row>
    <row r="45" spans="1:8">
      <c r="A45" s="69" t="s">
        <v>41</v>
      </c>
      <c r="B45" s="539" t="str">
        <f>'Names of Bidder'!D43&amp;"/"&amp;'Names of Bidder'!E43&amp;"/"&amp;'Names of Bidder'!F43</f>
        <v>11/Jan/2025</v>
      </c>
      <c r="C45" s="539"/>
      <c r="D45" s="54"/>
      <c r="E45" s="66" t="s">
        <v>10</v>
      </c>
      <c r="F45" s="230"/>
    </row>
    <row r="46" spans="1:8">
      <c r="A46" s="69" t="s">
        <v>42</v>
      </c>
      <c r="B46" s="67" t="str">
        <f>'Names of Bidder'!D44</f>
        <v>Place</v>
      </c>
      <c r="C46" s="68"/>
      <c r="D46" s="54"/>
      <c r="E46" s="66" t="s">
        <v>11</v>
      </c>
      <c r="F46" s="230"/>
    </row>
    <row r="47" spans="1:8">
      <c r="B47" s="57"/>
      <c r="D47" s="54"/>
      <c r="E47" s="66" t="s">
        <v>111</v>
      </c>
      <c r="F47" s="230"/>
    </row>
    <row r="48" spans="1:8" ht="30" customHeight="1">
      <c r="A48" s="538" t="str">
        <f>IF(H23="Sole Bidder", "", "In case of bid from a Joint Venture, name &amp; designation of representative of JV partner is to be provided and Bid Form is also to be signed by him.")</f>
        <v/>
      </c>
      <c r="B48" s="538"/>
      <c r="C48" s="538"/>
      <c r="D48" s="538"/>
      <c r="E48" s="538"/>
      <c r="F48" s="538"/>
    </row>
    <row r="49" spans="1:41" ht="30" customHeight="1">
      <c r="A49" s="65"/>
      <c r="B49" s="65"/>
      <c r="C49" s="48" t="str">
        <f>IF(Z2="2 or More", "Other Partner-2", "")</f>
        <v/>
      </c>
      <c r="D49" s="65"/>
      <c r="E49" s="64"/>
      <c r="F49" s="64" t="str">
        <f>IF(Z2=1,"Other Partner",IF(Z2="2 or More","Other Partner-1",""))</f>
        <v/>
      </c>
    </row>
    <row r="50" spans="1:41" ht="30" customHeight="1">
      <c r="A50" s="48"/>
      <c r="B50" s="49" t="str">
        <f>IF(Z2="2 or More", "Signature :", "")</f>
        <v/>
      </c>
      <c r="C50" s="47"/>
      <c r="D50" s="48"/>
      <c r="E50" s="49"/>
      <c r="F50" s="48"/>
    </row>
    <row r="51" spans="1:41" s="57" customFormat="1" ht="30" customHeight="1">
      <c r="A51" s="48"/>
      <c r="B51" s="49" t="str">
        <f>IF(Z2="2 or More", "Printed Name :", "")</f>
        <v/>
      </c>
      <c r="C51" s="63"/>
      <c r="D51" s="48"/>
      <c r="E51" s="49" t="str">
        <f>IF(Z1="Sole Bidder", "", "Printed Name :")</f>
        <v/>
      </c>
      <c r="F51" s="62"/>
      <c r="H51" s="58"/>
      <c r="AD51" s="59"/>
      <c r="AE51" s="56"/>
      <c r="AF51" s="56"/>
      <c r="AG51" s="59"/>
      <c r="AH51" s="59"/>
      <c r="AI51" s="59"/>
      <c r="AJ51" s="59"/>
      <c r="AK51" s="59"/>
      <c r="AL51" s="59"/>
      <c r="AM51" s="59"/>
      <c r="AN51" s="59"/>
      <c r="AO51" s="59"/>
    </row>
    <row r="52" spans="1:41" s="57" customFormat="1" ht="30" customHeight="1">
      <c r="A52" s="48"/>
      <c r="B52" s="49" t="str">
        <f>IF(Z2="2 or More", "Designation :", "")</f>
        <v/>
      </c>
      <c r="C52" s="63"/>
      <c r="D52" s="48"/>
      <c r="E52" s="49" t="str">
        <f>IF(Z1="Sole Bidder", "", "Designation :")</f>
        <v/>
      </c>
      <c r="F52" s="62"/>
      <c r="H52" s="58"/>
      <c r="AD52" s="59"/>
      <c r="AE52" s="56"/>
      <c r="AF52" s="56"/>
      <c r="AG52" s="59"/>
      <c r="AH52" s="59"/>
      <c r="AI52" s="59"/>
      <c r="AJ52" s="59"/>
      <c r="AK52" s="59"/>
      <c r="AL52" s="59"/>
      <c r="AM52" s="59"/>
      <c r="AN52" s="59"/>
      <c r="AO52" s="59"/>
    </row>
    <row r="53" spans="1:41" s="57" customFormat="1" ht="30" customHeight="1">
      <c r="A53" s="48"/>
      <c r="B53" s="49" t="str">
        <f>IF(Z2=2, "Common Seal :", "")</f>
        <v/>
      </c>
      <c r="C53" s="47"/>
      <c r="D53" s="48"/>
      <c r="E53" s="49"/>
      <c r="F53" s="48"/>
      <c r="H53" s="58"/>
      <c r="AD53" s="59"/>
      <c r="AE53" s="56"/>
      <c r="AF53" s="56"/>
      <c r="AG53" s="59"/>
      <c r="AH53" s="59"/>
      <c r="AI53" s="59"/>
      <c r="AJ53" s="59"/>
      <c r="AK53" s="59"/>
      <c r="AL53" s="59"/>
      <c r="AM53" s="59"/>
      <c r="AN53" s="59"/>
      <c r="AO53" s="59"/>
    </row>
    <row r="54" spans="1:41" s="57" customFormat="1" ht="33" customHeight="1">
      <c r="A54" s="61" t="s">
        <v>40</v>
      </c>
      <c r="B54" s="50"/>
      <c r="C54" s="47"/>
      <c r="D54" s="48"/>
      <c r="E54" s="49"/>
      <c r="F54" s="48"/>
      <c r="H54" s="58"/>
      <c r="AD54" s="59"/>
      <c r="AE54" s="56"/>
      <c r="AF54" s="56"/>
      <c r="AG54" s="59"/>
      <c r="AH54" s="59"/>
      <c r="AI54" s="59"/>
      <c r="AJ54" s="59"/>
      <c r="AK54" s="59"/>
      <c r="AL54" s="59"/>
      <c r="AM54" s="59"/>
      <c r="AN54" s="59"/>
      <c r="AO54" s="59"/>
    </row>
    <row r="55" spans="1:41" s="57" customFormat="1" ht="19.5" customHeight="1">
      <c r="A55" s="537" t="s">
        <v>52</v>
      </c>
      <c r="B55" s="537"/>
      <c r="C55" s="537"/>
      <c r="D55" s="531"/>
      <c r="E55" s="532"/>
      <c r="F55" s="532"/>
      <c r="H55" s="58"/>
      <c r="AD55" s="59"/>
      <c r="AE55" s="56"/>
      <c r="AF55" s="56"/>
      <c r="AG55" s="59"/>
      <c r="AH55" s="59"/>
      <c r="AI55" s="59"/>
      <c r="AJ55" s="59"/>
      <c r="AK55" s="59"/>
      <c r="AL55" s="59"/>
      <c r="AM55" s="59"/>
      <c r="AN55" s="59"/>
      <c r="AO55" s="59"/>
    </row>
    <row r="56" spans="1:41" s="57" customFormat="1" ht="19.5" customHeight="1">
      <c r="A56" s="536"/>
      <c r="B56" s="536"/>
      <c r="C56" s="536"/>
      <c r="D56" s="60"/>
      <c r="E56" s="60"/>
      <c r="F56" s="60"/>
      <c r="H56" s="58"/>
      <c r="AD56" s="59"/>
      <c r="AE56" s="56"/>
      <c r="AF56" s="56"/>
      <c r="AG56" s="59"/>
      <c r="AH56" s="59"/>
      <c r="AI56" s="59"/>
      <c r="AJ56" s="59"/>
      <c r="AK56" s="59"/>
      <c r="AL56" s="59"/>
      <c r="AM56" s="59"/>
      <c r="AN56" s="59"/>
      <c r="AO56" s="59"/>
    </row>
    <row r="57" spans="1:41" s="57" customFormat="1" ht="19.5" customHeight="1">
      <c r="A57" s="535"/>
      <c r="B57" s="535"/>
      <c r="C57" s="535"/>
      <c r="D57" s="60"/>
      <c r="E57" s="60"/>
      <c r="F57" s="60"/>
      <c r="H57" s="58"/>
      <c r="AD57" s="59"/>
      <c r="AE57" s="56"/>
      <c r="AF57" s="56"/>
      <c r="AG57" s="59"/>
      <c r="AH57" s="59"/>
      <c r="AI57" s="59"/>
      <c r="AJ57" s="59"/>
      <c r="AK57" s="59"/>
      <c r="AL57" s="59"/>
      <c r="AM57" s="59"/>
      <c r="AN57" s="59"/>
      <c r="AO57" s="59"/>
    </row>
    <row r="58" spans="1:41" s="57" customFormat="1" ht="19.5" customHeight="1">
      <c r="A58" s="534" t="s">
        <v>53</v>
      </c>
      <c r="B58" s="534"/>
      <c r="C58" s="534"/>
      <c r="D58" s="531"/>
      <c r="E58" s="532"/>
      <c r="F58" s="532"/>
      <c r="H58" s="58"/>
      <c r="AD58" s="59"/>
      <c r="AE58" s="56"/>
      <c r="AF58" s="56"/>
      <c r="AG58" s="59"/>
      <c r="AH58" s="59"/>
      <c r="AI58" s="59"/>
      <c r="AJ58" s="59"/>
      <c r="AK58" s="59"/>
      <c r="AL58" s="59"/>
      <c r="AM58" s="59"/>
      <c r="AN58" s="59"/>
      <c r="AO58" s="59"/>
    </row>
    <row r="59" spans="1:41" s="57" customFormat="1" ht="19.5" customHeight="1">
      <c r="A59" s="534" t="s">
        <v>51</v>
      </c>
      <c r="B59" s="534"/>
      <c r="C59" s="534"/>
      <c r="D59" s="531"/>
      <c r="E59" s="532"/>
      <c r="F59" s="532"/>
      <c r="H59" s="58"/>
      <c r="AD59" s="59"/>
      <c r="AE59" s="56"/>
      <c r="AF59" s="56"/>
      <c r="AG59" s="59"/>
      <c r="AH59" s="59"/>
      <c r="AI59" s="59"/>
      <c r="AJ59" s="59"/>
      <c r="AK59" s="59"/>
      <c r="AL59" s="59"/>
      <c r="AM59" s="59"/>
      <c r="AN59" s="59"/>
      <c r="AO59" s="59"/>
    </row>
    <row r="60" spans="1:41" s="57" customFormat="1" ht="19.5" customHeight="1">
      <c r="A60" s="534" t="s">
        <v>54</v>
      </c>
      <c r="B60" s="534"/>
      <c r="C60" s="534"/>
      <c r="D60" s="531"/>
      <c r="E60" s="532"/>
      <c r="F60" s="532"/>
      <c r="H60" s="58"/>
      <c r="AD60" s="59"/>
      <c r="AE60" s="56"/>
      <c r="AF60" s="56"/>
      <c r="AG60" s="59"/>
      <c r="AH60" s="59"/>
      <c r="AI60" s="59"/>
      <c r="AJ60" s="59"/>
      <c r="AK60" s="59"/>
      <c r="AL60" s="59"/>
      <c r="AM60" s="59"/>
      <c r="AN60" s="59"/>
      <c r="AO60" s="59"/>
    </row>
    <row r="61" spans="1:41" s="57" customFormat="1" ht="19.5" customHeight="1">
      <c r="A61" s="537" t="s">
        <v>55</v>
      </c>
      <c r="B61" s="537"/>
      <c r="C61" s="537"/>
      <c r="D61" s="531"/>
      <c r="E61" s="532"/>
      <c r="F61" s="532"/>
      <c r="H61" s="58"/>
      <c r="AD61" s="59"/>
      <c r="AE61" s="56"/>
      <c r="AF61" s="56"/>
      <c r="AG61" s="59"/>
      <c r="AH61" s="59"/>
      <c r="AI61" s="59"/>
      <c r="AJ61" s="59"/>
      <c r="AK61" s="59"/>
      <c r="AL61" s="59"/>
      <c r="AM61" s="59"/>
      <c r="AN61" s="59"/>
      <c r="AO61" s="59"/>
    </row>
    <row r="62" spans="1:41" s="57" customFormat="1" ht="19.5" customHeight="1">
      <c r="A62" s="536"/>
      <c r="B62" s="536"/>
      <c r="C62" s="536"/>
      <c r="D62" s="60"/>
      <c r="E62" s="60"/>
      <c r="F62" s="60"/>
      <c r="H62" s="58"/>
      <c r="AD62" s="59"/>
      <c r="AE62" s="56"/>
      <c r="AF62" s="56"/>
      <c r="AG62" s="59"/>
      <c r="AH62" s="59"/>
      <c r="AI62" s="59"/>
      <c r="AJ62" s="59"/>
      <c r="AK62" s="59"/>
      <c r="AL62" s="59"/>
      <c r="AM62" s="59"/>
      <c r="AN62" s="59"/>
      <c r="AO62" s="59"/>
    </row>
    <row r="63" spans="1:41" s="57" customFormat="1" ht="19.5" customHeight="1">
      <c r="A63" s="535"/>
      <c r="B63" s="535"/>
      <c r="C63" s="535"/>
      <c r="D63" s="60"/>
      <c r="E63" s="60"/>
      <c r="F63" s="60"/>
      <c r="H63" s="58"/>
      <c r="AD63" s="59"/>
      <c r="AE63" s="56"/>
      <c r="AF63" s="56"/>
      <c r="AG63" s="59"/>
      <c r="AH63" s="59"/>
      <c r="AI63" s="59"/>
      <c r="AJ63" s="59"/>
      <c r="AK63" s="59"/>
      <c r="AL63" s="59"/>
      <c r="AM63" s="59"/>
      <c r="AN63" s="59"/>
      <c r="AO63" s="59"/>
    </row>
    <row r="64" spans="1:41" s="57" customFormat="1" ht="60.75" customHeight="1">
      <c r="A64" s="53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533"/>
      <c r="C64" s="533"/>
      <c r="D64" s="533"/>
      <c r="E64" s="533"/>
      <c r="F64" s="533"/>
      <c r="H64" s="58"/>
      <c r="AD64" s="59"/>
      <c r="AE64" s="56"/>
      <c r="AF64" s="56"/>
      <c r="AG64" s="59"/>
      <c r="AH64" s="59"/>
      <c r="AI64" s="59"/>
      <c r="AJ64" s="59"/>
      <c r="AK64" s="59"/>
      <c r="AL64" s="59"/>
      <c r="AM64" s="59"/>
      <c r="AN64" s="59"/>
      <c r="AO64" s="59"/>
    </row>
    <row r="65" spans="1:41" s="57" customFormat="1" ht="33" customHeight="1">
      <c r="A65" s="529" t="s">
        <v>38</v>
      </c>
      <c r="B65" s="529"/>
      <c r="C65" s="529"/>
      <c r="D65" s="529"/>
      <c r="E65" s="529"/>
      <c r="F65" s="529"/>
      <c r="H65" s="58"/>
      <c r="AD65" s="59"/>
      <c r="AE65" s="56"/>
      <c r="AF65" s="56"/>
      <c r="AG65" s="59"/>
      <c r="AH65" s="59"/>
      <c r="AI65" s="59"/>
      <c r="AJ65" s="59"/>
      <c r="AK65" s="59"/>
      <c r="AL65" s="59"/>
      <c r="AM65" s="59"/>
      <c r="AN65" s="59"/>
      <c r="AO65" s="59"/>
    </row>
    <row r="66" spans="1:41" s="57" customFormat="1" ht="33" customHeight="1">
      <c r="A66" s="58"/>
      <c r="B66" s="58"/>
      <c r="H66" s="58"/>
      <c r="AD66" s="59"/>
      <c r="AE66" s="56"/>
      <c r="AF66" s="56"/>
      <c r="AG66" s="59"/>
      <c r="AH66" s="59"/>
      <c r="AI66" s="59"/>
      <c r="AJ66" s="59"/>
      <c r="AK66" s="59"/>
      <c r="AL66" s="59"/>
      <c r="AM66" s="59"/>
      <c r="AN66" s="59"/>
      <c r="AO66" s="59"/>
    </row>
    <row r="67" spans="1:41" s="57" customFormat="1" ht="33" customHeight="1">
      <c r="A67" s="58"/>
      <c r="B67" s="58"/>
      <c r="H67" s="58"/>
      <c r="AD67" s="59"/>
      <c r="AE67" s="56"/>
      <c r="AF67" s="56"/>
      <c r="AG67" s="59"/>
      <c r="AH67" s="59"/>
      <c r="AI67" s="59"/>
      <c r="AJ67" s="59"/>
      <c r="AK67" s="59"/>
      <c r="AL67" s="59"/>
      <c r="AM67" s="59"/>
      <c r="AN67" s="59"/>
      <c r="AO67" s="59"/>
    </row>
    <row r="68" spans="1:41">
      <c r="A68" s="58"/>
    </row>
    <row r="69" spans="1:41">
      <c r="A69" s="58"/>
    </row>
    <row r="70" spans="1:41">
      <c r="A70" s="58"/>
    </row>
    <row r="71" spans="1:41">
      <c r="A71" s="58"/>
    </row>
    <row r="72" spans="1:41">
      <c r="A72" s="58"/>
    </row>
    <row r="73" spans="1:41">
      <c r="A73" s="58"/>
    </row>
    <row r="74" spans="1:41">
      <c r="A74" s="58"/>
    </row>
    <row r="75" spans="1:41">
      <c r="A75" s="58"/>
    </row>
    <row r="76" spans="1:41">
      <c r="A76" s="58"/>
    </row>
    <row r="77" spans="1:41">
      <c r="A77" s="58"/>
    </row>
    <row r="78" spans="1:41">
      <c r="A78" s="58"/>
    </row>
    <row r="79" spans="1:41">
      <c r="A79" s="58"/>
    </row>
  </sheetData>
  <sheetProtection algorithmName="SHA-512" hashValue="ELmrxwciZnYBUwdHuNkq00Y2H2CuKN14x5yvW5BaRgxP45knNMMVT4lgUn44twc7U9subHqzqy/vKxFj/itsaA==" saltValue="tme8MxkIP9ZcYKoxpHZRKw==" spinCount="100000" sheet="1" selectLockedCells="1"/>
  <customSheetViews>
    <customSheetView guid="{92E4643E-E153-4A15-ADC8-B3E5FA86113E}"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1"/>
      <headerFooter alignWithMargins="0">
        <oddFooter>&amp;R&amp;"Book Antiqua,Bold"&amp;8Bid Form (1st Envelope)  / Page &amp;P of &amp;N</oddFooter>
      </headerFooter>
    </customSheetView>
    <customSheetView guid="{1A69D62F-E881-40D6-8A9A-90D0B2FD17F9}"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 guid="{A6F13BD3-B96C-452C-968D-78F6E5959979}"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4"/>
      <headerFooter alignWithMargins="0">
        <oddFooter>&amp;R&amp;"Book Antiqua,Bold"&amp;8Bid Form (1st Envelope)  / Page &amp;P of &amp;N</oddFooter>
      </headerFooter>
    </customSheetView>
  </customSheetViews>
  <mergeCells count="47">
    <mergeCell ref="B22:C22"/>
    <mergeCell ref="B23:C23"/>
    <mergeCell ref="B25:C25"/>
    <mergeCell ref="B26:C26"/>
    <mergeCell ref="B34:F34"/>
    <mergeCell ref="B27:C27"/>
    <mergeCell ref="B33:F33"/>
    <mergeCell ref="D27:F27"/>
    <mergeCell ref="B24:C24"/>
    <mergeCell ref="D58:F58"/>
    <mergeCell ref="D59:F59"/>
    <mergeCell ref="B39:F39"/>
    <mergeCell ref="B28:F28"/>
    <mergeCell ref="B36:F36"/>
    <mergeCell ref="D55:F55"/>
    <mergeCell ref="B35:F35"/>
    <mergeCell ref="B37:F37"/>
    <mergeCell ref="A48:F48"/>
    <mergeCell ref="A55:C55"/>
    <mergeCell ref="B38:F38"/>
    <mergeCell ref="B45:C45"/>
    <mergeCell ref="A65:F65"/>
    <mergeCell ref="B29:F29"/>
    <mergeCell ref="B30:F30"/>
    <mergeCell ref="B31:F31"/>
    <mergeCell ref="D61:F61"/>
    <mergeCell ref="B32:F32"/>
    <mergeCell ref="A64:F64"/>
    <mergeCell ref="A60:C60"/>
    <mergeCell ref="A63:C63"/>
    <mergeCell ref="D60:F60"/>
    <mergeCell ref="A62:C62"/>
    <mergeCell ref="A56:C56"/>
    <mergeCell ref="A59:C59"/>
    <mergeCell ref="A57:C57"/>
    <mergeCell ref="A61:C61"/>
    <mergeCell ref="A58:C58"/>
    <mergeCell ref="B20:F20"/>
    <mergeCell ref="D21:F21"/>
    <mergeCell ref="B19:F19"/>
    <mergeCell ref="A3:F3"/>
    <mergeCell ref="C5:F5"/>
    <mergeCell ref="B6:C6"/>
    <mergeCell ref="C15:F15"/>
    <mergeCell ref="B17:F17"/>
    <mergeCell ref="B18:F18"/>
    <mergeCell ref="B21:C21"/>
  </mergeCells>
  <conditionalFormatting sqref="B38:F38">
    <cfRule type="expression" dxfId="2" priority="1">
      <formula>$H$38=1</formula>
    </cfRule>
  </conditionalFormatting>
  <conditionalFormatting sqref="C51:C52">
    <cfRule type="expression" dxfId="1" priority="4" stopIfTrue="1">
      <formula>$B$51=""</formula>
    </cfRule>
  </conditionalFormatting>
  <conditionalFormatting sqref="F51:F52">
    <cfRule type="expression" dxfId="0" priority="3" stopIfTrue="1">
      <formula>$E$51=""</formula>
    </cfRule>
  </conditionalFormatting>
  <pageMargins left="0.75" right="0.77" top="0.62" bottom="0.61" header="0.39" footer="0.32"/>
  <pageSetup scale="89" fitToHeight="10000" orientation="portrait" r:id="rId5"/>
  <headerFooter alignWithMargins="0">
    <oddFooter>&amp;R&amp;"Book Antiqua,Bold"&amp;8Bid Form (1st Envelope)  / Page &amp;P of &amp;N</oddFooter>
  </headerFooter>
  <rowBreaks count="1" manualBreakCount="1">
    <brk id="35" max="5"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2">
    <tabColor indexed="12"/>
  </sheetPr>
  <dimension ref="A1:AX129"/>
  <sheetViews>
    <sheetView tabSelected="1" view="pageBreakPreview" topLeftCell="A7" zoomScale="70" zoomScaleNormal="55" zoomScaleSheetLayoutView="70" workbookViewId="0">
      <selection activeCell="E21" sqref="E21"/>
    </sheetView>
  </sheetViews>
  <sheetFormatPr defaultRowHeight="18.75"/>
  <cols>
    <col min="1" max="1" width="11.5" style="181" customWidth="1"/>
    <col min="2" max="2" width="18.125" style="176" customWidth="1"/>
    <col min="3" max="3" width="18.75" style="181" customWidth="1"/>
    <col min="4" max="4" width="16.125" style="181" customWidth="1"/>
    <col min="5" max="5" width="20.5" style="181" customWidth="1"/>
    <col min="6" max="6" width="32.625" style="175" hidden="1" customWidth="1"/>
    <col min="7" max="7" width="13.125" style="175" hidden="1" customWidth="1"/>
    <col min="8" max="8" width="26.75" style="175" hidden="1" customWidth="1"/>
    <col min="9" max="9" width="74.125" style="100" customWidth="1"/>
    <col min="10" max="10" width="7.625" style="181" customWidth="1"/>
    <col min="11" max="11" width="12.5" style="181" customWidth="1"/>
    <col min="12" max="12" width="20.125" style="425" customWidth="1"/>
    <col min="13" max="13" width="22.375" style="135" customWidth="1"/>
    <col min="14" max="14" width="17.75" style="52" hidden="1" customWidth="1"/>
    <col min="15" max="15" width="17.125" style="44" hidden="1" customWidth="1"/>
    <col min="16" max="17" width="19.75" style="44" hidden="1" customWidth="1"/>
    <col min="18" max="18" width="0.75" style="182" customWidth="1"/>
    <col min="19" max="19" width="17.25" style="161" customWidth="1"/>
    <col min="20" max="20" width="12.25" style="162" customWidth="1"/>
    <col min="21" max="21" width="9.5" style="162" customWidth="1"/>
    <col min="22" max="22" width="9" style="162" customWidth="1"/>
    <col min="23" max="23" width="14.25" style="162" customWidth="1"/>
    <col min="24" max="24" width="24.125" style="162" customWidth="1"/>
    <col min="25" max="25" width="11.125" style="163" customWidth="1"/>
    <col min="26" max="26" width="12.75" style="163" customWidth="1"/>
    <col min="27" max="27" width="11.375" style="164" customWidth="1"/>
    <col min="28" max="28" width="10.375" style="165" customWidth="1"/>
    <col min="29" max="29" width="17.75" style="165" customWidth="1"/>
    <col min="30" max="30" width="10.5" style="165" customWidth="1"/>
    <col min="31" max="31" width="12.375" style="165" customWidth="1"/>
    <col min="32" max="33" width="9" style="52" customWidth="1"/>
    <col min="34" max="34" width="10.875" style="165" customWidth="1"/>
    <col min="35" max="35" width="18.75" style="165" customWidth="1"/>
    <col min="36" max="36" width="9" style="165" customWidth="1"/>
    <col min="37" max="49" width="9" style="161" customWidth="1"/>
    <col min="50" max="50" width="9" style="161"/>
    <col min="51" max="16384" width="9" style="165"/>
  </cols>
  <sheetData>
    <row r="1" spans="1:50">
      <c r="A1" s="373" t="e">
        <f>Cover!#REF!</f>
        <v>#REF!</v>
      </c>
      <c r="B1" s="212"/>
      <c r="C1" s="354"/>
      <c r="D1" s="354"/>
      <c r="E1" s="354"/>
      <c r="F1" s="390"/>
      <c r="G1" s="390"/>
      <c r="H1" s="390"/>
      <c r="J1" s="354"/>
      <c r="K1" s="354"/>
      <c r="L1" s="424"/>
      <c r="M1" s="342" t="s">
        <v>140</v>
      </c>
      <c r="N1" s="341" t="s">
        <v>103</v>
      </c>
      <c r="O1" s="134"/>
      <c r="P1" s="134"/>
      <c r="Q1" s="134"/>
      <c r="R1" s="160"/>
      <c r="AC1" s="136" t="s">
        <v>43</v>
      </c>
      <c r="AD1" s="166" t="e">
        <f>SUMIF(#REF!, "Direct",#REF!)</f>
        <v>#REF!</v>
      </c>
      <c r="AI1" s="166" t="e">
        <f>#REF!</f>
        <v>#REF!</v>
      </c>
      <c r="AJ1" s="165" t="s">
        <v>44</v>
      </c>
    </row>
    <row r="2" spans="1:50">
      <c r="N2" s="353"/>
      <c r="O2" s="134"/>
      <c r="P2" s="134"/>
      <c r="Q2" s="134"/>
      <c r="R2" s="160"/>
      <c r="Z2" s="167"/>
      <c r="AC2" s="136" t="s">
        <v>45</v>
      </c>
      <c r="AD2" s="168" t="e">
        <f>#REF!-AD1</f>
        <v>#REF!</v>
      </c>
      <c r="AE2" s="169"/>
      <c r="AI2" s="166" t="e">
        <f>#REF!</f>
        <v>#REF!</v>
      </c>
    </row>
    <row r="3" spans="1:50" s="175" customFormat="1" ht="36.75" customHeight="1">
      <c r="A3" s="440" t="str">
        <f>Basic!A3&amp;":"&amp;Basic!B3</f>
        <v>Name of Package:BESS installation (100kW/100kWh) at Badarpur &amp; Khlerihat Ss of NERTS.</v>
      </c>
      <c r="B3" s="441"/>
      <c r="C3" s="441"/>
      <c r="D3" s="441"/>
      <c r="E3" s="441"/>
      <c r="F3" s="441"/>
      <c r="G3" s="441"/>
      <c r="H3" s="441"/>
      <c r="I3" s="441"/>
      <c r="J3" s="441"/>
      <c r="K3" s="441"/>
      <c r="L3" s="441"/>
      <c r="M3" s="441"/>
      <c r="N3" s="442"/>
      <c r="O3" s="443"/>
      <c r="P3" s="159"/>
      <c r="Q3" s="159"/>
      <c r="R3" s="170"/>
      <c r="S3" s="171"/>
      <c r="T3" s="172"/>
      <c r="U3" s="172"/>
      <c r="V3" s="172"/>
      <c r="W3" s="172"/>
      <c r="X3" s="173"/>
      <c r="Y3" s="174"/>
      <c r="Z3" s="174"/>
      <c r="AA3" s="174"/>
      <c r="AC3" s="176"/>
      <c r="AF3" s="444"/>
      <c r="AG3" s="444"/>
      <c r="AK3" s="171"/>
      <c r="AL3" s="171"/>
      <c r="AM3" s="171"/>
      <c r="AN3" s="171"/>
      <c r="AO3" s="171"/>
      <c r="AP3" s="171"/>
      <c r="AQ3" s="171"/>
      <c r="AR3" s="171"/>
      <c r="AS3" s="171"/>
      <c r="AT3" s="171"/>
      <c r="AU3" s="171"/>
      <c r="AV3" s="171"/>
      <c r="AW3" s="171"/>
      <c r="AX3" s="171"/>
    </row>
    <row r="4" spans="1:50" ht="28.5" customHeight="1">
      <c r="A4" s="445" t="s">
        <v>102</v>
      </c>
      <c r="B4" s="446"/>
      <c r="C4" s="446"/>
      <c r="D4" s="446"/>
      <c r="E4" s="446"/>
      <c r="F4" s="446"/>
      <c r="G4" s="446"/>
      <c r="H4" s="446"/>
      <c r="I4" s="446"/>
      <c r="J4" s="446"/>
      <c r="K4" s="446"/>
      <c r="L4" s="446"/>
      <c r="M4" s="446"/>
      <c r="N4" s="447"/>
      <c r="O4" s="448"/>
      <c r="P4" s="134"/>
      <c r="Q4" s="134"/>
      <c r="R4" s="160"/>
      <c r="X4" s="177"/>
      <c r="Y4" s="178"/>
      <c r="Z4" s="178"/>
      <c r="AA4" s="178"/>
      <c r="AC4" s="100"/>
      <c r="AD4" s="137"/>
      <c r="AE4" s="169"/>
    </row>
    <row r="5" spans="1:50">
      <c r="N5" s="344"/>
      <c r="O5" s="138"/>
      <c r="P5" s="138"/>
      <c r="Q5" s="138"/>
      <c r="R5" s="179"/>
      <c r="X5" s="177"/>
      <c r="Y5" s="178"/>
      <c r="Z5" s="178"/>
      <c r="AA5" s="178"/>
      <c r="AC5" s="100"/>
    </row>
    <row r="6" spans="1:50" s="348" customFormat="1">
      <c r="A6" s="374" t="str">
        <f>"Bidder’s Name and Address:( "&amp;MID('Names of Bidder'!B9,8,20) &amp;")"</f>
        <v>Bidder’s Name and Address:(  Sole Bidder)</v>
      </c>
      <c r="B6" s="356"/>
      <c r="C6" s="356"/>
      <c r="D6" s="238"/>
      <c r="E6" s="238"/>
      <c r="F6" s="391"/>
      <c r="G6" s="391"/>
      <c r="H6" s="391"/>
      <c r="I6" s="43"/>
      <c r="J6" s="25" t="s">
        <v>198</v>
      </c>
      <c r="K6" s="238"/>
      <c r="L6" s="421"/>
      <c r="M6" s="346"/>
      <c r="N6" s="347"/>
      <c r="O6" s="139"/>
      <c r="P6" s="139"/>
      <c r="Q6" s="139"/>
      <c r="R6" s="180"/>
      <c r="S6" s="161"/>
      <c r="T6" s="162"/>
      <c r="U6" s="162"/>
      <c r="V6" s="162"/>
      <c r="W6" s="162"/>
      <c r="X6" s="177"/>
      <c r="Y6" s="178"/>
      <c r="Z6" s="178"/>
      <c r="AA6" s="178"/>
      <c r="AC6" s="14"/>
      <c r="AD6" s="349"/>
      <c r="AF6" s="1"/>
      <c r="AG6" s="1"/>
      <c r="AK6" s="161"/>
      <c r="AL6" s="161"/>
      <c r="AM6" s="161"/>
      <c r="AN6" s="161"/>
      <c r="AO6" s="161"/>
      <c r="AP6" s="161"/>
      <c r="AQ6" s="161"/>
      <c r="AR6" s="161"/>
      <c r="AS6" s="161"/>
      <c r="AT6" s="161"/>
      <c r="AU6" s="161"/>
      <c r="AV6" s="161"/>
      <c r="AW6" s="161"/>
      <c r="AX6" s="161"/>
    </row>
    <row r="7" spans="1:50" s="348" customFormat="1">
      <c r="A7" s="449" t="str">
        <f>IF('Names of Bidder'!I6=2,'Names of Bidder'!J12,"")</f>
        <v/>
      </c>
      <c r="B7" s="449"/>
      <c r="C7" s="449"/>
      <c r="D7" s="236"/>
      <c r="E7" s="236"/>
      <c r="F7" s="392"/>
      <c r="G7" s="392"/>
      <c r="H7" s="392"/>
      <c r="I7" s="231"/>
      <c r="J7" s="25"/>
      <c r="K7" s="381" t="str">
        <f>'Bid Form 2nd Envelope'!A9</f>
        <v>General Manager (C&amp;M)</v>
      </c>
      <c r="L7" s="422"/>
      <c r="M7" s="346"/>
      <c r="N7" s="43"/>
      <c r="O7" s="44"/>
      <c r="P7" s="44"/>
      <c r="Q7" s="44"/>
      <c r="R7" s="182"/>
      <c r="S7" s="161"/>
      <c r="T7" s="162"/>
      <c r="U7" s="162"/>
      <c r="V7" s="162"/>
      <c r="W7" s="162"/>
      <c r="X7" s="183"/>
      <c r="Y7" s="184"/>
      <c r="Z7" s="184"/>
      <c r="AA7" s="184"/>
      <c r="AF7" s="450"/>
      <c r="AG7" s="450"/>
      <c r="AK7" s="161"/>
      <c r="AL7" s="161"/>
      <c r="AM7" s="161"/>
      <c r="AN7" s="161"/>
      <c r="AO7" s="161"/>
      <c r="AP7" s="161"/>
      <c r="AQ7" s="161"/>
      <c r="AR7" s="161"/>
      <c r="AS7" s="161"/>
      <c r="AT7" s="161"/>
      <c r="AU7" s="161"/>
      <c r="AV7" s="161"/>
      <c r="AW7" s="161"/>
      <c r="AX7" s="161"/>
    </row>
    <row r="8" spans="1:50" s="348" customFormat="1">
      <c r="A8" s="375" t="s">
        <v>78</v>
      </c>
      <c r="B8" s="358" t="str">
        <f>'Names of Bidder'!D9</f>
        <v>Name</v>
      </c>
      <c r="C8" s="359"/>
      <c r="D8" s="351"/>
      <c r="E8" s="351"/>
      <c r="F8" s="15"/>
      <c r="G8" s="15"/>
      <c r="H8" s="15"/>
      <c r="I8" s="14"/>
      <c r="J8" s="25"/>
      <c r="K8" s="381" t="str">
        <f>'Bid Form 2nd Envelope'!A10</f>
        <v xml:space="preserve">Power Grid Corporation of India Limited </v>
      </c>
      <c r="L8" s="422"/>
      <c r="M8" s="346"/>
      <c r="N8" s="43"/>
      <c r="O8" s="44"/>
      <c r="P8" s="44"/>
      <c r="Q8" s="44"/>
      <c r="R8" s="182"/>
      <c r="S8" s="161"/>
      <c r="T8" s="162"/>
      <c r="U8" s="162"/>
      <c r="V8" s="162"/>
      <c r="W8" s="162"/>
      <c r="X8" s="177"/>
      <c r="Y8" s="185"/>
      <c r="Z8" s="185"/>
      <c r="AA8" s="185"/>
      <c r="AF8" s="1"/>
      <c r="AG8" s="1"/>
      <c r="AI8" s="352" t="e">
        <f>IF(#REF!=1,#REF!&amp;" &amp; "&amp;#REF!,IF(#REF!="2 or More",#REF!&amp;" , "&amp;#REF!&amp;" &amp; "&amp;#REF!,""))</f>
        <v>#REF!</v>
      </c>
      <c r="AK8" s="161"/>
      <c r="AL8" s="161"/>
      <c r="AM8" s="161"/>
      <c r="AN8" s="161"/>
      <c r="AO8" s="161"/>
      <c r="AP8" s="161"/>
      <c r="AQ8" s="161"/>
      <c r="AR8" s="161"/>
      <c r="AS8" s="161"/>
      <c r="AT8" s="161"/>
      <c r="AU8" s="161"/>
      <c r="AV8" s="161"/>
      <c r="AW8" s="161"/>
      <c r="AX8" s="161"/>
    </row>
    <row r="9" spans="1:50" s="348" customFormat="1">
      <c r="A9" s="375" t="s">
        <v>79</v>
      </c>
      <c r="B9" s="358" t="str">
        <f>'Names of Bidder'!D10</f>
        <v>Add1</v>
      </c>
      <c r="C9" s="360"/>
      <c r="D9" s="351"/>
      <c r="E9" s="351"/>
      <c r="F9" s="15"/>
      <c r="G9" s="15"/>
      <c r="H9" s="15"/>
      <c r="I9" s="14"/>
      <c r="J9" s="25"/>
      <c r="K9" s="381" t="str">
        <f>'Bid Form 2nd Envelope'!A11</f>
        <v>North Eastern Region</v>
      </c>
      <c r="L9" s="422"/>
      <c r="M9" s="346"/>
      <c r="N9" s="43"/>
      <c r="O9" s="44"/>
      <c r="P9" s="44"/>
      <c r="Q9" s="44"/>
      <c r="R9" s="182"/>
      <c r="S9" s="161"/>
      <c r="T9" s="162"/>
      <c r="U9" s="162"/>
      <c r="V9" s="162"/>
      <c r="W9" s="162"/>
      <c r="X9" s="177"/>
      <c r="Y9" s="185"/>
      <c r="Z9" s="185"/>
      <c r="AA9" s="185"/>
      <c r="AF9" s="1"/>
      <c r="AG9" s="1"/>
      <c r="AK9" s="161"/>
      <c r="AL9" s="161"/>
      <c r="AM9" s="161"/>
      <c r="AN9" s="161"/>
      <c r="AO9" s="161"/>
      <c r="AP9" s="161"/>
      <c r="AQ9" s="161"/>
      <c r="AR9" s="161"/>
      <c r="AS9" s="161"/>
      <c r="AT9" s="161"/>
      <c r="AU9" s="161"/>
      <c r="AV9" s="161"/>
      <c r="AW9" s="161"/>
      <c r="AX9" s="161"/>
    </row>
    <row r="10" spans="1:50" s="348" customFormat="1">
      <c r="A10" s="376"/>
      <c r="B10" s="358" t="str">
        <f>'Names of Bidder'!D11</f>
        <v>Add2</v>
      </c>
      <c r="C10" s="360"/>
      <c r="D10" s="351"/>
      <c r="E10" s="351"/>
      <c r="F10" s="15"/>
      <c r="G10" s="15"/>
      <c r="H10" s="15"/>
      <c r="I10" s="14"/>
      <c r="J10" s="25"/>
      <c r="K10" s="381" t="str">
        <f>'Bid Form 2nd Envelope'!A12</f>
        <v xml:space="preserve">Dongtieh, Lower Nongrah, Lapalang </v>
      </c>
      <c r="L10" s="422"/>
      <c r="M10" s="346"/>
      <c r="N10" s="15"/>
      <c r="O10" s="44"/>
      <c r="P10" s="44"/>
      <c r="Q10" s="44"/>
      <c r="R10" s="182"/>
      <c r="S10" s="161"/>
      <c r="T10" s="162"/>
      <c r="U10" s="162"/>
      <c r="V10" s="162"/>
      <c r="W10" s="162"/>
      <c r="X10" s="183"/>
      <c r="Y10" s="186"/>
      <c r="Z10" s="178"/>
      <c r="AA10" s="187"/>
      <c r="AF10" s="1"/>
      <c r="AG10" s="1"/>
      <c r="AK10" s="161"/>
      <c r="AL10" s="161"/>
      <c r="AM10" s="161"/>
      <c r="AN10" s="161"/>
      <c r="AO10" s="161"/>
      <c r="AP10" s="161"/>
      <c r="AQ10" s="161"/>
      <c r="AR10" s="161"/>
      <c r="AS10" s="161"/>
      <c r="AT10" s="161"/>
      <c r="AU10" s="161"/>
      <c r="AV10" s="161"/>
      <c r="AW10" s="161"/>
      <c r="AX10" s="161"/>
    </row>
    <row r="11" spans="1:50">
      <c r="A11" s="377"/>
      <c r="B11" s="364"/>
      <c r="C11" s="364"/>
      <c r="D11" s="133"/>
      <c r="E11" s="133"/>
      <c r="F11" s="393"/>
      <c r="G11" s="393"/>
      <c r="H11" s="393"/>
      <c r="J11" s="135"/>
      <c r="K11" s="381" t="str">
        <f>'Bid Form 2nd Envelope'!A13</f>
        <v>Shillong – 793 006 (Meghalaya).</v>
      </c>
      <c r="L11" s="423"/>
      <c r="M11" s="140"/>
      <c r="N11" s="104"/>
      <c r="O11" s="20"/>
      <c r="P11" s="20"/>
      <c r="Q11" s="20"/>
      <c r="R11" s="188"/>
      <c r="AF11" s="436"/>
      <c r="AG11" s="436"/>
    </row>
    <row r="12" spans="1:50">
      <c r="A12" s="103"/>
      <c r="B12" s="102"/>
      <c r="C12" s="103"/>
      <c r="D12" s="103"/>
      <c r="E12" s="103"/>
      <c r="F12" s="394"/>
      <c r="G12" s="394"/>
      <c r="H12" s="394"/>
      <c r="I12" s="101"/>
      <c r="J12" s="103"/>
      <c r="K12" s="103"/>
      <c r="L12" s="424"/>
      <c r="N12" s="153"/>
      <c r="O12" s="142"/>
      <c r="P12" s="142"/>
      <c r="Q12" s="142"/>
      <c r="R12" s="189"/>
      <c r="AH12" s="190"/>
    </row>
    <row r="13" spans="1:50" ht="26.25">
      <c r="A13" s="456" t="s">
        <v>209</v>
      </c>
      <c r="B13" s="456"/>
      <c r="C13" s="456"/>
      <c r="D13" s="456"/>
      <c r="E13" s="456"/>
      <c r="F13" s="456"/>
      <c r="G13" s="456"/>
      <c r="H13" s="456"/>
      <c r="I13" s="456"/>
      <c r="J13" s="456"/>
      <c r="K13" s="456"/>
      <c r="L13" s="456"/>
      <c r="M13" s="456"/>
      <c r="N13" s="457"/>
      <c r="O13" s="143"/>
      <c r="P13" s="143"/>
      <c r="Q13" s="143"/>
      <c r="R13" s="144"/>
      <c r="S13" s="37"/>
      <c r="T13" s="191"/>
      <c r="U13" s="191"/>
      <c r="V13" s="191"/>
      <c r="Z13" s="167"/>
      <c r="AD13" s="165" t="s">
        <v>84</v>
      </c>
      <c r="AH13" s="190"/>
    </row>
    <row r="14" spans="1:50" ht="16.5">
      <c r="L14" s="458" t="s">
        <v>56</v>
      </c>
      <c r="M14" s="458"/>
      <c r="N14" s="366" t="s">
        <v>56</v>
      </c>
      <c r="O14" s="134"/>
      <c r="P14" s="134"/>
      <c r="Q14" s="134"/>
      <c r="R14" s="160"/>
      <c r="Y14" s="434"/>
      <c r="Z14" s="434"/>
      <c r="AB14" s="435"/>
      <c r="AC14" s="435"/>
      <c r="AD14" s="165" t="s">
        <v>1</v>
      </c>
      <c r="AF14" s="436"/>
      <c r="AG14" s="436"/>
    </row>
    <row r="15" spans="1:50" s="135" customFormat="1" ht="135">
      <c r="A15" s="367" t="s">
        <v>63</v>
      </c>
      <c r="B15" s="367" t="s">
        <v>137</v>
      </c>
      <c r="C15" s="367" t="s">
        <v>196</v>
      </c>
      <c r="D15" s="367" t="s">
        <v>118</v>
      </c>
      <c r="E15" s="367" t="s">
        <v>197</v>
      </c>
      <c r="F15" s="395" t="s">
        <v>221</v>
      </c>
      <c r="G15" s="395" t="s">
        <v>222</v>
      </c>
      <c r="H15" s="395" t="s">
        <v>223</v>
      </c>
      <c r="I15" s="368" t="s">
        <v>227</v>
      </c>
      <c r="J15" s="367" t="s">
        <v>62</v>
      </c>
      <c r="K15" s="367" t="s">
        <v>64</v>
      </c>
      <c r="L15" s="426" t="s">
        <v>130</v>
      </c>
      <c r="M15" s="367" t="s">
        <v>131</v>
      </c>
      <c r="N15" s="51" t="s">
        <v>109</v>
      </c>
      <c r="O15" s="145" t="s">
        <v>129</v>
      </c>
      <c r="P15" s="51" t="s">
        <v>124</v>
      </c>
      <c r="Q15" s="51" t="s">
        <v>125</v>
      </c>
      <c r="R15" s="146" t="s">
        <v>123</v>
      </c>
      <c r="S15" s="147"/>
      <c r="T15" s="167"/>
      <c r="U15" s="192"/>
      <c r="V15" s="167"/>
      <c r="W15" s="167"/>
      <c r="X15" s="167"/>
      <c r="Y15" s="156"/>
      <c r="Z15" s="156"/>
      <c r="AA15" s="167"/>
      <c r="AB15" s="236"/>
      <c r="AC15" s="236"/>
      <c r="AK15" s="33"/>
      <c r="AL15" s="33"/>
      <c r="AM15" s="33"/>
      <c r="AN15" s="33"/>
      <c r="AO15" s="33"/>
      <c r="AP15" s="33"/>
      <c r="AQ15" s="33"/>
      <c r="AR15" s="33"/>
      <c r="AS15" s="33"/>
      <c r="AT15" s="33"/>
      <c r="AU15" s="33"/>
      <c r="AV15" s="33"/>
      <c r="AW15" s="33"/>
      <c r="AX15" s="33"/>
    </row>
    <row r="16" spans="1:50" s="198" customFormat="1" hidden="1">
      <c r="A16" s="193">
        <v>1</v>
      </c>
      <c r="B16" s="193">
        <v>2</v>
      </c>
      <c r="C16" s="194" t="s">
        <v>119</v>
      </c>
      <c r="D16" s="194" t="s">
        <v>120</v>
      </c>
      <c r="E16" s="194" t="s">
        <v>121</v>
      </c>
      <c r="F16" s="396"/>
      <c r="G16" s="396"/>
      <c r="H16" s="396"/>
      <c r="I16" s="149">
        <v>6</v>
      </c>
      <c r="J16" s="193">
        <v>7</v>
      </c>
      <c r="K16" s="193">
        <v>8</v>
      </c>
      <c r="L16" s="427">
        <v>9</v>
      </c>
      <c r="M16" s="193" t="s">
        <v>108</v>
      </c>
      <c r="N16" s="195">
        <v>11</v>
      </c>
      <c r="O16" s="149">
        <v>11</v>
      </c>
      <c r="P16" s="149"/>
      <c r="Q16" s="149"/>
      <c r="R16" s="196"/>
      <c r="S16" s="150"/>
      <c r="T16" s="192"/>
      <c r="U16" s="192"/>
      <c r="V16" s="192"/>
      <c r="W16" s="192"/>
      <c r="X16" s="192"/>
      <c r="Y16" s="157"/>
      <c r="Z16" s="157"/>
      <c r="AA16" s="197"/>
      <c r="AB16" s="105"/>
      <c r="AC16" s="105"/>
      <c r="AF16" s="148"/>
      <c r="AG16" s="148"/>
      <c r="AK16" s="199"/>
      <c r="AL16" s="199"/>
      <c r="AM16" s="199"/>
      <c r="AN16" s="199"/>
      <c r="AO16" s="199"/>
      <c r="AP16" s="199"/>
      <c r="AQ16" s="199"/>
      <c r="AR16" s="199"/>
      <c r="AS16" s="199"/>
      <c r="AT16" s="199"/>
      <c r="AU16" s="199"/>
      <c r="AV16" s="199"/>
      <c r="AW16" s="199"/>
      <c r="AX16" s="199"/>
    </row>
    <row r="17" spans="1:50" s="205" customFormat="1" ht="54" customHeight="1">
      <c r="A17" s="437" t="s">
        <v>238</v>
      </c>
      <c r="B17" s="438"/>
      <c r="C17" s="438"/>
      <c r="D17" s="438"/>
      <c r="E17" s="438"/>
      <c r="F17" s="438"/>
      <c r="G17" s="438"/>
      <c r="H17" s="438"/>
      <c r="I17" s="438"/>
      <c r="J17" s="438"/>
      <c r="K17" s="438"/>
      <c r="L17" s="438"/>
      <c r="M17" s="439"/>
      <c r="N17" s="201"/>
      <c r="O17" s="200"/>
      <c r="P17" s="200"/>
      <c r="Q17" s="200"/>
      <c r="R17" s="202"/>
      <c r="S17" s="151"/>
      <c r="T17" s="203"/>
      <c r="U17" s="157"/>
      <c r="V17" s="203"/>
      <c r="W17" s="203"/>
      <c r="X17" s="203"/>
      <c r="Y17" s="158"/>
      <c r="Z17" s="158"/>
      <c r="AA17" s="204"/>
      <c r="AB17" s="99"/>
      <c r="AC17" s="99"/>
      <c r="AK17" s="206"/>
      <c r="AL17" s="206"/>
      <c r="AM17" s="206"/>
      <c r="AN17" s="206"/>
      <c r="AO17" s="206"/>
      <c r="AP17" s="206"/>
      <c r="AQ17" s="206"/>
      <c r="AR17" s="206"/>
      <c r="AS17" s="206"/>
      <c r="AT17" s="206"/>
      <c r="AU17" s="206"/>
      <c r="AV17" s="206"/>
      <c r="AW17" s="206"/>
      <c r="AX17" s="206"/>
    </row>
    <row r="18" spans="1:50" s="205" customFormat="1" ht="84">
      <c r="A18" s="372">
        <v>1</v>
      </c>
      <c r="B18" s="562">
        <v>995461</v>
      </c>
      <c r="C18" s="222"/>
      <c r="D18" s="563">
        <v>0.18</v>
      </c>
      <c r="E18" s="222"/>
      <c r="F18" s="371" t="s">
        <v>224</v>
      </c>
      <c r="G18" s="371" t="s">
        <v>225</v>
      </c>
      <c r="H18" s="371" t="s">
        <v>226</v>
      </c>
      <c r="I18" s="388" t="s">
        <v>237</v>
      </c>
      <c r="J18" s="412" t="s">
        <v>242</v>
      </c>
      <c r="K18" s="372">
        <v>1</v>
      </c>
      <c r="L18" s="428"/>
      <c r="M18" s="418" t="str">
        <f t="shared" ref="M18:M21" si="0">IF(L18=0,"Included", IF(ISERROR(K18*L18),"Included", K18*L18))</f>
        <v>Included</v>
      </c>
      <c r="N18" s="201"/>
      <c r="O18" s="200"/>
      <c r="P18" s="200"/>
      <c r="Q18" s="200"/>
      <c r="R18" s="202"/>
      <c r="S18" s="151"/>
      <c r="T18" s="203"/>
      <c r="U18" s="157"/>
      <c r="V18" s="203"/>
      <c r="W18" s="203"/>
      <c r="X18" s="203"/>
      <c r="Y18" s="158"/>
      <c r="Z18" s="158"/>
      <c r="AA18" s="204"/>
      <c r="AB18" s="99"/>
      <c r="AC18" s="99"/>
      <c r="AK18" s="206"/>
      <c r="AL18" s="206"/>
      <c r="AM18" s="206"/>
      <c r="AN18" s="206"/>
      <c r="AO18" s="206"/>
      <c r="AP18" s="206"/>
      <c r="AQ18" s="206"/>
      <c r="AR18" s="206"/>
      <c r="AS18" s="206"/>
      <c r="AT18" s="206"/>
      <c r="AU18" s="206"/>
      <c r="AV18" s="206"/>
      <c r="AW18" s="206"/>
      <c r="AX18" s="206"/>
    </row>
    <row r="19" spans="1:50" s="205" customFormat="1" ht="31.5" customHeight="1">
      <c r="A19" s="372"/>
      <c r="B19" s="371"/>
      <c r="C19" s="371"/>
      <c r="D19" s="370"/>
      <c r="E19" s="371"/>
      <c r="F19" s="397"/>
      <c r="G19" s="397"/>
      <c r="H19" s="397"/>
      <c r="I19" s="409" t="s">
        <v>240</v>
      </c>
      <c r="J19" s="412"/>
      <c r="K19" s="372"/>
      <c r="L19" s="417"/>
      <c r="M19" s="419">
        <f>SUM(M18:M18)</f>
        <v>0</v>
      </c>
      <c r="N19" s="201"/>
      <c r="O19" s="200"/>
      <c r="P19" s="200"/>
      <c r="Q19" s="200"/>
      <c r="R19" s="202"/>
      <c r="S19" s="151"/>
      <c r="T19" s="203"/>
      <c r="U19" s="157"/>
      <c r="V19" s="203"/>
      <c r="W19" s="203"/>
      <c r="X19" s="203"/>
      <c r="Y19" s="158"/>
      <c r="Z19" s="158"/>
      <c r="AA19" s="204"/>
      <c r="AB19" s="99"/>
      <c r="AC19" s="99"/>
      <c r="AK19" s="206"/>
      <c r="AL19" s="206"/>
      <c r="AM19" s="206"/>
      <c r="AN19" s="206"/>
      <c r="AO19" s="206"/>
      <c r="AP19" s="206"/>
      <c r="AQ19" s="206"/>
      <c r="AR19" s="206"/>
      <c r="AS19" s="206"/>
      <c r="AT19" s="206"/>
      <c r="AU19" s="206"/>
      <c r="AV19" s="206"/>
      <c r="AW19" s="206"/>
      <c r="AX19" s="206"/>
    </row>
    <row r="20" spans="1:50" s="205" customFormat="1" ht="31.5" customHeight="1">
      <c r="A20" s="437" t="s">
        <v>239</v>
      </c>
      <c r="B20" s="438"/>
      <c r="C20" s="438"/>
      <c r="D20" s="438"/>
      <c r="E20" s="438"/>
      <c r="F20" s="438"/>
      <c r="G20" s="438"/>
      <c r="H20" s="438"/>
      <c r="I20" s="438"/>
      <c r="J20" s="438"/>
      <c r="K20" s="438"/>
      <c r="L20" s="438"/>
      <c r="M20" s="439"/>
      <c r="N20" s="201"/>
      <c r="O20" s="200"/>
      <c r="P20" s="200"/>
      <c r="Q20" s="200"/>
      <c r="R20" s="202"/>
      <c r="S20" s="151"/>
      <c r="T20" s="203"/>
      <c r="U20" s="157"/>
      <c r="V20" s="203"/>
      <c r="W20" s="203"/>
      <c r="X20" s="203"/>
      <c r="Y20" s="158"/>
      <c r="Z20" s="158"/>
      <c r="AA20" s="204"/>
      <c r="AB20" s="99"/>
      <c r="AC20" s="99"/>
      <c r="AK20" s="206"/>
      <c r="AL20" s="206"/>
      <c r="AM20" s="206"/>
      <c r="AN20" s="206"/>
      <c r="AO20" s="206"/>
      <c r="AP20" s="206"/>
      <c r="AQ20" s="206"/>
      <c r="AR20" s="206"/>
      <c r="AS20" s="206"/>
      <c r="AT20" s="206"/>
      <c r="AU20" s="206"/>
      <c r="AV20" s="206"/>
      <c r="AW20" s="206"/>
      <c r="AX20" s="206"/>
    </row>
    <row r="21" spans="1:50" s="205" customFormat="1" ht="94.5" customHeight="1">
      <c r="A21" s="372">
        <v>1</v>
      </c>
      <c r="B21" s="562">
        <v>995461</v>
      </c>
      <c r="C21" s="222"/>
      <c r="D21" s="563">
        <v>0.18</v>
      </c>
      <c r="E21" s="222"/>
      <c r="F21" s="371" t="s">
        <v>228</v>
      </c>
      <c r="G21" s="371" t="s">
        <v>229</v>
      </c>
      <c r="H21" s="371" t="s">
        <v>230</v>
      </c>
      <c r="I21" s="388" t="s">
        <v>237</v>
      </c>
      <c r="J21" s="412" t="s">
        <v>242</v>
      </c>
      <c r="K21" s="372">
        <v>1</v>
      </c>
      <c r="L21" s="428"/>
      <c r="M21" s="418" t="str">
        <f t="shared" si="0"/>
        <v>Included</v>
      </c>
      <c r="N21" s="201"/>
      <c r="O21" s="200"/>
      <c r="P21" s="200"/>
      <c r="Q21" s="200"/>
      <c r="R21" s="202"/>
      <c r="S21" s="151"/>
      <c r="T21" s="203"/>
      <c r="U21" s="157"/>
      <c r="V21" s="203"/>
      <c r="W21" s="203"/>
      <c r="X21" s="203"/>
      <c r="Y21" s="158"/>
      <c r="Z21" s="158"/>
      <c r="AA21" s="204"/>
      <c r="AB21" s="99"/>
      <c r="AC21" s="99"/>
      <c r="AK21" s="206"/>
      <c r="AL21" s="206"/>
      <c r="AM21" s="206"/>
      <c r="AN21" s="206"/>
      <c r="AO21" s="206"/>
      <c r="AP21" s="206"/>
      <c r="AQ21" s="206"/>
      <c r="AR21" s="206"/>
      <c r="AS21" s="206"/>
      <c r="AT21" s="206"/>
      <c r="AU21" s="206"/>
      <c r="AV21" s="206"/>
      <c r="AW21" s="206"/>
      <c r="AX21" s="206"/>
    </row>
    <row r="22" spans="1:50" s="205" customFormat="1" ht="31.5" customHeight="1">
      <c r="A22" s="372"/>
      <c r="B22" s="415"/>
      <c r="C22" s="371"/>
      <c r="D22" s="415"/>
      <c r="E22" s="371"/>
      <c r="F22" s="371"/>
      <c r="G22" s="371"/>
      <c r="H22" s="371"/>
      <c r="I22" s="410" t="s">
        <v>241</v>
      </c>
      <c r="J22" s="412"/>
      <c r="K22" s="372"/>
      <c r="L22" s="417"/>
      <c r="M22" s="420">
        <f>SUM(M21:M21)</f>
        <v>0</v>
      </c>
      <c r="N22" s="201"/>
      <c r="O22" s="200"/>
      <c r="P22" s="200"/>
      <c r="Q22" s="200"/>
      <c r="R22" s="202"/>
      <c r="S22" s="151"/>
      <c r="T22" s="203"/>
      <c r="U22" s="157"/>
      <c r="V22" s="203"/>
      <c r="W22" s="203"/>
      <c r="X22" s="203"/>
      <c r="Y22" s="158"/>
      <c r="Z22" s="158"/>
      <c r="AA22" s="204"/>
      <c r="AB22" s="99"/>
      <c r="AC22" s="99"/>
      <c r="AK22" s="206"/>
      <c r="AL22" s="206"/>
      <c r="AM22" s="206"/>
      <c r="AN22" s="206"/>
      <c r="AO22" s="206"/>
      <c r="AP22" s="206"/>
      <c r="AQ22" s="206"/>
      <c r="AR22" s="206"/>
      <c r="AS22" s="206"/>
      <c r="AT22" s="206"/>
      <c r="AU22" s="206"/>
      <c r="AV22" s="206"/>
      <c r="AW22" s="206"/>
      <c r="AX22" s="206"/>
    </row>
    <row r="23" spans="1:50" s="212" customFormat="1" ht="36" customHeight="1">
      <c r="A23" s="452" t="s">
        <v>141</v>
      </c>
      <c r="B23" s="453"/>
      <c r="C23" s="453"/>
      <c r="D23" s="453"/>
      <c r="E23" s="453"/>
      <c r="F23" s="453"/>
      <c r="G23" s="453"/>
      <c r="H23" s="453"/>
      <c r="I23" s="454"/>
      <c r="J23" s="382"/>
      <c r="K23" s="382"/>
      <c r="L23" s="429"/>
      <c r="M23" s="208">
        <f>M19+M22</f>
        <v>0</v>
      </c>
      <c r="N23" s="159"/>
      <c r="O23" s="209"/>
      <c r="P23" s="209"/>
      <c r="Q23" s="209"/>
      <c r="R23" s="210" t="e">
        <f>SUM(#REF!)</f>
        <v>#REF!</v>
      </c>
      <c r="S23" s="109"/>
      <c r="T23" s="211"/>
      <c r="U23" s="211"/>
      <c r="V23" s="211"/>
      <c r="W23" s="211"/>
      <c r="X23" s="211"/>
      <c r="Y23" s="211"/>
      <c r="Z23" s="211"/>
      <c r="AA23" s="211"/>
      <c r="AK23" s="109"/>
      <c r="AL23" s="109"/>
      <c r="AM23" s="109"/>
      <c r="AN23" s="109"/>
      <c r="AO23" s="109"/>
      <c r="AP23" s="109"/>
      <c r="AQ23" s="109"/>
      <c r="AR23" s="109"/>
      <c r="AS23" s="109"/>
      <c r="AT23" s="109"/>
      <c r="AU23" s="109"/>
      <c r="AV23" s="109"/>
      <c r="AW23" s="109"/>
      <c r="AX23" s="109"/>
    </row>
    <row r="24" spans="1:50" ht="28.5" customHeight="1">
      <c r="A24" s="354" t="s">
        <v>106</v>
      </c>
      <c r="B24" s="455" t="s">
        <v>204</v>
      </c>
      <c r="C24" s="455"/>
      <c r="D24" s="455"/>
      <c r="E24" s="455"/>
      <c r="F24" s="455"/>
      <c r="G24" s="455"/>
      <c r="H24" s="455"/>
      <c r="I24" s="455"/>
      <c r="J24" s="455"/>
      <c r="K24" s="455"/>
      <c r="L24" s="455"/>
      <c r="M24" s="455"/>
      <c r="N24" s="455"/>
      <c r="O24" s="213"/>
      <c r="P24" s="214"/>
      <c r="Q24" s="214"/>
      <c r="R24" s="215"/>
      <c r="S24" s="216"/>
    </row>
    <row r="25" spans="1:50" ht="56.25" customHeight="1">
      <c r="A25" s="354" t="s">
        <v>122</v>
      </c>
      <c r="B25" s="455" t="s">
        <v>220</v>
      </c>
      <c r="C25" s="455"/>
      <c r="D25" s="455"/>
      <c r="E25" s="455"/>
      <c r="F25" s="455"/>
      <c r="G25" s="455"/>
      <c r="H25" s="455"/>
      <c r="I25" s="455"/>
      <c r="J25" s="455"/>
      <c r="K25" s="455"/>
      <c r="L25" s="455"/>
      <c r="M25" s="455"/>
      <c r="N25" s="455"/>
      <c r="O25" s="217"/>
      <c r="P25" s="214"/>
      <c r="Q25" s="214"/>
      <c r="R25" s="215"/>
      <c r="S25" s="216"/>
    </row>
    <row r="26" spans="1:50" ht="25.5" customHeight="1">
      <c r="A26" s="378"/>
      <c r="B26" s="218"/>
      <c r="C26" s="218"/>
      <c r="D26" s="218"/>
      <c r="E26" s="218"/>
      <c r="F26" s="398"/>
      <c r="G26" s="398"/>
      <c r="H26" s="398"/>
      <c r="I26" s="152"/>
      <c r="J26" s="383"/>
      <c r="K26" s="383"/>
      <c r="L26" s="430"/>
      <c r="M26" s="219"/>
      <c r="N26" s="237"/>
      <c r="O26" s="217"/>
      <c r="P26" s="214"/>
      <c r="Q26" s="214"/>
      <c r="R26" s="215"/>
      <c r="S26" s="216"/>
    </row>
    <row r="27" spans="1:50">
      <c r="A27" s="379" t="s">
        <v>104</v>
      </c>
      <c r="B27" s="107" t="str">
        <f>'Names of Bidder'!D43&amp;"/"&amp;'Names of Bidder'!E43&amp;"/"&amp;'Names of Bidder'!F43</f>
        <v>11/Jan/2025</v>
      </c>
      <c r="L27" s="424" t="s">
        <v>82</v>
      </c>
      <c r="M27" s="220" t="str">
        <f>'Names of Bidder'!D40</f>
        <v>Printed Name</v>
      </c>
      <c r="N27" s="153"/>
      <c r="O27" s="134"/>
      <c r="P27" s="134"/>
      <c r="Q27" s="134"/>
      <c r="R27" s="160"/>
    </row>
    <row r="28" spans="1:50">
      <c r="A28" s="379" t="s">
        <v>42</v>
      </c>
      <c r="B28" s="107" t="str">
        <f>'Names of Bidder'!D44</f>
        <v>Place</v>
      </c>
      <c r="L28" s="424" t="s">
        <v>83</v>
      </c>
      <c r="M28" s="220" t="str">
        <f>'Names of Bidder'!D41</f>
        <v>Desig</v>
      </c>
      <c r="N28" s="154"/>
      <c r="O28" s="134"/>
      <c r="P28" s="134"/>
      <c r="Q28" s="134"/>
      <c r="R28" s="160"/>
    </row>
    <row r="29" spans="1:50">
      <c r="A29" s="380"/>
      <c r="B29" s="108"/>
      <c r="C29" s="45"/>
      <c r="D29" s="45"/>
      <c r="E29" s="45"/>
      <c r="F29" s="171"/>
      <c r="G29" s="171"/>
      <c r="H29" s="171"/>
      <c r="I29" s="32"/>
      <c r="M29" s="221"/>
      <c r="N29" s="155"/>
      <c r="O29" s="138"/>
      <c r="P29" s="138"/>
      <c r="Q29" s="138"/>
      <c r="R29" s="179"/>
    </row>
    <row r="30" spans="1:50">
      <c r="A30" s="45"/>
      <c r="B30" s="108"/>
      <c r="C30" s="45"/>
      <c r="D30" s="45"/>
      <c r="E30" s="45"/>
      <c r="F30" s="171"/>
      <c r="G30" s="171"/>
      <c r="H30" s="171"/>
      <c r="I30" s="32"/>
    </row>
    <row r="31" spans="1:50">
      <c r="A31" s="45"/>
      <c r="B31" s="108"/>
      <c r="C31" s="45"/>
      <c r="D31" s="45"/>
      <c r="E31" s="45"/>
      <c r="F31" s="171"/>
      <c r="G31" s="171"/>
      <c r="H31" s="171"/>
      <c r="I31" s="32"/>
    </row>
    <row r="32" spans="1:50">
      <c r="A32" s="45"/>
      <c r="B32" s="108"/>
      <c r="C32" s="45"/>
      <c r="D32" s="45"/>
      <c r="E32" s="45"/>
      <c r="F32" s="171"/>
      <c r="G32" s="171"/>
      <c r="H32" s="171"/>
      <c r="I32" s="32"/>
    </row>
    <row r="33" spans="1:9">
      <c r="A33" s="45"/>
      <c r="B33" s="108"/>
      <c r="C33" s="45"/>
      <c r="D33" s="45"/>
      <c r="E33" s="45"/>
      <c r="F33" s="171"/>
      <c r="G33" s="171"/>
      <c r="H33" s="171"/>
      <c r="I33" s="32"/>
    </row>
    <row r="34" spans="1:9">
      <c r="A34" s="45"/>
      <c r="B34" s="108"/>
      <c r="C34" s="45"/>
      <c r="D34" s="45"/>
      <c r="E34" s="45"/>
      <c r="F34" s="171"/>
      <c r="G34" s="171"/>
      <c r="H34" s="171"/>
      <c r="I34" s="32"/>
    </row>
    <row r="35" spans="1:9">
      <c r="A35" s="45"/>
      <c r="B35" s="108"/>
      <c r="C35" s="45"/>
      <c r="D35" s="45"/>
      <c r="E35" s="45"/>
      <c r="F35" s="171"/>
      <c r="G35" s="171"/>
      <c r="H35" s="171"/>
      <c r="I35" s="32"/>
    </row>
    <row r="36" spans="1:9">
      <c r="A36" s="45"/>
      <c r="B36" s="108"/>
      <c r="C36" s="45"/>
      <c r="D36" s="45"/>
      <c r="E36" s="45"/>
      <c r="F36" s="171"/>
      <c r="G36" s="171"/>
      <c r="H36" s="171"/>
      <c r="I36" s="32"/>
    </row>
    <row r="37" spans="1:9">
      <c r="A37" s="45"/>
      <c r="B37" s="108"/>
      <c r="C37" s="45"/>
      <c r="D37" s="45"/>
      <c r="E37" s="45"/>
      <c r="F37" s="171"/>
      <c r="G37" s="171"/>
      <c r="H37" s="171"/>
      <c r="I37" s="32"/>
    </row>
    <row r="38" spans="1:9">
      <c r="A38" s="45"/>
      <c r="B38" s="108"/>
      <c r="C38" s="45"/>
      <c r="D38" s="45"/>
      <c r="E38" s="45"/>
      <c r="F38" s="171"/>
      <c r="G38" s="171"/>
      <c r="H38" s="171"/>
      <c r="I38" s="32"/>
    </row>
    <row r="39" spans="1:9">
      <c r="A39" s="45"/>
      <c r="B39" s="108"/>
      <c r="C39" s="45"/>
      <c r="D39" s="45"/>
      <c r="E39" s="45"/>
      <c r="F39" s="171"/>
      <c r="G39" s="171"/>
      <c r="H39" s="171"/>
      <c r="I39" s="32"/>
    </row>
    <row r="40" spans="1:9">
      <c r="A40" s="45"/>
      <c r="B40" s="108"/>
      <c r="C40" s="45"/>
      <c r="D40" s="45"/>
      <c r="E40" s="45"/>
      <c r="F40" s="171"/>
      <c r="G40" s="171"/>
      <c r="H40" s="171"/>
      <c r="I40" s="32"/>
    </row>
    <row r="41" spans="1:9">
      <c r="A41" s="45"/>
      <c r="B41" s="108"/>
      <c r="C41" s="45"/>
      <c r="D41" s="45"/>
      <c r="E41" s="45"/>
      <c r="F41" s="171"/>
      <c r="G41" s="171"/>
      <c r="H41" s="171"/>
      <c r="I41" s="32"/>
    </row>
    <row r="42" spans="1:9">
      <c r="A42" s="45"/>
      <c r="B42" s="108"/>
      <c r="C42" s="45"/>
      <c r="D42" s="45"/>
      <c r="E42" s="45"/>
      <c r="F42" s="171"/>
      <c r="G42" s="171"/>
      <c r="H42" s="171"/>
      <c r="I42" s="32"/>
    </row>
    <row r="43" spans="1:9">
      <c r="A43" s="45"/>
      <c r="B43" s="108"/>
      <c r="C43" s="45"/>
      <c r="D43" s="45"/>
      <c r="E43" s="45"/>
      <c r="F43" s="171"/>
      <c r="G43" s="171"/>
      <c r="H43" s="171"/>
      <c r="I43" s="32"/>
    </row>
    <row r="44" spans="1:9">
      <c r="A44" s="45"/>
      <c r="B44" s="108"/>
      <c r="C44" s="45"/>
      <c r="D44" s="45"/>
      <c r="E44" s="45"/>
      <c r="F44" s="171"/>
      <c r="G44" s="171"/>
      <c r="H44" s="171"/>
      <c r="I44" s="32"/>
    </row>
    <row r="45" spans="1:9">
      <c r="A45" s="45"/>
      <c r="B45" s="108"/>
      <c r="C45" s="45"/>
      <c r="D45" s="45"/>
      <c r="E45" s="45"/>
      <c r="F45" s="171"/>
      <c r="G45" s="171"/>
      <c r="H45" s="171"/>
      <c r="I45" s="32"/>
    </row>
    <row r="46" spans="1:9">
      <c r="A46" s="45"/>
      <c r="B46" s="108"/>
      <c r="C46" s="45"/>
      <c r="D46" s="45"/>
      <c r="E46" s="45"/>
      <c r="F46" s="171"/>
      <c r="G46" s="171"/>
      <c r="H46" s="171"/>
      <c r="I46" s="32"/>
    </row>
    <row r="47" spans="1:9">
      <c r="A47" s="45"/>
      <c r="B47" s="108"/>
      <c r="C47" s="45"/>
      <c r="D47" s="45"/>
      <c r="E47" s="45"/>
      <c r="F47" s="171"/>
      <c r="G47" s="171"/>
      <c r="H47" s="171"/>
      <c r="I47" s="32"/>
    </row>
    <row r="48" spans="1:9">
      <c r="A48" s="45"/>
      <c r="B48" s="108"/>
      <c r="C48" s="45"/>
      <c r="D48" s="45"/>
      <c r="E48" s="45"/>
      <c r="F48" s="171"/>
      <c r="G48" s="171"/>
      <c r="H48" s="171"/>
      <c r="I48" s="32"/>
    </row>
    <row r="49" spans="1:9">
      <c r="A49" s="45"/>
      <c r="B49" s="108"/>
      <c r="C49" s="45"/>
      <c r="D49" s="45"/>
      <c r="E49" s="45"/>
      <c r="F49" s="171"/>
      <c r="G49" s="171"/>
      <c r="H49" s="171"/>
      <c r="I49" s="32"/>
    </row>
    <row r="50" spans="1:9">
      <c r="A50" s="45"/>
      <c r="B50" s="108"/>
      <c r="C50" s="45"/>
      <c r="D50" s="45"/>
      <c r="E50" s="45"/>
      <c r="F50" s="171"/>
      <c r="G50" s="171"/>
      <c r="H50" s="171"/>
      <c r="I50" s="32"/>
    </row>
    <row r="51" spans="1:9">
      <c r="A51" s="45"/>
      <c r="B51" s="108"/>
      <c r="C51" s="45"/>
      <c r="D51" s="45"/>
      <c r="E51" s="45"/>
      <c r="F51" s="171"/>
      <c r="G51" s="171"/>
      <c r="H51" s="171"/>
      <c r="I51" s="32"/>
    </row>
    <row r="52" spans="1:9">
      <c r="A52" s="45"/>
      <c r="B52" s="108"/>
      <c r="C52" s="45"/>
      <c r="D52" s="45"/>
      <c r="E52" s="45"/>
      <c r="F52" s="171"/>
      <c r="G52" s="171"/>
      <c r="H52" s="171"/>
      <c r="I52" s="32"/>
    </row>
    <row r="53" spans="1:9">
      <c r="A53" s="45"/>
      <c r="B53" s="108"/>
      <c r="C53" s="45"/>
      <c r="D53" s="45"/>
      <c r="E53" s="45"/>
      <c r="F53" s="171"/>
      <c r="G53" s="171"/>
      <c r="H53" s="171"/>
      <c r="I53" s="32"/>
    </row>
    <row r="54" spans="1:9">
      <c r="A54" s="45"/>
      <c r="B54" s="108"/>
      <c r="C54" s="45"/>
      <c r="D54" s="45"/>
      <c r="E54" s="45"/>
      <c r="F54" s="171"/>
      <c r="G54" s="171"/>
      <c r="H54" s="171"/>
      <c r="I54" s="32"/>
    </row>
    <row r="55" spans="1:9">
      <c r="A55" s="110"/>
      <c r="B55" s="109"/>
      <c r="C55" s="110"/>
      <c r="D55" s="110"/>
      <c r="E55" s="110"/>
      <c r="F55" s="399"/>
      <c r="G55" s="399"/>
      <c r="H55" s="399"/>
      <c r="I55" s="32"/>
    </row>
    <row r="56" spans="1:9">
      <c r="A56" s="45"/>
      <c r="B56" s="108"/>
      <c r="C56" s="45"/>
      <c r="D56" s="45"/>
      <c r="E56" s="45"/>
      <c r="F56" s="171"/>
      <c r="G56" s="171"/>
      <c r="H56" s="171"/>
      <c r="I56" s="32"/>
    </row>
    <row r="57" spans="1:9">
      <c r="A57" s="112"/>
      <c r="B57" s="111"/>
      <c r="C57" s="112"/>
      <c r="D57" s="112"/>
      <c r="E57" s="112"/>
      <c r="F57" s="400"/>
      <c r="G57" s="400"/>
      <c r="H57" s="400"/>
      <c r="I57" s="113"/>
    </row>
    <row r="58" spans="1:9">
      <c r="A58" s="110"/>
      <c r="B58" s="109"/>
      <c r="C58" s="110"/>
      <c r="D58" s="110"/>
      <c r="E58" s="110"/>
      <c r="F58" s="399"/>
      <c r="G58" s="399"/>
      <c r="H58" s="399"/>
      <c r="I58" s="34"/>
    </row>
    <row r="59" spans="1:9">
      <c r="A59" s="45"/>
      <c r="B59" s="108"/>
      <c r="C59" s="45"/>
      <c r="D59" s="45"/>
      <c r="E59" s="45"/>
      <c r="F59" s="171"/>
      <c r="G59" s="171"/>
      <c r="H59" s="171"/>
      <c r="I59" s="32"/>
    </row>
    <row r="60" spans="1:9">
      <c r="A60" s="115"/>
      <c r="B60" s="114"/>
      <c r="C60" s="115"/>
      <c r="D60" s="115"/>
      <c r="E60" s="115"/>
      <c r="F60" s="401"/>
      <c r="G60" s="401"/>
      <c r="H60" s="401"/>
      <c r="I60" s="233"/>
    </row>
    <row r="61" spans="1:9">
      <c r="A61" s="112"/>
      <c r="B61" s="111"/>
      <c r="C61" s="112"/>
      <c r="D61" s="112"/>
      <c r="E61" s="112"/>
      <c r="F61" s="400"/>
      <c r="G61" s="400"/>
      <c r="H61" s="400"/>
      <c r="I61" s="113"/>
    </row>
    <row r="62" spans="1:9">
      <c r="A62" s="115"/>
      <c r="B62" s="114"/>
      <c r="C62" s="115"/>
      <c r="D62" s="115"/>
      <c r="E62" s="115"/>
      <c r="F62" s="401"/>
      <c r="G62" s="401"/>
      <c r="H62" s="401"/>
      <c r="I62" s="233"/>
    </row>
    <row r="63" spans="1:9">
      <c r="A63" s="115"/>
      <c r="B63" s="114"/>
      <c r="C63" s="115"/>
      <c r="D63" s="115"/>
      <c r="E63" s="115"/>
      <c r="F63" s="401"/>
      <c r="G63" s="401"/>
      <c r="H63" s="401"/>
      <c r="I63" s="233"/>
    </row>
    <row r="64" spans="1:9">
      <c r="A64" s="117"/>
      <c r="B64" s="116"/>
      <c r="C64" s="117"/>
      <c r="D64" s="117"/>
      <c r="E64" s="117"/>
      <c r="F64" s="402"/>
      <c r="G64" s="402"/>
      <c r="H64" s="402"/>
      <c r="I64" s="233"/>
    </row>
    <row r="65" spans="1:9">
      <c r="A65" s="117"/>
      <c r="B65" s="116"/>
      <c r="C65" s="117"/>
      <c r="D65" s="117"/>
      <c r="E65" s="117"/>
      <c r="F65" s="402"/>
      <c r="G65" s="402"/>
      <c r="H65" s="402"/>
      <c r="I65" s="233"/>
    </row>
    <row r="66" spans="1:9">
      <c r="A66" s="117"/>
      <c r="B66" s="116"/>
      <c r="C66" s="117"/>
      <c r="D66" s="117"/>
      <c r="E66" s="117"/>
      <c r="F66" s="402"/>
      <c r="G66" s="402"/>
      <c r="H66" s="402"/>
      <c r="I66" s="233"/>
    </row>
    <row r="67" spans="1:9">
      <c r="A67" s="119"/>
      <c r="B67" s="118"/>
      <c r="C67" s="119"/>
      <c r="D67" s="119"/>
      <c r="E67" s="119"/>
      <c r="F67" s="403"/>
      <c r="G67" s="403"/>
      <c r="H67" s="403"/>
      <c r="I67" s="120"/>
    </row>
    <row r="68" spans="1:9">
      <c r="A68" s="45"/>
      <c r="B68" s="108"/>
      <c r="C68" s="45"/>
      <c r="D68" s="45"/>
      <c r="E68" s="45"/>
      <c r="F68" s="171"/>
      <c r="G68" s="171"/>
      <c r="H68" s="171"/>
      <c r="I68" s="32"/>
    </row>
    <row r="69" spans="1:9">
      <c r="A69" s="112"/>
      <c r="B69" s="111"/>
      <c r="C69" s="112"/>
      <c r="D69" s="112"/>
      <c r="E69" s="112"/>
      <c r="F69" s="400"/>
      <c r="G69" s="400"/>
      <c r="H69" s="400"/>
      <c r="I69" s="113"/>
    </row>
    <row r="70" spans="1:9">
      <c r="A70" s="110"/>
      <c r="B70" s="109"/>
      <c r="C70" s="110"/>
      <c r="D70" s="110"/>
      <c r="E70" s="110"/>
      <c r="F70" s="399"/>
      <c r="G70" s="399"/>
      <c r="H70" s="399"/>
      <c r="I70" s="34"/>
    </row>
    <row r="71" spans="1:9">
      <c r="A71" s="122"/>
      <c r="B71" s="121"/>
      <c r="C71" s="122"/>
      <c r="D71" s="122"/>
      <c r="E71" s="122"/>
      <c r="F71" s="404"/>
      <c r="G71" s="404"/>
      <c r="H71" s="404"/>
      <c r="I71" s="123"/>
    </row>
    <row r="72" spans="1:9">
      <c r="A72" s="125"/>
      <c r="B72" s="124"/>
      <c r="C72" s="125"/>
      <c r="D72" s="125"/>
      <c r="E72" s="125"/>
      <c r="F72" s="405"/>
      <c r="G72" s="405"/>
      <c r="H72" s="405"/>
      <c r="I72" s="36"/>
    </row>
    <row r="73" spans="1:9">
      <c r="A73" s="125"/>
      <c r="B73" s="124"/>
      <c r="C73" s="125"/>
      <c r="D73" s="125"/>
      <c r="E73" s="125"/>
      <c r="F73" s="405"/>
      <c r="G73" s="405"/>
      <c r="H73" s="405"/>
      <c r="I73" s="38"/>
    </row>
    <row r="74" spans="1:9">
      <c r="A74" s="127"/>
      <c r="B74" s="126"/>
      <c r="C74" s="127"/>
      <c r="D74" s="127"/>
      <c r="E74" s="127"/>
      <c r="F74" s="406"/>
      <c r="G74" s="406"/>
      <c r="H74" s="406"/>
      <c r="I74" s="36"/>
    </row>
    <row r="75" spans="1:9">
      <c r="A75" s="127"/>
      <c r="B75" s="126"/>
      <c r="C75" s="127"/>
      <c r="D75" s="127"/>
      <c r="E75" s="127"/>
      <c r="F75" s="406"/>
      <c r="G75" s="406"/>
      <c r="H75" s="406"/>
      <c r="I75" s="36"/>
    </row>
    <row r="76" spans="1:9">
      <c r="A76" s="125"/>
      <c r="B76" s="124"/>
      <c r="C76" s="125"/>
      <c r="D76" s="125"/>
      <c r="E76" s="125"/>
      <c r="F76" s="405"/>
      <c r="G76" s="405"/>
      <c r="H76" s="405"/>
      <c r="I76" s="36"/>
    </row>
    <row r="77" spans="1:9">
      <c r="A77" s="125"/>
      <c r="B77" s="124"/>
      <c r="C77" s="125"/>
      <c r="D77" s="125"/>
      <c r="E77" s="125"/>
      <c r="F77" s="405"/>
      <c r="G77" s="405"/>
      <c r="H77" s="405"/>
      <c r="I77" s="38"/>
    </row>
    <row r="78" spans="1:9">
      <c r="A78" s="125"/>
      <c r="B78" s="124"/>
      <c r="C78" s="125"/>
      <c r="D78" s="125"/>
      <c r="E78" s="125"/>
      <c r="F78" s="405"/>
      <c r="G78" s="405"/>
      <c r="H78" s="405"/>
      <c r="I78" s="36"/>
    </row>
    <row r="79" spans="1:9">
      <c r="A79" s="125"/>
      <c r="B79" s="124"/>
      <c r="C79" s="125"/>
      <c r="D79" s="125"/>
      <c r="E79" s="125"/>
      <c r="F79" s="405"/>
      <c r="G79" s="405"/>
      <c r="H79" s="405"/>
      <c r="I79" s="36"/>
    </row>
    <row r="80" spans="1:9">
      <c r="A80" s="125"/>
      <c r="B80" s="124"/>
      <c r="C80" s="125"/>
      <c r="D80" s="125"/>
      <c r="E80" s="125"/>
      <c r="F80" s="405"/>
      <c r="G80" s="405"/>
      <c r="H80" s="405"/>
      <c r="I80" s="36"/>
    </row>
    <row r="81" spans="1:9">
      <c r="A81" s="125"/>
      <c r="B81" s="124"/>
      <c r="C81" s="125"/>
      <c r="D81" s="125"/>
      <c r="E81" s="125"/>
      <c r="F81" s="405"/>
      <c r="G81" s="405"/>
      <c r="H81" s="405"/>
      <c r="I81" s="38"/>
    </row>
    <row r="82" spans="1:9">
      <c r="A82" s="127"/>
      <c r="B82" s="126"/>
      <c r="C82" s="127"/>
      <c r="D82" s="127"/>
      <c r="E82" s="127"/>
      <c r="F82" s="406"/>
      <c r="G82" s="406"/>
      <c r="H82" s="406"/>
      <c r="I82" s="39"/>
    </row>
    <row r="83" spans="1:9">
      <c r="A83" s="127"/>
      <c r="B83" s="126"/>
      <c r="C83" s="127"/>
      <c r="D83" s="127"/>
      <c r="E83" s="127"/>
      <c r="F83" s="406"/>
      <c r="G83" s="406"/>
      <c r="H83" s="406"/>
      <c r="I83" s="40"/>
    </row>
    <row r="84" spans="1:9">
      <c r="A84" s="127"/>
      <c r="B84" s="126"/>
      <c r="C84" s="127"/>
      <c r="D84" s="127"/>
      <c r="E84" s="127"/>
      <c r="F84" s="406"/>
      <c r="G84" s="406"/>
      <c r="H84" s="406"/>
      <c r="I84" s="40"/>
    </row>
    <row r="85" spans="1:9">
      <c r="A85" s="122"/>
      <c r="B85" s="121"/>
      <c r="C85" s="122"/>
      <c r="D85" s="122"/>
      <c r="E85" s="122"/>
      <c r="F85" s="404"/>
      <c r="G85" s="404"/>
      <c r="H85" s="404"/>
      <c r="I85" s="234"/>
    </row>
    <row r="86" spans="1:9">
      <c r="A86" s="127"/>
      <c r="B86" s="126"/>
      <c r="C86" s="127"/>
      <c r="D86" s="127"/>
      <c r="E86" s="127"/>
      <c r="F86" s="406"/>
      <c r="G86" s="406"/>
      <c r="H86" s="406"/>
      <c r="I86" s="41"/>
    </row>
    <row r="87" spans="1:9">
      <c r="A87" s="125"/>
      <c r="B87" s="124"/>
      <c r="C87" s="125"/>
      <c r="D87" s="125"/>
      <c r="E87" s="125"/>
      <c r="F87" s="405"/>
      <c r="G87" s="405"/>
      <c r="H87" s="405"/>
      <c r="I87" s="36"/>
    </row>
    <row r="88" spans="1:9">
      <c r="A88" s="127"/>
      <c r="B88" s="126"/>
      <c r="C88" s="127"/>
      <c r="D88" s="127"/>
      <c r="E88" s="127"/>
      <c r="F88" s="406"/>
      <c r="G88" s="406"/>
      <c r="H88" s="406"/>
      <c r="I88" s="40"/>
    </row>
    <row r="89" spans="1:9">
      <c r="A89" s="122"/>
      <c r="B89" s="121"/>
      <c r="C89" s="122"/>
      <c r="D89" s="122"/>
      <c r="E89" s="122"/>
      <c r="F89" s="404"/>
      <c r="G89" s="404"/>
      <c r="H89" s="404"/>
      <c r="I89" s="123"/>
    </row>
    <row r="90" spans="1:9">
      <c r="A90" s="125"/>
      <c r="B90" s="124"/>
      <c r="C90" s="125"/>
      <c r="D90" s="125"/>
      <c r="E90" s="125"/>
      <c r="F90" s="405"/>
      <c r="G90" s="405"/>
      <c r="H90" s="405"/>
      <c r="I90" s="36"/>
    </row>
    <row r="91" spans="1:9">
      <c r="A91" s="125"/>
      <c r="B91" s="124"/>
      <c r="C91" s="125"/>
      <c r="D91" s="125"/>
      <c r="E91" s="125"/>
      <c r="F91" s="405"/>
      <c r="G91" s="405"/>
      <c r="H91" s="405"/>
      <c r="I91" s="36"/>
    </row>
    <row r="92" spans="1:9">
      <c r="A92" s="127"/>
      <c r="B92" s="126"/>
      <c r="C92" s="127"/>
      <c r="D92" s="127"/>
      <c r="E92" s="127"/>
      <c r="F92" s="406"/>
      <c r="G92" s="406"/>
      <c r="H92" s="406"/>
      <c r="I92" s="36"/>
    </row>
    <row r="93" spans="1:9">
      <c r="A93" s="127"/>
      <c r="B93" s="126"/>
      <c r="C93" s="127"/>
      <c r="D93" s="127"/>
      <c r="E93" s="127"/>
      <c r="F93" s="406"/>
      <c r="G93" s="406"/>
      <c r="H93" s="406"/>
      <c r="I93" s="36"/>
    </row>
    <row r="94" spans="1:9">
      <c r="A94" s="127"/>
      <c r="B94" s="126"/>
      <c r="C94" s="127"/>
      <c r="D94" s="127"/>
      <c r="E94" s="127"/>
      <c r="F94" s="406"/>
      <c r="G94" s="406"/>
      <c r="H94" s="406"/>
      <c r="I94" s="36"/>
    </row>
    <row r="95" spans="1:9">
      <c r="A95" s="127"/>
      <c r="B95" s="126"/>
      <c r="C95" s="127"/>
      <c r="D95" s="127"/>
      <c r="E95" s="127"/>
      <c r="F95" s="406"/>
      <c r="G95" s="406"/>
      <c r="H95" s="406"/>
      <c r="I95" s="36"/>
    </row>
    <row r="96" spans="1:9">
      <c r="A96" s="127"/>
      <c r="B96" s="126"/>
      <c r="C96" s="127"/>
      <c r="D96" s="127"/>
      <c r="E96" s="127"/>
      <c r="F96" s="406"/>
      <c r="G96" s="406"/>
      <c r="H96" s="406"/>
      <c r="I96" s="36"/>
    </row>
    <row r="97" spans="1:9">
      <c r="A97" s="127"/>
      <c r="B97" s="126"/>
      <c r="C97" s="127"/>
      <c r="D97" s="127"/>
      <c r="E97" s="127"/>
      <c r="F97" s="406"/>
      <c r="G97" s="406"/>
      <c r="H97" s="406"/>
      <c r="I97" s="36"/>
    </row>
    <row r="98" spans="1:9">
      <c r="A98" s="122"/>
      <c r="B98" s="121"/>
      <c r="C98" s="122"/>
      <c r="D98" s="122"/>
      <c r="E98" s="122"/>
      <c r="F98" s="404"/>
      <c r="G98" s="404"/>
      <c r="H98" s="404"/>
      <c r="I98" s="123"/>
    </row>
    <row r="99" spans="1:9">
      <c r="A99" s="125"/>
      <c r="B99" s="124"/>
      <c r="C99" s="125"/>
      <c r="D99" s="125"/>
      <c r="E99" s="125"/>
      <c r="F99" s="405"/>
      <c r="G99" s="405"/>
      <c r="H99" s="405"/>
      <c r="I99" s="128"/>
    </row>
    <row r="100" spans="1:9">
      <c r="A100" s="125"/>
      <c r="B100" s="124"/>
      <c r="C100" s="125"/>
      <c r="D100" s="125"/>
      <c r="E100" s="125"/>
      <c r="F100" s="405"/>
      <c r="G100" s="405"/>
      <c r="H100" s="405"/>
      <c r="I100" s="36"/>
    </row>
    <row r="101" spans="1:9">
      <c r="A101" s="125"/>
      <c r="B101" s="124"/>
      <c r="C101" s="125"/>
      <c r="D101" s="125"/>
      <c r="E101" s="125"/>
      <c r="F101" s="405"/>
      <c r="G101" s="405"/>
      <c r="H101" s="405"/>
      <c r="I101" s="123"/>
    </row>
    <row r="102" spans="1:9">
      <c r="A102" s="122"/>
      <c r="B102" s="121"/>
      <c r="C102" s="122"/>
      <c r="D102" s="122"/>
      <c r="E102" s="122"/>
      <c r="F102" s="404"/>
      <c r="G102" s="404"/>
      <c r="H102" s="404"/>
      <c r="I102" s="35"/>
    </row>
    <row r="103" spans="1:9">
      <c r="A103" s="122"/>
      <c r="B103" s="121"/>
      <c r="C103" s="122"/>
      <c r="D103" s="122"/>
      <c r="E103" s="122"/>
      <c r="F103" s="404"/>
      <c r="G103" s="404"/>
      <c r="H103" s="404"/>
      <c r="I103" s="35"/>
    </row>
    <row r="104" spans="1:9">
      <c r="A104" s="122"/>
      <c r="B104" s="121"/>
      <c r="C104" s="122"/>
      <c r="D104" s="122"/>
      <c r="E104" s="122"/>
      <c r="F104" s="404"/>
      <c r="G104" s="404"/>
      <c r="H104" s="404"/>
      <c r="I104" s="35"/>
    </row>
    <row r="105" spans="1:9">
      <c r="A105" s="122"/>
      <c r="B105" s="121"/>
      <c r="C105" s="122"/>
      <c r="D105" s="122"/>
      <c r="E105" s="122"/>
      <c r="F105" s="404"/>
      <c r="G105" s="404"/>
      <c r="H105" s="404"/>
      <c r="I105" s="35"/>
    </row>
    <row r="106" spans="1:9">
      <c r="A106" s="122"/>
      <c r="B106" s="121"/>
      <c r="C106" s="122"/>
      <c r="D106" s="122"/>
      <c r="E106" s="122"/>
      <c r="F106" s="404"/>
      <c r="G106" s="404"/>
      <c r="H106" s="404"/>
      <c r="I106" s="36"/>
    </row>
    <row r="107" spans="1:9">
      <c r="A107" s="122"/>
      <c r="B107" s="121"/>
      <c r="C107" s="122"/>
      <c r="D107" s="122"/>
      <c r="E107" s="122"/>
      <c r="F107" s="404"/>
      <c r="G107" s="404"/>
      <c r="H107" s="404"/>
      <c r="I107" s="36"/>
    </row>
    <row r="108" spans="1:9">
      <c r="A108" s="122"/>
      <c r="B108" s="121"/>
      <c r="C108" s="122"/>
      <c r="D108" s="122"/>
      <c r="E108" s="122"/>
      <c r="F108" s="404"/>
      <c r="G108" s="404"/>
      <c r="H108" s="404"/>
      <c r="I108" s="123"/>
    </row>
    <row r="109" spans="1:9">
      <c r="A109" s="125"/>
      <c r="B109" s="124"/>
      <c r="C109" s="125"/>
      <c r="D109" s="125"/>
      <c r="E109" s="125"/>
      <c r="F109" s="405"/>
      <c r="G109" s="405"/>
      <c r="H109" s="405"/>
      <c r="I109" s="35"/>
    </row>
    <row r="110" spans="1:9">
      <c r="A110" s="125"/>
      <c r="B110" s="124"/>
      <c r="C110" s="125"/>
      <c r="D110" s="125"/>
      <c r="E110" s="125"/>
      <c r="F110" s="405"/>
      <c r="G110" s="405"/>
      <c r="H110" s="405"/>
      <c r="I110" s="35"/>
    </row>
    <row r="111" spans="1:9">
      <c r="A111" s="125"/>
      <c r="B111" s="124"/>
      <c r="C111" s="125"/>
      <c r="D111" s="125"/>
      <c r="E111" s="125"/>
      <c r="F111" s="405"/>
      <c r="G111" s="405"/>
      <c r="H111" s="405"/>
      <c r="I111" s="35"/>
    </row>
    <row r="112" spans="1:9">
      <c r="A112" s="125"/>
      <c r="B112" s="124"/>
      <c r="C112" s="125"/>
      <c r="D112" s="125"/>
      <c r="E112" s="125"/>
      <c r="F112" s="405"/>
      <c r="G112" s="405"/>
      <c r="H112" s="405"/>
      <c r="I112" s="35"/>
    </row>
    <row r="113" spans="1:9">
      <c r="A113" s="130"/>
      <c r="B113" s="129"/>
      <c r="C113" s="130"/>
      <c r="D113" s="130"/>
      <c r="E113" s="130"/>
      <c r="F113" s="407"/>
      <c r="G113" s="407"/>
      <c r="H113" s="407"/>
      <c r="I113" s="123"/>
    </row>
    <row r="114" spans="1:9">
      <c r="A114" s="132"/>
      <c r="B114" s="131"/>
      <c r="C114" s="132"/>
      <c r="D114" s="132"/>
      <c r="E114" s="132"/>
      <c r="F114" s="408"/>
      <c r="G114" s="408"/>
      <c r="H114" s="408"/>
      <c r="I114" s="35"/>
    </row>
    <row r="115" spans="1:9">
      <c r="A115" s="132"/>
      <c r="B115" s="131"/>
      <c r="C115" s="132"/>
      <c r="D115" s="132"/>
      <c r="E115" s="132"/>
      <c r="F115" s="408"/>
      <c r="G115" s="408"/>
      <c r="H115" s="408"/>
      <c r="I115" s="35"/>
    </row>
    <row r="116" spans="1:9">
      <c r="A116" s="132"/>
      <c r="B116" s="131"/>
      <c r="C116" s="132"/>
      <c r="D116" s="132"/>
      <c r="E116" s="132"/>
      <c r="F116" s="408"/>
      <c r="G116" s="408"/>
      <c r="H116" s="408"/>
      <c r="I116" s="35"/>
    </row>
    <row r="117" spans="1:9">
      <c r="A117" s="132"/>
      <c r="B117" s="131"/>
      <c r="C117" s="132"/>
      <c r="D117" s="132"/>
      <c r="E117" s="132"/>
      <c r="F117" s="408"/>
      <c r="G117" s="408"/>
      <c r="H117" s="408"/>
      <c r="I117" s="35"/>
    </row>
    <row r="118" spans="1:9">
      <c r="A118" s="132"/>
      <c r="B118" s="131"/>
      <c r="C118" s="132"/>
      <c r="D118" s="132"/>
      <c r="E118" s="132"/>
      <c r="F118" s="408"/>
      <c r="G118" s="408"/>
      <c r="H118" s="408"/>
      <c r="I118" s="35"/>
    </row>
    <row r="119" spans="1:9">
      <c r="A119" s="127"/>
      <c r="B119" s="126"/>
      <c r="C119" s="127"/>
      <c r="D119" s="127"/>
      <c r="E119" s="127"/>
      <c r="F119" s="406"/>
      <c r="G119" s="406"/>
      <c r="H119" s="406"/>
      <c r="I119" s="234"/>
    </row>
    <row r="120" spans="1:9">
      <c r="A120" s="132"/>
      <c r="B120" s="131"/>
      <c r="C120" s="132"/>
      <c r="D120" s="132"/>
      <c r="E120" s="132"/>
      <c r="F120" s="408"/>
      <c r="G120" s="408"/>
      <c r="H120" s="408"/>
      <c r="I120" s="235"/>
    </row>
    <row r="121" spans="1:9">
      <c r="A121" s="132"/>
      <c r="B121" s="131"/>
      <c r="C121" s="132"/>
      <c r="D121" s="132"/>
      <c r="E121" s="132"/>
      <c r="F121" s="408"/>
      <c r="G121" s="408"/>
      <c r="H121" s="408"/>
      <c r="I121" s="232"/>
    </row>
    <row r="122" spans="1:9">
      <c r="A122" s="45"/>
      <c r="B122" s="108"/>
      <c r="C122" s="45"/>
      <c r="D122" s="45"/>
      <c r="E122" s="45"/>
      <c r="F122" s="171"/>
      <c r="G122" s="171"/>
      <c r="H122" s="171"/>
      <c r="I122" s="32"/>
    </row>
    <row r="123" spans="1:9">
      <c r="A123" s="45"/>
      <c r="B123" s="108"/>
      <c r="C123" s="45"/>
      <c r="D123" s="45"/>
      <c r="E123" s="45"/>
      <c r="F123" s="171"/>
      <c r="G123" s="171"/>
      <c r="H123" s="171"/>
      <c r="I123" s="32"/>
    </row>
    <row r="124" spans="1:9">
      <c r="A124" s="45"/>
      <c r="B124" s="108"/>
      <c r="C124" s="45"/>
      <c r="D124" s="45"/>
      <c r="E124" s="45"/>
      <c r="F124" s="171"/>
      <c r="G124" s="171"/>
      <c r="H124" s="171"/>
      <c r="I124" s="32"/>
    </row>
    <row r="125" spans="1:9">
      <c r="A125" s="45"/>
      <c r="B125" s="108"/>
      <c r="C125" s="45"/>
      <c r="D125" s="45"/>
      <c r="E125" s="45"/>
      <c r="F125" s="171"/>
      <c r="G125" s="171"/>
      <c r="H125" s="171"/>
      <c r="I125" s="32"/>
    </row>
    <row r="126" spans="1:9">
      <c r="A126" s="45"/>
      <c r="B126" s="108"/>
      <c r="C126" s="45"/>
      <c r="D126" s="45"/>
      <c r="E126" s="45"/>
      <c r="F126" s="171"/>
      <c r="G126" s="171"/>
      <c r="H126" s="171"/>
      <c r="I126" s="32"/>
    </row>
    <row r="127" spans="1:9">
      <c r="A127" s="45"/>
      <c r="B127" s="108"/>
      <c r="C127" s="45"/>
      <c r="D127" s="45"/>
      <c r="E127" s="45"/>
      <c r="F127" s="171"/>
      <c r="G127" s="171"/>
      <c r="H127" s="171"/>
      <c r="I127" s="32"/>
    </row>
    <row r="128" spans="1:9">
      <c r="A128" s="45"/>
      <c r="B128" s="108"/>
      <c r="C128" s="45"/>
      <c r="D128" s="45"/>
      <c r="E128" s="45"/>
      <c r="F128" s="171"/>
      <c r="G128" s="171"/>
      <c r="H128" s="171"/>
      <c r="I128" s="32"/>
    </row>
    <row r="129" spans="1:9">
      <c r="A129" s="45"/>
      <c r="B129" s="108"/>
      <c r="C129" s="45"/>
      <c r="D129" s="45"/>
      <c r="E129" s="45"/>
      <c r="F129" s="171"/>
      <c r="G129" s="171"/>
      <c r="H129" s="171"/>
      <c r="I129" s="32"/>
    </row>
  </sheetData>
  <sheetProtection algorithmName="SHA-512" hashValue="+dWgDMOnGbWNlp5xahZl76LBAnr5078KPptPRIqvJ4j3/82hf8hPqN+zGVue2Hnuf7MTkLLm/kBRlYTsXGE1QA==" saltValue="1iqT0F5ya0jYX7sF2a+ViA==" spinCount="100000" sheet="1" selectLockedCells="1"/>
  <mergeCells count="16">
    <mergeCell ref="AB14:AC14"/>
    <mergeCell ref="AF14:AG14"/>
    <mergeCell ref="B24:N24"/>
    <mergeCell ref="A3:O3"/>
    <mergeCell ref="AF3:AG3"/>
    <mergeCell ref="A4:O4"/>
    <mergeCell ref="AF7:AG7"/>
    <mergeCell ref="AF11:AG11"/>
    <mergeCell ref="A7:C7"/>
    <mergeCell ref="A17:M17"/>
    <mergeCell ref="B25:N25"/>
    <mergeCell ref="A23:I23"/>
    <mergeCell ref="A13:N13"/>
    <mergeCell ref="L14:M14"/>
    <mergeCell ref="Y14:Z14"/>
    <mergeCell ref="A20:M20"/>
  </mergeCells>
  <dataValidations count="2">
    <dataValidation type="list" allowBlank="1" showInputMessage="1" showErrorMessage="1" sqref="E19 E22" xr:uid="{00000000-0002-0000-0600-000001000000}">
      <formula1>"Confirmed, 0,5,12,18,28"</formula1>
    </dataValidation>
    <dataValidation operator="greaterThan" allowBlank="1" showInputMessage="1" showErrorMessage="1" sqref="L18:L19 L21:L22" xr:uid="{00000000-0002-0000-0600-000000000000}"/>
  </dataValidations>
  <printOptions horizontalCentered="1"/>
  <pageMargins left="0" right="0" top="0.6" bottom="0.69" header="0.61" footer="0.27559055118110198"/>
  <pageSetup paperSize="9" scale="17" fitToHeight="100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CE8E-71A0-40F0-9505-C8CF47C6FCEF}">
  <sheetPr>
    <tabColor indexed="12"/>
    <pageSetUpPr fitToPage="1"/>
  </sheetPr>
  <dimension ref="A1:AT127"/>
  <sheetViews>
    <sheetView view="pageBreakPreview" zoomScale="70" zoomScaleNormal="55" zoomScaleSheetLayoutView="70" workbookViewId="0">
      <selection activeCell="H20" sqref="H20"/>
    </sheetView>
  </sheetViews>
  <sheetFormatPr defaultRowHeight="16.5"/>
  <cols>
    <col min="1" max="1" width="11.5" style="181" customWidth="1"/>
    <col min="2" max="2" width="33.25" style="181" hidden="1" customWidth="1"/>
    <col min="3" max="3" width="12.25" style="181" hidden="1" customWidth="1"/>
    <col min="4" max="4" width="23.125" style="181" hidden="1" customWidth="1"/>
    <col min="5" max="5" width="66.75" style="100" customWidth="1"/>
    <col min="6" max="6" width="7.625" style="181" customWidth="1"/>
    <col min="7" max="7" width="12.5" style="181" customWidth="1"/>
    <col min="8" max="8" width="23.25" style="135" customWidth="1"/>
    <col min="9" max="9" width="20.75" style="135" customWidth="1"/>
    <col min="10" max="10" width="17.75" style="52" hidden="1" customWidth="1"/>
    <col min="11" max="11" width="17.125" style="44" hidden="1" customWidth="1"/>
    <col min="12" max="13" width="19.75" style="44" hidden="1" customWidth="1"/>
    <col min="14" max="14" width="19" style="182" hidden="1" customWidth="1"/>
    <col min="15" max="15" width="17.25" style="161" customWidth="1"/>
    <col min="16" max="16" width="12.25" style="162" customWidth="1"/>
    <col min="17" max="17" width="9.5" style="162" customWidth="1"/>
    <col min="18" max="18" width="9" style="162" customWidth="1"/>
    <col min="19" max="19" width="14.25" style="162" customWidth="1"/>
    <col min="20" max="20" width="24.125" style="162" customWidth="1"/>
    <col min="21" max="21" width="11.125" style="163" customWidth="1"/>
    <col min="22" max="22" width="12.75" style="163" customWidth="1"/>
    <col min="23" max="23" width="11.375" style="164" customWidth="1"/>
    <col min="24" max="24" width="10.375" style="165" customWidth="1"/>
    <col min="25" max="25" width="17.75" style="165" customWidth="1"/>
    <col min="26" max="26" width="10.5" style="165" customWidth="1"/>
    <col min="27" max="27" width="12.375" style="165" customWidth="1"/>
    <col min="28" max="29" width="9" style="52" customWidth="1"/>
    <col min="30" max="30" width="10.875" style="165" customWidth="1"/>
    <col min="31" max="31" width="18.75" style="165" customWidth="1"/>
    <col min="32" max="32" width="9" style="165" customWidth="1"/>
    <col min="33" max="45" width="9" style="161" customWidth="1"/>
    <col min="46" max="46" width="9" style="161"/>
    <col min="47" max="16384" width="9" style="165"/>
  </cols>
  <sheetData>
    <row r="1" spans="1:46" ht="18.75">
      <c r="A1" s="451" t="str">
        <f>Basic!B5</f>
        <v>NESH/CSM/1500-1607</v>
      </c>
      <c r="B1" s="451"/>
      <c r="C1" s="354"/>
      <c r="D1" s="354"/>
      <c r="F1" s="354"/>
      <c r="G1" s="354"/>
      <c r="H1" s="31"/>
      <c r="I1" s="342" t="s">
        <v>140</v>
      </c>
      <c r="J1" s="341" t="s">
        <v>103</v>
      </c>
      <c r="K1" s="134"/>
      <c r="L1" s="134"/>
      <c r="M1" s="134"/>
      <c r="N1" s="160"/>
      <c r="Y1" s="136" t="s">
        <v>43</v>
      </c>
      <c r="Z1" s="166" t="e">
        <f>SUMIF(#REF!, "Direct",#REF!)</f>
        <v>#REF!</v>
      </c>
      <c r="AE1" s="166" t="e">
        <f>#REF!</f>
        <v>#REF!</v>
      </c>
      <c r="AF1" s="165" t="s">
        <v>44</v>
      </c>
    </row>
    <row r="2" spans="1:46">
      <c r="J2" s="353"/>
      <c r="K2" s="134"/>
      <c r="L2" s="134"/>
      <c r="M2" s="134"/>
      <c r="N2" s="160"/>
      <c r="V2" s="167"/>
      <c r="Y2" s="136" t="s">
        <v>45</v>
      </c>
      <c r="Z2" s="168" t="e">
        <f>#REF!-Z1</f>
        <v>#REF!</v>
      </c>
      <c r="AA2" s="169"/>
      <c r="AE2" s="166" t="e">
        <f>#REF!</f>
        <v>#REF!</v>
      </c>
    </row>
    <row r="3" spans="1:46" s="175" customFormat="1" ht="36.75" customHeight="1">
      <c r="A3" s="440" t="str">
        <f>Basic!A3&amp;":"&amp;Basic!B3</f>
        <v>Name of Package:BESS installation (100kW/100kWh) at Badarpur &amp; Khlerihat Ss of NERTS.</v>
      </c>
      <c r="B3" s="441"/>
      <c r="C3" s="441"/>
      <c r="D3" s="441"/>
      <c r="E3" s="441"/>
      <c r="F3" s="441"/>
      <c r="G3" s="441"/>
      <c r="H3" s="441"/>
      <c r="I3" s="441"/>
      <c r="J3" s="442"/>
      <c r="K3" s="443"/>
      <c r="L3" s="159"/>
      <c r="M3" s="159"/>
      <c r="N3" s="170"/>
      <c r="O3" s="171"/>
      <c r="P3" s="172"/>
      <c r="Q3" s="172"/>
      <c r="R3" s="172"/>
      <c r="S3" s="172"/>
      <c r="T3" s="173"/>
      <c r="U3" s="174"/>
      <c r="V3" s="174"/>
      <c r="W3" s="174"/>
      <c r="Y3" s="176"/>
      <c r="AB3" s="444"/>
      <c r="AC3" s="444"/>
      <c r="AG3" s="171"/>
      <c r="AH3" s="171"/>
      <c r="AI3" s="171"/>
      <c r="AJ3" s="171"/>
      <c r="AK3" s="171"/>
      <c r="AL3" s="171"/>
      <c r="AM3" s="171"/>
      <c r="AN3" s="171"/>
      <c r="AO3" s="171"/>
      <c r="AP3" s="171"/>
      <c r="AQ3" s="171"/>
      <c r="AR3" s="171"/>
      <c r="AS3" s="171"/>
      <c r="AT3" s="171"/>
    </row>
    <row r="4" spans="1:46" ht="28.5" customHeight="1">
      <c r="A4" s="445" t="s">
        <v>102</v>
      </c>
      <c r="B4" s="446"/>
      <c r="C4" s="446"/>
      <c r="D4" s="446"/>
      <c r="E4" s="446"/>
      <c r="F4" s="446"/>
      <c r="G4" s="446"/>
      <c r="H4" s="446"/>
      <c r="I4" s="446"/>
      <c r="J4" s="447"/>
      <c r="K4" s="448"/>
      <c r="L4" s="134"/>
      <c r="M4" s="134"/>
      <c r="N4" s="160"/>
      <c r="T4" s="177"/>
      <c r="U4" s="178"/>
      <c r="V4" s="178"/>
      <c r="W4" s="178"/>
      <c r="Y4" s="100"/>
      <c r="Z4" s="137"/>
      <c r="AA4" s="169"/>
    </row>
    <row r="5" spans="1:46">
      <c r="J5" s="344"/>
      <c r="K5" s="138"/>
      <c r="L5" s="138"/>
      <c r="M5" s="138"/>
      <c r="N5" s="179"/>
      <c r="T5" s="177"/>
      <c r="U5" s="178"/>
      <c r="V5" s="178"/>
      <c r="W5" s="178"/>
      <c r="Y5" s="100"/>
    </row>
    <row r="6" spans="1:46" s="348" customFormat="1">
      <c r="A6" s="374" t="str">
        <f>"Bidder’s Name and Address:( "&amp;MID('Names of Bidder'!B9,8,20) &amp;")"</f>
        <v>Bidder’s Name and Address:(  Sole Bidder)</v>
      </c>
      <c r="B6" s="238"/>
      <c r="C6" s="238"/>
      <c r="D6" s="238"/>
      <c r="E6" s="43"/>
      <c r="F6" s="25" t="s">
        <v>198</v>
      </c>
      <c r="G6" s="238"/>
      <c r="H6" s="345"/>
      <c r="I6" s="346"/>
      <c r="J6" s="347"/>
      <c r="K6" s="139"/>
      <c r="L6" s="139"/>
      <c r="M6" s="139"/>
      <c r="N6" s="180"/>
      <c r="O6" s="161"/>
      <c r="P6" s="162"/>
      <c r="Q6" s="162"/>
      <c r="R6" s="162"/>
      <c r="S6" s="162"/>
      <c r="T6" s="177"/>
      <c r="U6" s="178"/>
      <c r="V6" s="178"/>
      <c r="W6" s="178"/>
      <c r="Y6" s="14"/>
      <c r="Z6" s="349"/>
      <c r="AB6" s="1"/>
      <c r="AC6" s="1"/>
      <c r="AG6" s="161"/>
      <c r="AH6" s="161"/>
      <c r="AI6" s="161"/>
      <c r="AJ6" s="161"/>
      <c r="AK6" s="161"/>
      <c r="AL6" s="161"/>
      <c r="AM6" s="161"/>
      <c r="AN6" s="161"/>
      <c r="AO6" s="161"/>
      <c r="AP6" s="161"/>
      <c r="AQ6" s="161"/>
      <c r="AR6" s="161"/>
      <c r="AS6" s="161"/>
      <c r="AT6" s="161"/>
    </row>
    <row r="7" spans="1:46" s="348" customFormat="1">
      <c r="A7" s="363" t="str">
        <f>IF('Names of Bidder'!I6=2,'Names of Bidder'!J12,"")</f>
        <v/>
      </c>
      <c r="B7" s="236"/>
      <c r="C7" s="236"/>
      <c r="D7" s="236"/>
      <c r="E7" s="231"/>
      <c r="F7" s="25"/>
      <c r="G7" s="381" t="str">
        <f>'Bid Form 2nd Envelope'!A9</f>
        <v>General Manager (C&amp;M)</v>
      </c>
      <c r="H7" s="350"/>
      <c r="I7" s="346"/>
      <c r="J7" s="43"/>
      <c r="K7" s="44"/>
      <c r="L7" s="44"/>
      <c r="M7" s="44"/>
      <c r="N7" s="182"/>
      <c r="O7" s="161"/>
      <c r="P7" s="162"/>
      <c r="Q7" s="162"/>
      <c r="R7" s="162"/>
      <c r="S7" s="162"/>
      <c r="T7" s="183"/>
      <c r="U7" s="184"/>
      <c r="V7" s="184"/>
      <c r="W7" s="184"/>
      <c r="AB7" s="450"/>
      <c r="AC7" s="450"/>
      <c r="AG7" s="161"/>
      <c r="AH7" s="161"/>
      <c r="AI7" s="161"/>
      <c r="AJ7" s="161"/>
      <c r="AK7" s="161"/>
      <c r="AL7" s="161"/>
      <c r="AM7" s="161"/>
      <c r="AN7" s="161"/>
      <c r="AO7" s="161"/>
      <c r="AP7" s="161"/>
      <c r="AQ7" s="161"/>
      <c r="AR7" s="161"/>
      <c r="AS7" s="161"/>
      <c r="AT7" s="161"/>
    </row>
    <row r="8" spans="1:46" s="348" customFormat="1">
      <c r="A8" s="375" t="s">
        <v>78</v>
      </c>
      <c r="B8" s="351"/>
      <c r="C8" s="351"/>
      <c r="D8" s="351"/>
      <c r="E8" s="14"/>
      <c r="F8" s="25"/>
      <c r="G8" s="381" t="str">
        <f>'Bid Form 2nd Envelope'!A10</f>
        <v xml:space="preserve">Power Grid Corporation of India Limited </v>
      </c>
      <c r="H8" s="350"/>
      <c r="I8" s="346"/>
      <c r="J8" s="43"/>
      <c r="K8" s="44"/>
      <c r="L8" s="44"/>
      <c r="M8" s="44"/>
      <c r="N8" s="182"/>
      <c r="O8" s="161"/>
      <c r="P8" s="162"/>
      <c r="Q8" s="162"/>
      <c r="R8" s="162"/>
      <c r="S8" s="162"/>
      <c r="T8" s="177"/>
      <c r="U8" s="185"/>
      <c r="V8" s="185"/>
      <c r="W8" s="185"/>
      <c r="AB8" s="1"/>
      <c r="AC8" s="1"/>
      <c r="AE8" s="352" t="e">
        <f>IF(#REF!=1,#REF!&amp;" &amp; "&amp;#REF!,IF(#REF!="2 or More",#REF!&amp;" , "&amp;#REF!&amp;" &amp; "&amp;#REF!,""))</f>
        <v>#REF!</v>
      </c>
      <c r="AG8" s="161"/>
      <c r="AH8" s="161"/>
      <c r="AI8" s="161"/>
      <c r="AJ8" s="161"/>
      <c r="AK8" s="161"/>
      <c r="AL8" s="161"/>
      <c r="AM8" s="161"/>
      <c r="AN8" s="161"/>
      <c r="AO8" s="161"/>
      <c r="AP8" s="161"/>
      <c r="AQ8" s="161"/>
      <c r="AR8" s="161"/>
      <c r="AS8" s="161"/>
      <c r="AT8" s="161"/>
    </row>
    <row r="9" spans="1:46" s="348" customFormat="1">
      <c r="A9" s="375" t="s">
        <v>79</v>
      </c>
      <c r="B9" s="351"/>
      <c r="C9" s="351"/>
      <c r="D9" s="351"/>
      <c r="E9" s="14"/>
      <c r="F9" s="25"/>
      <c r="G9" s="381" t="str">
        <f>'Bid Form 2nd Envelope'!A11</f>
        <v>North Eastern Region</v>
      </c>
      <c r="H9" s="350"/>
      <c r="I9" s="346"/>
      <c r="J9" s="43"/>
      <c r="K9" s="44"/>
      <c r="L9" s="44"/>
      <c r="M9" s="44"/>
      <c r="N9" s="182"/>
      <c r="O9" s="161"/>
      <c r="P9" s="162"/>
      <c r="Q9" s="162"/>
      <c r="R9" s="162"/>
      <c r="S9" s="162"/>
      <c r="T9" s="177"/>
      <c r="U9" s="185"/>
      <c r="V9" s="185"/>
      <c r="W9" s="185"/>
      <c r="AB9" s="1"/>
      <c r="AC9" s="1"/>
      <c r="AG9" s="161"/>
      <c r="AH9" s="161"/>
      <c r="AI9" s="161"/>
      <c r="AJ9" s="161"/>
      <c r="AK9" s="161"/>
      <c r="AL9" s="161"/>
      <c r="AM9" s="161"/>
      <c r="AN9" s="161"/>
      <c r="AO9" s="161"/>
      <c r="AP9" s="161"/>
      <c r="AQ9" s="161"/>
      <c r="AR9" s="161"/>
      <c r="AS9" s="161"/>
      <c r="AT9" s="161"/>
    </row>
    <row r="10" spans="1:46" s="348" customFormat="1">
      <c r="A10" s="376"/>
      <c r="B10" s="351"/>
      <c r="C10" s="351"/>
      <c r="D10" s="351"/>
      <c r="E10" s="14"/>
      <c r="F10" s="25"/>
      <c r="G10" s="381" t="str">
        <f>'Bid Form 2nd Envelope'!A12</f>
        <v xml:space="preserve">Dongtieh, Lower Nongrah, Lapalang </v>
      </c>
      <c r="H10" s="350"/>
      <c r="I10" s="346"/>
      <c r="J10" s="15"/>
      <c r="K10" s="44"/>
      <c r="L10" s="44"/>
      <c r="M10" s="44"/>
      <c r="N10" s="182"/>
      <c r="O10" s="161"/>
      <c r="P10" s="162"/>
      <c r="Q10" s="162"/>
      <c r="R10" s="162"/>
      <c r="S10" s="162"/>
      <c r="T10" s="183"/>
      <c r="U10" s="186"/>
      <c r="V10" s="178"/>
      <c r="W10" s="187"/>
      <c r="AB10" s="1"/>
      <c r="AC10" s="1"/>
      <c r="AG10" s="161"/>
      <c r="AH10" s="161"/>
      <c r="AI10" s="161"/>
      <c r="AJ10" s="161"/>
      <c r="AK10" s="161"/>
      <c r="AL10" s="161"/>
      <c r="AM10" s="161"/>
      <c r="AN10" s="161"/>
      <c r="AO10" s="161"/>
      <c r="AP10" s="161"/>
      <c r="AQ10" s="161"/>
      <c r="AR10" s="161"/>
      <c r="AS10" s="161"/>
      <c r="AT10" s="161"/>
    </row>
    <row r="11" spans="1:46">
      <c r="A11" s="377"/>
      <c r="B11" s="133"/>
      <c r="C11" s="133"/>
      <c r="D11" s="133"/>
      <c r="F11" s="135"/>
      <c r="G11" s="381" t="str">
        <f>'Bid Form 2nd Envelope'!A13</f>
        <v>Shillong – 793 006 (Meghalaya).</v>
      </c>
      <c r="H11" s="365"/>
      <c r="I11" s="140"/>
      <c r="J11" s="104"/>
      <c r="K11" s="20"/>
      <c r="L11" s="20"/>
      <c r="M11" s="20"/>
      <c r="N11" s="188"/>
      <c r="AB11" s="436"/>
      <c r="AC11" s="436"/>
    </row>
    <row r="12" spans="1:46">
      <c r="A12" s="103"/>
      <c r="B12" s="103"/>
      <c r="C12" s="103"/>
      <c r="D12" s="103"/>
      <c r="E12" s="101"/>
      <c r="F12" s="103"/>
      <c r="G12" s="103"/>
      <c r="H12" s="238"/>
      <c r="J12" s="153"/>
      <c r="K12" s="142"/>
      <c r="L12" s="142"/>
      <c r="M12" s="142"/>
      <c r="N12" s="189"/>
      <c r="AD12" s="190"/>
    </row>
    <row r="13" spans="1:46" ht="26.25">
      <c r="A13" s="456" t="s">
        <v>210</v>
      </c>
      <c r="B13" s="456"/>
      <c r="C13" s="456"/>
      <c r="D13" s="456"/>
      <c r="E13" s="456"/>
      <c r="F13" s="456"/>
      <c r="G13" s="456"/>
      <c r="H13" s="456"/>
      <c r="I13" s="456"/>
      <c r="J13" s="457"/>
      <c r="K13" s="143"/>
      <c r="L13" s="143"/>
      <c r="M13" s="143"/>
      <c r="N13" s="144"/>
      <c r="O13" s="37"/>
      <c r="P13" s="191"/>
      <c r="Q13" s="191"/>
      <c r="R13" s="191"/>
      <c r="V13" s="167"/>
      <c r="Z13" s="165" t="s">
        <v>84</v>
      </c>
      <c r="AD13" s="190"/>
    </row>
    <row r="14" spans="1:46">
      <c r="H14" s="458" t="s">
        <v>56</v>
      </c>
      <c r="I14" s="458"/>
      <c r="J14" s="366" t="s">
        <v>56</v>
      </c>
      <c r="K14" s="134"/>
      <c r="L14" s="134"/>
      <c r="M14" s="134"/>
      <c r="N14" s="160"/>
      <c r="U14" s="434"/>
      <c r="V14" s="434"/>
      <c r="X14" s="435"/>
      <c r="Y14" s="435"/>
      <c r="Z14" s="165" t="s">
        <v>1</v>
      </c>
      <c r="AB14" s="436"/>
      <c r="AC14" s="436"/>
    </row>
    <row r="15" spans="1:46" s="135" customFormat="1" ht="60">
      <c r="A15" s="367" t="s">
        <v>63</v>
      </c>
      <c r="B15" s="395" t="s">
        <v>221</v>
      </c>
      <c r="C15" s="395" t="s">
        <v>222</v>
      </c>
      <c r="D15" s="395" t="s">
        <v>223</v>
      </c>
      <c r="E15" s="368" t="s">
        <v>76</v>
      </c>
      <c r="F15" s="367" t="s">
        <v>62</v>
      </c>
      <c r="G15" s="367" t="s">
        <v>64</v>
      </c>
      <c r="H15" s="367" t="s">
        <v>203</v>
      </c>
      <c r="I15" s="367" t="s">
        <v>131</v>
      </c>
      <c r="J15" s="51" t="s">
        <v>109</v>
      </c>
      <c r="K15" s="145" t="s">
        <v>129</v>
      </c>
      <c r="L15" s="51" t="s">
        <v>124</v>
      </c>
      <c r="M15" s="51" t="s">
        <v>125</v>
      </c>
      <c r="N15" s="146" t="s">
        <v>123</v>
      </c>
      <c r="O15" s="147"/>
      <c r="P15" s="167"/>
      <c r="Q15" s="192"/>
      <c r="R15" s="167"/>
      <c r="S15" s="167"/>
      <c r="T15" s="167"/>
      <c r="U15" s="156"/>
      <c r="V15" s="156"/>
      <c r="W15" s="167"/>
      <c r="X15" s="236"/>
      <c r="Y15" s="236"/>
      <c r="AG15" s="33"/>
      <c r="AH15" s="33"/>
      <c r="AI15" s="33"/>
      <c r="AJ15" s="33"/>
      <c r="AK15" s="33"/>
      <c r="AL15" s="33"/>
      <c r="AM15" s="33"/>
      <c r="AN15" s="33"/>
      <c r="AO15" s="33"/>
      <c r="AP15" s="33"/>
      <c r="AQ15" s="33"/>
      <c r="AR15" s="33"/>
      <c r="AS15" s="33"/>
      <c r="AT15" s="33"/>
    </row>
    <row r="16" spans="1:46" s="198" customFormat="1" ht="15" hidden="1">
      <c r="A16" s="193">
        <v>1</v>
      </c>
      <c r="B16" s="194"/>
      <c r="C16" s="194"/>
      <c r="D16" s="194"/>
      <c r="E16" s="149">
        <v>6</v>
      </c>
      <c r="F16" s="193">
        <v>7</v>
      </c>
      <c r="G16" s="193">
        <v>8</v>
      </c>
      <c r="H16" s="193">
        <v>9</v>
      </c>
      <c r="I16" s="193" t="s">
        <v>108</v>
      </c>
      <c r="J16" s="195">
        <v>11</v>
      </c>
      <c r="K16" s="149">
        <v>11</v>
      </c>
      <c r="L16" s="149"/>
      <c r="M16" s="149"/>
      <c r="N16" s="196"/>
      <c r="O16" s="150"/>
      <c r="P16" s="192"/>
      <c r="Q16" s="192"/>
      <c r="R16" s="192"/>
      <c r="S16" s="192"/>
      <c r="T16" s="192"/>
      <c r="U16" s="157"/>
      <c r="V16" s="157"/>
      <c r="W16" s="197"/>
      <c r="X16" s="105"/>
      <c r="Y16" s="105"/>
      <c r="AB16" s="148"/>
      <c r="AC16" s="148"/>
      <c r="AG16" s="199"/>
      <c r="AH16" s="199"/>
      <c r="AI16" s="199"/>
      <c r="AJ16" s="199"/>
      <c r="AK16" s="199"/>
      <c r="AL16" s="199"/>
      <c r="AM16" s="199"/>
      <c r="AN16" s="199"/>
      <c r="AO16" s="199"/>
      <c r="AP16" s="199"/>
      <c r="AQ16" s="199"/>
      <c r="AR16" s="199"/>
      <c r="AS16" s="199"/>
      <c r="AT16" s="199"/>
    </row>
    <row r="17" spans="1:46" s="205" customFormat="1" ht="49.5" customHeight="1">
      <c r="A17" s="437" t="s">
        <v>238</v>
      </c>
      <c r="B17" s="438"/>
      <c r="C17" s="438"/>
      <c r="D17" s="438"/>
      <c r="E17" s="438"/>
      <c r="F17" s="438"/>
      <c r="G17" s="438"/>
      <c r="H17" s="438"/>
      <c r="I17" s="439"/>
      <c r="J17" s="201"/>
      <c r="K17" s="200"/>
      <c r="L17" s="200"/>
      <c r="M17" s="200"/>
      <c r="N17" s="202"/>
      <c r="O17" s="151"/>
      <c r="P17" s="203"/>
      <c r="Q17" s="157"/>
      <c r="R17" s="203"/>
      <c r="S17" s="203"/>
      <c r="T17" s="203"/>
      <c r="U17" s="158"/>
      <c r="V17" s="158"/>
      <c r="W17" s="204"/>
      <c r="X17" s="99"/>
      <c r="Y17" s="99"/>
      <c r="AG17" s="206"/>
      <c r="AH17" s="206"/>
      <c r="AI17" s="206"/>
      <c r="AJ17" s="206"/>
      <c r="AK17" s="206"/>
      <c r="AL17" s="206"/>
      <c r="AM17" s="206"/>
      <c r="AN17" s="206"/>
      <c r="AO17" s="206"/>
      <c r="AP17" s="206"/>
      <c r="AQ17" s="206"/>
      <c r="AR17" s="206"/>
      <c r="AS17" s="206"/>
      <c r="AT17" s="206"/>
    </row>
    <row r="18" spans="1:46" s="205" customFormat="1" ht="113.25" customHeight="1">
      <c r="A18" s="372">
        <v>1</v>
      </c>
      <c r="B18" s="371" t="s">
        <v>224</v>
      </c>
      <c r="C18" s="371" t="s">
        <v>225</v>
      </c>
      <c r="D18" s="371" t="s">
        <v>226</v>
      </c>
      <c r="E18" s="388" t="s">
        <v>237</v>
      </c>
      <c r="F18" s="431" t="s">
        <v>242</v>
      </c>
      <c r="G18" s="432">
        <v>1</v>
      </c>
      <c r="H18" s="428"/>
      <c r="I18" s="106" t="str">
        <f t="shared" ref="I18:I20" si="0">IF(H18=0,"Included", IF(ISERROR(G18*H18),"Included", G18*H18))</f>
        <v>Included</v>
      </c>
      <c r="J18" s="201"/>
      <c r="K18" s="200"/>
      <c r="L18" s="200"/>
      <c r="M18" s="200"/>
      <c r="N18" s="202"/>
      <c r="O18" s="151"/>
      <c r="P18" s="203"/>
      <c r="Q18" s="157"/>
      <c r="R18" s="203"/>
      <c r="S18" s="203"/>
      <c r="T18" s="203"/>
      <c r="U18" s="158"/>
      <c r="V18" s="158"/>
      <c r="W18" s="204"/>
      <c r="X18" s="99"/>
      <c r="Y18" s="99"/>
      <c r="AG18" s="206"/>
      <c r="AH18" s="206"/>
      <c r="AI18" s="206"/>
      <c r="AJ18" s="206"/>
      <c r="AK18" s="206"/>
      <c r="AL18" s="206"/>
      <c r="AM18" s="206"/>
      <c r="AN18" s="206"/>
      <c r="AO18" s="206"/>
      <c r="AP18" s="206"/>
      <c r="AQ18" s="206"/>
      <c r="AR18" s="206"/>
      <c r="AS18" s="206"/>
      <c r="AT18" s="206"/>
    </row>
    <row r="19" spans="1:46" s="205" customFormat="1" ht="31.5" customHeight="1">
      <c r="A19" s="437" t="s">
        <v>239</v>
      </c>
      <c r="B19" s="438"/>
      <c r="C19" s="438"/>
      <c r="D19" s="438"/>
      <c r="E19" s="438" t="s">
        <v>239</v>
      </c>
      <c r="F19" s="438"/>
      <c r="G19" s="438"/>
      <c r="H19" s="438"/>
      <c r="I19" s="439" t="e">
        <f>SUM(#REF!)</f>
        <v>#REF!</v>
      </c>
      <c r="J19" s="201"/>
      <c r="K19" s="200"/>
      <c r="L19" s="200"/>
      <c r="M19" s="200"/>
      <c r="N19" s="202"/>
      <c r="O19" s="151"/>
      <c r="P19" s="203"/>
      <c r="Q19" s="157"/>
      <c r="R19" s="203"/>
      <c r="S19" s="203"/>
      <c r="T19" s="203"/>
      <c r="U19" s="158"/>
      <c r="V19" s="158"/>
      <c r="W19" s="204"/>
      <c r="X19" s="99"/>
      <c r="Y19" s="99"/>
      <c r="AG19" s="206"/>
      <c r="AH19" s="206"/>
      <c r="AI19" s="206"/>
      <c r="AJ19" s="206"/>
      <c r="AK19" s="206"/>
      <c r="AL19" s="206"/>
      <c r="AM19" s="206"/>
      <c r="AN19" s="206"/>
      <c r="AO19" s="206"/>
      <c r="AP19" s="206"/>
      <c r="AQ19" s="206"/>
      <c r="AR19" s="206"/>
      <c r="AS19" s="206"/>
      <c r="AT19" s="206"/>
    </row>
    <row r="20" spans="1:46" s="205" customFormat="1" ht="97.5" customHeight="1">
      <c r="A20" s="372">
        <v>1</v>
      </c>
      <c r="B20" s="371" t="s">
        <v>231</v>
      </c>
      <c r="C20" s="371" t="s">
        <v>229</v>
      </c>
      <c r="D20" s="371" t="s">
        <v>232</v>
      </c>
      <c r="E20" s="388" t="s">
        <v>237</v>
      </c>
      <c r="F20" s="431" t="s">
        <v>242</v>
      </c>
      <c r="G20" s="385">
        <v>1</v>
      </c>
      <c r="H20" s="428"/>
      <c r="I20" s="106" t="str">
        <f t="shared" si="0"/>
        <v>Included</v>
      </c>
      <c r="J20" s="201"/>
      <c r="K20" s="200"/>
      <c r="L20" s="200"/>
      <c r="M20" s="200"/>
      <c r="N20" s="202"/>
      <c r="O20" s="151"/>
      <c r="P20" s="203"/>
      <c r="Q20" s="157"/>
      <c r="R20" s="203"/>
      <c r="S20" s="203"/>
      <c r="T20" s="203"/>
      <c r="U20" s="158"/>
      <c r="V20" s="158"/>
      <c r="W20" s="204"/>
      <c r="X20" s="99"/>
      <c r="Y20" s="99"/>
      <c r="AG20" s="206"/>
      <c r="AH20" s="206"/>
      <c r="AI20" s="206"/>
      <c r="AJ20" s="206"/>
      <c r="AK20" s="206"/>
      <c r="AL20" s="206"/>
      <c r="AM20" s="206"/>
      <c r="AN20" s="206"/>
      <c r="AO20" s="206"/>
      <c r="AP20" s="206"/>
      <c r="AQ20" s="206"/>
      <c r="AR20" s="206"/>
      <c r="AS20" s="206"/>
      <c r="AT20" s="206"/>
    </row>
    <row r="21" spans="1:46" s="212" customFormat="1" ht="36" customHeight="1">
      <c r="A21" s="452" t="s">
        <v>214</v>
      </c>
      <c r="B21" s="453"/>
      <c r="C21" s="453"/>
      <c r="D21" s="453"/>
      <c r="E21" s="454"/>
      <c r="F21" s="382"/>
      <c r="G21" s="382"/>
      <c r="H21" s="433">
        <f>H20+H18</f>
        <v>0</v>
      </c>
      <c r="I21" s="208"/>
      <c r="J21" s="159"/>
      <c r="K21" s="209"/>
      <c r="L21" s="209"/>
      <c r="M21" s="209"/>
      <c r="N21" s="210" t="e">
        <f>SUM(#REF!)</f>
        <v>#REF!</v>
      </c>
      <c r="O21" s="109"/>
      <c r="P21" s="211"/>
      <c r="Q21" s="211"/>
      <c r="R21" s="211"/>
      <c r="S21" s="211"/>
      <c r="T21" s="211"/>
      <c r="U21" s="211"/>
      <c r="V21" s="211"/>
      <c r="W21" s="211"/>
      <c r="AG21" s="109"/>
      <c r="AH21" s="109"/>
      <c r="AI21" s="109"/>
      <c r="AJ21" s="109"/>
      <c r="AK21" s="109"/>
      <c r="AL21" s="109"/>
      <c r="AM21" s="109"/>
      <c r="AN21" s="109"/>
      <c r="AO21" s="109"/>
      <c r="AP21" s="109"/>
      <c r="AQ21" s="109"/>
      <c r="AR21" s="109"/>
      <c r="AS21" s="109"/>
      <c r="AT21" s="109"/>
    </row>
    <row r="22" spans="1:46" ht="67.5" customHeight="1">
      <c r="A22" s="354" t="s">
        <v>106</v>
      </c>
      <c r="B22" s="546" t="s">
        <v>234</v>
      </c>
      <c r="C22" s="546"/>
      <c r="D22" s="546"/>
      <c r="E22" s="546"/>
      <c r="F22" s="546"/>
      <c r="G22" s="546"/>
      <c r="H22" s="546"/>
      <c r="I22" s="546"/>
      <c r="J22" s="546"/>
      <c r="K22" s="213"/>
      <c r="L22" s="214"/>
      <c r="M22" s="214"/>
      <c r="N22" s="215"/>
      <c r="O22" s="216"/>
    </row>
    <row r="23" spans="1:46" ht="33" customHeight="1">
      <c r="A23" s="354" t="s">
        <v>122</v>
      </c>
      <c r="B23" s="455"/>
      <c r="C23" s="455"/>
      <c r="D23" s="455"/>
      <c r="E23" s="455"/>
      <c r="F23" s="455"/>
      <c r="G23" s="455"/>
      <c r="H23" s="455"/>
      <c r="I23" s="455"/>
      <c r="J23" s="455"/>
      <c r="K23" s="217"/>
      <c r="L23" s="214"/>
      <c r="M23" s="214"/>
      <c r="N23" s="215"/>
      <c r="O23" s="216"/>
    </row>
    <row r="24" spans="1:46" ht="25.5" customHeight="1">
      <c r="A24" s="378"/>
      <c r="B24" s="218"/>
      <c r="C24" s="218"/>
      <c r="D24" s="218"/>
      <c r="E24" s="152"/>
      <c r="F24" s="383"/>
      <c r="G24" s="383"/>
      <c r="H24" s="218"/>
      <c r="I24" s="219"/>
      <c r="J24" s="237"/>
      <c r="K24" s="217"/>
      <c r="L24" s="214"/>
      <c r="M24" s="214"/>
      <c r="N24" s="215"/>
      <c r="O24" s="216"/>
    </row>
    <row r="25" spans="1:46">
      <c r="A25" s="379" t="s">
        <v>104</v>
      </c>
      <c r="H25" s="31" t="s">
        <v>82</v>
      </c>
      <c r="I25" s="220" t="str">
        <f>'Names of Bidder'!D40</f>
        <v>Printed Name</v>
      </c>
      <c r="J25" s="153"/>
      <c r="K25" s="134"/>
      <c r="L25" s="134"/>
      <c r="M25" s="134"/>
      <c r="N25" s="160"/>
    </row>
    <row r="26" spans="1:46">
      <c r="A26" s="379" t="s">
        <v>42</v>
      </c>
      <c r="H26" s="31" t="s">
        <v>83</v>
      </c>
      <c r="I26" s="220" t="str">
        <f>'Names of Bidder'!D41</f>
        <v>Desig</v>
      </c>
      <c r="J26" s="154"/>
      <c r="K26" s="134"/>
      <c r="L26" s="134"/>
      <c r="M26" s="134"/>
      <c r="N26" s="160"/>
    </row>
    <row r="27" spans="1:46">
      <c r="A27" s="380"/>
      <c r="B27" s="45"/>
      <c r="C27" s="45"/>
      <c r="D27" s="45"/>
      <c r="E27" s="32"/>
      <c r="I27" s="221"/>
      <c r="J27" s="155"/>
      <c r="K27" s="138"/>
      <c r="L27" s="138"/>
      <c r="M27" s="138"/>
      <c r="N27" s="179"/>
    </row>
    <row r="28" spans="1:46">
      <c r="A28" s="45"/>
      <c r="B28" s="45"/>
      <c r="C28" s="45"/>
      <c r="D28" s="45"/>
      <c r="E28" s="32"/>
    </row>
    <row r="29" spans="1:46">
      <c r="A29" s="45"/>
      <c r="B29" s="45"/>
      <c r="C29" s="45"/>
      <c r="D29" s="45"/>
      <c r="E29" s="32"/>
    </row>
    <row r="30" spans="1:46">
      <c r="A30" s="45"/>
      <c r="B30" s="45"/>
      <c r="C30" s="45"/>
      <c r="D30" s="45"/>
      <c r="E30" s="32"/>
    </row>
    <row r="31" spans="1:46">
      <c r="A31" s="45"/>
      <c r="B31" s="45"/>
      <c r="C31" s="45"/>
      <c r="D31" s="45"/>
      <c r="E31" s="32"/>
    </row>
    <row r="32" spans="1:46">
      <c r="A32" s="45"/>
      <c r="B32" s="45"/>
      <c r="C32" s="45"/>
      <c r="D32" s="45"/>
      <c r="E32" s="32"/>
    </row>
    <row r="33" spans="1:5">
      <c r="A33" s="45"/>
      <c r="B33" s="45"/>
      <c r="C33" s="45"/>
      <c r="D33" s="45"/>
      <c r="E33" s="32"/>
    </row>
    <row r="34" spans="1:5">
      <c r="A34" s="45"/>
      <c r="B34" s="45"/>
      <c r="C34" s="45"/>
      <c r="D34" s="45"/>
      <c r="E34" s="32"/>
    </row>
    <row r="35" spans="1:5">
      <c r="A35" s="45"/>
      <c r="B35" s="45"/>
      <c r="C35" s="45"/>
      <c r="D35" s="45"/>
      <c r="E35" s="32"/>
    </row>
    <row r="36" spans="1:5">
      <c r="A36" s="45"/>
      <c r="B36" s="45"/>
      <c r="C36" s="45"/>
      <c r="D36" s="45"/>
      <c r="E36" s="32"/>
    </row>
    <row r="37" spans="1:5">
      <c r="A37" s="45"/>
      <c r="B37" s="45"/>
      <c r="C37" s="45"/>
      <c r="D37" s="45"/>
      <c r="E37" s="32"/>
    </row>
    <row r="38" spans="1:5">
      <c r="A38" s="45"/>
      <c r="B38" s="45"/>
      <c r="C38" s="45"/>
      <c r="D38" s="45"/>
      <c r="E38" s="32"/>
    </row>
    <row r="39" spans="1:5">
      <c r="A39" s="45"/>
      <c r="B39" s="45"/>
      <c r="C39" s="45"/>
      <c r="D39" s="45"/>
      <c r="E39" s="32"/>
    </row>
    <row r="40" spans="1:5">
      <c r="A40" s="45"/>
      <c r="B40" s="45"/>
      <c r="C40" s="45"/>
      <c r="D40" s="45"/>
      <c r="E40" s="32"/>
    </row>
    <row r="41" spans="1:5">
      <c r="A41" s="45"/>
      <c r="B41" s="45"/>
      <c r="C41" s="45"/>
      <c r="D41" s="45"/>
      <c r="E41" s="32"/>
    </row>
    <row r="42" spans="1:5">
      <c r="A42" s="45"/>
      <c r="B42" s="45"/>
      <c r="C42" s="45"/>
      <c r="D42" s="45"/>
      <c r="E42" s="32"/>
    </row>
    <row r="43" spans="1:5">
      <c r="A43" s="45"/>
      <c r="B43" s="45"/>
      <c r="C43" s="45"/>
      <c r="D43" s="45"/>
      <c r="E43" s="32"/>
    </row>
    <row r="44" spans="1:5">
      <c r="A44" s="45"/>
      <c r="B44" s="45"/>
      <c r="C44" s="45"/>
      <c r="D44" s="45"/>
      <c r="E44" s="32"/>
    </row>
    <row r="45" spans="1:5">
      <c r="A45" s="45"/>
      <c r="B45" s="45"/>
      <c r="C45" s="45"/>
      <c r="D45" s="45"/>
      <c r="E45" s="32"/>
    </row>
    <row r="46" spans="1:5">
      <c r="A46" s="45"/>
      <c r="B46" s="45"/>
      <c r="C46" s="45"/>
      <c r="D46" s="45"/>
      <c r="E46" s="32"/>
    </row>
    <row r="47" spans="1:5">
      <c r="A47" s="45"/>
      <c r="B47" s="45"/>
      <c r="C47" s="45"/>
      <c r="D47" s="45"/>
      <c r="E47" s="32"/>
    </row>
    <row r="48" spans="1:5">
      <c r="A48" s="45"/>
      <c r="B48" s="45"/>
      <c r="C48" s="45"/>
      <c r="D48" s="45"/>
      <c r="E48" s="32"/>
    </row>
    <row r="49" spans="1:5">
      <c r="A49" s="45"/>
      <c r="B49" s="45"/>
      <c r="C49" s="45"/>
      <c r="D49" s="45"/>
      <c r="E49" s="32"/>
    </row>
    <row r="50" spans="1:5">
      <c r="A50" s="45"/>
      <c r="B50" s="45"/>
      <c r="C50" s="45"/>
      <c r="D50" s="45"/>
      <c r="E50" s="32"/>
    </row>
    <row r="51" spans="1:5">
      <c r="A51" s="45"/>
      <c r="B51" s="45"/>
      <c r="C51" s="45"/>
      <c r="D51" s="45"/>
      <c r="E51" s="32"/>
    </row>
    <row r="52" spans="1:5">
      <c r="A52" s="45"/>
      <c r="B52" s="45"/>
      <c r="C52" s="45"/>
      <c r="D52" s="45"/>
      <c r="E52" s="32"/>
    </row>
    <row r="53" spans="1:5">
      <c r="A53" s="110"/>
      <c r="B53" s="110"/>
      <c r="C53" s="110"/>
      <c r="D53" s="110"/>
      <c r="E53" s="32"/>
    </row>
    <row r="54" spans="1:5">
      <c r="A54" s="45"/>
      <c r="B54" s="45"/>
      <c r="C54" s="45"/>
      <c r="D54" s="45"/>
      <c r="E54" s="32"/>
    </row>
    <row r="55" spans="1:5">
      <c r="A55" s="112"/>
      <c r="B55" s="112"/>
      <c r="C55" s="112"/>
      <c r="D55" s="112"/>
      <c r="E55" s="113"/>
    </row>
    <row r="56" spans="1:5">
      <c r="A56" s="110"/>
      <c r="B56" s="110"/>
      <c r="C56" s="110"/>
      <c r="D56" s="110"/>
      <c r="E56" s="34"/>
    </row>
    <row r="57" spans="1:5">
      <c r="A57" s="45"/>
      <c r="B57" s="45"/>
      <c r="C57" s="45"/>
      <c r="D57" s="45"/>
      <c r="E57" s="32"/>
    </row>
    <row r="58" spans="1:5">
      <c r="A58" s="115"/>
      <c r="B58" s="115"/>
      <c r="C58" s="115"/>
      <c r="D58" s="115"/>
      <c r="E58" s="233"/>
    </row>
    <row r="59" spans="1:5">
      <c r="A59" s="112"/>
      <c r="B59" s="112"/>
      <c r="C59" s="112"/>
      <c r="D59" s="112"/>
      <c r="E59" s="113"/>
    </row>
    <row r="60" spans="1:5">
      <c r="A60" s="115"/>
      <c r="B60" s="115"/>
      <c r="C60" s="115"/>
      <c r="D60" s="115"/>
      <c r="E60" s="233"/>
    </row>
    <row r="61" spans="1:5">
      <c r="A61" s="115"/>
      <c r="B61" s="115"/>
      <c r="C61" s="115"/>
      <c r="D61" s="115"/>
      <c r="E61" s="233"/>
    </row>
    <row r="62" spans="1:5">
      <c r="A62" s="117"/>
      <c r="B62" s="117"/>
      <c r="C62" s="117"/>
      <c r="D62" s="117"/>
      <c r="E62" s="233"/>
    </row>
    <row r="63" spans="1:5">
      <c r="A63" s="117"/>
      <c r="B63" s="117"/>
      <c r="C63" s="117"/>
      <c r="D63" s="117"/>
      <c r="E63" s="233"/>
    </row>
    <row r="64" spans="1:5">
      <c r="A64" s="117"/>
      <c r="B64" s="117"/>
      <c r="C64" s="117"/>
      <c r="D64" s="117"/>
      <c r="E64" s="233"/>
    </row>
    <row r="65" spans="1:5">
      <c r="A65" s="119"/>
      <c r="B65" s="119"/>
      <c r="C65" s="119"/>
      <c r="D65" s="119"/>
      <c r="E65" s="120"/>
    </row>
    <row r="66" spans="1:5">
      <c r="A66" s="45"/>
      <c r="B66" s="45"/>
      <c r="C66" s="45"/>
      <c r="D66" s="45"/>
      <c r="E66" s="32"/>
    </row>
    <row r="67" spans="1:5">
      <c r="A67" s="112"/>
      <c r="B67" s="112"/>
      <c r="C67" s="112"/>
      <c r="D67" s="112"/>
      <c r="E67" s="113"/>
    </row>
    <row r="68" spans="1:5">
      <c r="A68" s="110"/>
      <c r="B68" s="110"/>
      <c r="C68" s="110"/>
      <c r="D68" s="110"/>
      <c r="E68" s="34"/>
    </row>
    <row r="69" spans="1:5">
      <c r="A69" s="122"/>
      <c r="B69" s="122"/>
      <c r="C69" s="122"/>
      <c r="D69" s="122"/>
      <c r="E69" s="123"/>
    </row>
    <row r="70" spans="1:5">
      <c r="A70" s="125"/>
      <c r="B70" s="125"/>
      <c r="C70" s="125"/>
      <c r="D70" s="125"/>
      <c r="E70" s="36"/>
    </row>
    <row r="71" spans="1:5">
      <c r="A71" s="125"/>
      <c r="B71" s="125"/>
      <c r="C71" s="125"/>
      <c r="D71" s="125"/>
      <c r="E71" s="38"/>
    </row>
    <row r="72" spans="1:5">
      <c r="A72" s="127"/>
      <c r="B72" s="127"/>
      <c r="C72" s="127"/>
      <c r="D72" s="127"/>
      <c r="E72" s="36"/>
    </row>
    <row r="73" spans="1:5">
      <c r="A73" s="127"/>
      <c r="B73" s="127"/>
      <c r="C73" s="127"/>
      <c r="D73" s="127"/>
      <c r="E73" s="36"/>
    </row>
    <row r="74" spans="1:5">
      <c r="A74" s="125"/>
      <c r="B74" s="125"/>
      <c r="C74" s="125"/>
      <c r="D74" s="125"/>
      <c r="E74" s="36"/>
    </row>
    <row r="75" spans="1:5">
      <c r="A75" s="125"/>
      <c r="B75" s="125"/>
      <c r="C75" s="125"/>
      <c r="D75" s="125"/>
      <c r="E75" s="38"/>
    </row>
    <row r="76" spans="1:5">
      <c r="A76" s="125"/>
      <c r="B76" s="125"/>
      <c r="C76" s="125"/>
      <c r="D76" s="125"/>
      <c r="E76" s="36"/>
    </row>
    <row r="77" spans="1:5">
      <c r="A77" s="125"/>
      <c r="B77" s="125"/>
      <c r="C77" s="125"/>
      <c r="D77" s="125"/>
      <c r="E77" s="36"/>
    </row>
    <row r="78" spans="1:5">
      <c r="A78" s="125"/>
      <c r="B78" s="125"/>
      <c r="C78" s="125"/>
      <c r="D78" s="125"/>
      <c r="E78" s="36"/>
    </row>
    <row r="79" spans="1:5">
      <c r="A79" s="125"/>
      <c r="B79" s="125"/>
      <c r="C79" s="125"/>
      <c r="D79" s="125"/>
      <c r="E79" s="38"/>
    </row>
    <row r="80" spans="1:5">
      <c r="A80" s="127"/>
      <c r="B80" s="127"/>
      <c r="C80" s="127"/>
      <c r="D80" s="127"/>
      <c r="E80" s="39"/>
    </row>
    <row r="81" spans="1:5">
      <c r="A81" s="127"/>
      <c r="B81" s="127"/>
      <c r="C81" s="127"/>
      <c r="D81" s="127"/>
      <c r="E81" s="40"/>
    </row>
    <row r="82" spans="1:5">
      <c r="A82" s="127"/>
      <c r="B82" s="127"/>
      <c r="C82" s="127"/>
      <c r="D82" s="127"/>
      <c r="E82" s="40"/>
    </row>
    <row r="83" spans="1:5">
      <c r="A83" s="122"/>
      <c r="B83" s="122"/>
      <c r="C83" s="122"/>
      <c r="D83" s="122"/>
      <c r="E83" s="234"/>
    </row>
    <row r="84" spans="1:5">
      <c r="A84" s="127"/>
      <c r="B84" s="127"/>
      <c r="C84" s="127"/>
      <c r="D84" s="127"/>
      <c r="E84" s="41"/>
    </row>
    <row r="85" spans="1:5">
      <c r="A85" s="125"/>
      <c r="B85" s="125"/>
      <c r="C85" s="125"/>
      <c r="D85" s="125"/>
      <c r="E85" s="36"/>
    </row>
    <row r="86" spans="1:5">
      <c r="A86" s="127"/>
      <c r="B86" s="127"/>
      <c r="C86" s="127"/>
      <c r="D86" s="127"/>
      <c r="E86" s="40"/>
    </row>
    <row r="87" spans="1:5">
      <c r="A87" s="122"/>
      <c r="B87" s="122"/>
      <c r="C87" s="122"/>
      <c r="D87" s="122"/>
      <c r="E87" s="123"/>
    </row>
    <row r="88" spans="1:5">
      <c r="A88" s="125"/>
      <c r="B88" s="125"/>
      <c r="C88" s="125"/>
      <c r="D88" s="125"/>
      <c r="E88" s="36"/>
    </row>
    <row r="89" spans="1:5">
      <c r="A89" s="125"/>
      <c r="B89" s="125"/>
      <c r="C89" s="125"/>
      <c r="D89" s="125"/>
      <c r="E89" s="36"/>
    </row>
    <row r="90" spans="1:5">
      <c r="A90" s="127"/>
      <c r="B90" s="127"/>
      <c r="C90" s="127"/>
      <c r="D90" s="127"/>
      <c r="E90" s="36"/>
    </row>
    <row r="91" spans="1:5">
      <c r="A91" s="127"/>
      <c r="B91" s="127"/>
      <c r="C91" s="127"/>
      <c r="D91" s="127"/>
      <c r="E91" s="36"/>
    </row>
    <row r="92" spans="1:5">
      <c r="A92" s="127"/>
      <c r="B92" s="127"/>
      <c r="C92" s="127"/>
      <c r="D92" s="127"/>
      <c r="E92" s="36"/>
    </row>
    <row r="93" spans="1:5">
      <c r="A93" s="127"/>
      <c r="B93" s="127"/>
      <c r="C93" s="127"/>
      <c r="D93" s="127"/>
      <c r="E93" s="36"/>
    </row>
    <row r="94" spans="1:5">
      <c r="A94" s="127"/>
      <c r="B94" s="127"/>
      <c r="C94" s="127"/>
      <c r="D94" s="127"/>
      <c r="E94" s="36"/>
    </row>
    <row r="95" spans="1:5">
      <c r="A95" s="127"/>
      <c r="B95" s="127"/>
      <c r="C95" s="127"/>
      <c r="D95" s="127"/>
      <c r="E95" s="36"/>
    </row>
    <row r="96" spans="1:5">
      <c r="A96" s="122"/>
      <c r="B96" s="122"/>
      <c r="C96" s="122"/>
      <c r="D96" s="122"/>
      <c r="E96" s="123"/>
    </row>
    <row r="97" spans="1:5">
      <c r="A97" s="125"/>
      <c r="B97" s="125"/>
      <c r="C97" s="125"/>
      <c r="D97" s="125"/>
      <c r="E97" s="128"/>
    </row>
    <row r="98" spans="1:5">
      <c r="A98" s="125"/>
      <c r="B98" s="125"/>
      <c r="C98" s="125"/>
      <c r="D98" s="125"/>
      <c r="E98" s="36"/>
    </row>
    <row r="99" spans="1:5">
      <c r="A99" s="125"/>
      <c r="B99" s="125"/>
      <c r="C99" s="125"/>
      <c r="D99" s="125"/>
      <c r="E99" s="123"/>
    </row>
    <row r="100" spans="1:5">
      <c r="A100" s="122"/>
      <c r="B100" s="122"/>
      <c r="C100" s="122"/>
      <c r="D100" s="122"/>
      <c r="E100" s="35"/>
    </row>
    <row r="101" spans="1:5">
      <c r="A101" s="122"/>
      <c r="B101" s="122"/>
      <c r="C101" s="122"/>
      <c r="D101" s="122"/>
      <c r="E101" s="35"/>
    </row>
    <row r="102" spans="1:5">
      <c r="A102" s="122"/>
      <c r="B102" s="122"/>
      <c r="C102" s="122"/>
      <c r="D102" s="122"/>
      <c r="E102" s="35"/>
    </row>
    <row r="103" spans="1:5">
      <c r="A103" s="122"/>
      <c r="B103" s="122"/>
      <c r="C103" s="122"/>
      <c r="D103" s="122"/>
      <c r="E103" s="35"/>
    </row>
    <row r="104" spans="1:5">
      <c r="A104" s="122"/>
      <c r="B104" s="122"/>
      <c r="C104" s="122"/>
      <c r="D104" s="122"/>
      <c r="E104" s="36"/>
    </row>
    <row r="105" spans="1:5">
      <c r="A105" s="122"/>
      <c r="B105" s="122"/>
      <c r="C105" s="122"/>
      <c r="D105" s="122"/>
      <c r="E105" s="36"/>
    </row>
    <row r="106" spans="1:5">
      <c r="A106" s="122"/>
      <c r="B106" s="122"/>
      <c r="C106" s="122"/>
      <c r="D106" s="122"/>
      <c r="E106" s="123"/>
    </row>
    <row r="107" spans="1:5">
      <c r="A107" s="125"/>
      <c r="B107" s="125"/>
      <c r="C107" s="125"/>
      <c r="D107" s="125"/>
      <c r="E107" s="35"/>
    </row>
    <row r="108" spans="1:5">
      <c r="A108" s="125"/>
      <c r="B108" s="125"/>
      <c r="C108" s="125"/>
      <c r="D108" s="125"/>
      <c r="E108" s="35"/>
    </row>
    <row r="109" spans="1:5">
      <c r="A109" s="125"/>
      <c r="B109" s="125"/>
      <c r="C109" s="125"/>
      <c r="D109" s="125"/>
      <c r="E109" s="35"/>
    </row>
    <row r="110" spans="1:5">
      <c r="A110" s="125"/>
      <c r="B110" s="125"/>
      <c r="C110" s="125"/>
      <c r="D110" s="125"/>
      <c r="E110" s="35"/>
    </row>
    <row r="111" spans="1:5">
      <c r="A111" s="130"/>
      <c r="B111" s="130"/>
      <c r="C111" s="130"/>
      <c r="D111" s="130"/>
      <c r="E111" s="123"/>
    </row>
    <row r="112" spans="1:5">
      <c r="A112" s="132"/>
      <c r="B112" s="132"/>
      <c r="C112" s="132"/>
      <c r="D112" s="132"/>
      <c r="E112" s="35"/>
    </row>
    <row r="113" spans="1:5">
      <c r="A113" s="132"/>
      <c r="B113" s="132"/>
      <c r="C113" s="132"/>
      <c r="D113" s="132"/>
      <c r="E113" s="35"/>
    </row>
    <row r="114" spans="1:5">
      <c r="A114" s="132"/>
      <c r="B114" s="132"/>
      <c r="C114" s="132"/>
      <c r="D114" s="132"/>
      <c r="E114" s="35"/>
    </row>
    <row r="115" spans="1:5">
      <c r="A115" s="132"/>
      <c r="B115" s="132"/>
      <c r="C115" s="132"/>
      <c r="D115" s="132"/>
      <c r="E115" s="35"/>
    </row>
    <row r="116" spans="1:5">
      <c r="A116" s="132"/>
      <c r="B116" s="132"/>
      <c r="C116" s="132"/>
      <c r="D116" s="132"/>
      <c r="E116" s="35"/>
    </row>
    <row r="117" spans="1:5">
      <c r="A117" s="127"/>
      <c r="B117" s="127"/>
      <c r="C117" s="127"/>
      <c r="D117" s="127"/>
      <c r="E117" s="234"/>
    </row>
    <row r="118" spans="1:5">
      <c r="A118" s="132"/>
      <c r="B118" s="132"/>
      <c r="C118" s="132"/>
      <c r="D118" s="132"/>
      <c r="E118" s="235"/>
    </row>
    <row r="119" spans="1:5">
      <c r="A119" s="132"/>
      <c r="B119" s="132"/>
      <c r="C119" s="132"/>
      <c r="D119" s="132"/>
      <c r="E119" s="232"/>
    </row>
    <row r="120" spans="1:5">
      <c r="A120" s="45"/>
      <c r="B120" s="45"/>
      <c r="C120" s="45"/>
      <c r="D120" s="45"/>
      <c r="E120" s="32"/>
    </row>
    <row r="121" spans="1:5">
      <c r="A121" s="45"/>
      <c r="B121" s="45"/>
      <c r="C121" s="45"/>
      <c r="D121" s="45"/>
      <c r="E121" s="32"/>
    </row>
    <row r="122" spans="1:5">
      <c r="A122" s="45"/>
      <c r="B122" s="45"/>
      <c r="C122" s="45"/>
      <c r="D122" s="45"/>
      <c r="E122" s="32"/>
    </row>
    <row r="123" spans="1:5">
      <c r="A123" s="45"/>
      <c r="B123" s="45"/>
      <c r="C123" s="45"/>
      <c r="D123" s="45"/>
      <c r="E123" s="32"/>
    </row>
    <row r="124" spans="1:5">
      <c r="A124" s="45"/>
      <c r="B124" s="45"/>
      <c r="C124" s="45"/>
      <c r="D124" s="45"/>
      <c r="E124" s="32"/>
    </row>
    <row r="125" spans="1:5">
      <c r="A125" s="45"/>
      <c r="B125" s="45"/>
      <c r="C125" s="45"/>
      <c r="D125" s="45"/>
      <c r="E125" s="32"/>
    </row>
    <row r="126" spans="1:5">
      <c r="A126" s="45"/>
      <c r="B126" s="45"/>
      <c r="C126" s="45"/>
      <c r="D126" s="45"/>
      <c r="E126" s="32"/>
    </row>
    <row r="127" spans="1:5">
      <c r="A127" s="45"/>
      <c r="B127" s="45"/>
      <c r="C127" s="45"/>
      <c r="D127" s="45"/>
      <c r="E127" s="32"/>
    </row>
  </sheetData>
  <sheetProtection algorithmName="SHA-512" hashValue="+RlXSXVDI6hk6gFsBFrzEe74BpIROw+++jz0OUuOgZbOCbJwwrEvKyw0HXKuCbZcY5XFIudtc7Cjw6lVSauXnw==" saltValue="VsfJSkVyVWRqvk4R5dGwqw==" spinCount="100000" sheet="1" selectLockedCells="1"/>
  <mergeCells count="16">
    <mergeCell ref="A1:B1"/>
    <mergeCell ref="A21:E21"/>
    <mergeCell ref="B22:J22"/>
    <mergeCell ref="B23:J23"/>
    <mergeCell ref="A13:J13"/>
    <mergeCell ref="H14:I14"/>
    <mergeCell ref="A19:I19"/>
    <mergeCell ref="U14:V14"/>
    <mergeCell ref="X14:Y14"/>
    <mergeCell ref="AB14:AC14"/>
    <mergeCell ref="A17:I17"/>
    <mergeCell ref="A3:K3"/>
    <mergeCell ref="AB3:AC3"/>
    <mergeCell ref="A4:K4"/>
    <mergeCell ref="AB7:AC7"/>
    <mergeCell ref="AB11:AC11"/>
  </mergeCells>
  <dataValidations count="1">
    <dataValidation operator="greaterThan" allowBlank="1" showInputMessage="1" showErrorMessage="1" sqref="H18:H20" xr:uid="{D43A1C21-F203-42D4-8F26-33FC15ECAABE}"/>
  </dataValidations>
  <printOptions horizontalCentered="1"/>
  <pageMargins left="0" right="0" top="0.6" bottom="0.69" header="0.61" footer="0.27559055118110198"/>
  <pageSetup paperSize="9" fitToHeight="100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AF29-2701-476D-9A24-5691E1B042E2}">
  <sheetPr>
    <tabColor indexed="12"/>
    <pageSetUpPr fitToPage="1"/>
  </sheetPr>
  <dimension ref="A1:AX135"/>
  <sheetViews>
    <sheetView view="pageBreakPreview" topLeftCell="A7" zoomScale="70" zoomScaleNormal="55" zoomScaleSheetLayoutView="70" workbookViewId="0">
      <selection activeCell="L22" sqref="L22:L23"/>
    </sheetView>
  </sheetViews>
  <sheetFormatPr defaultRowHeight="16.5"/>
  <cols>
    <col min="1" max="1" width="11.5" style="181" customWidth="1"/>
    <col min="2" max="2" width="14.375" style="176" customWidth="1"/>
    <col min="3" max="3" width="18.75" style="181" customWidth="1"/>
    <col min="4" max="4" width="13.5" style="181" customWidth="1"/>
    <col min="5" max="5" width="20.5" style="181" customWidth="1"/>
    <col min="6" max="6" width="37.125" style="181" hidden="1" customWidth="1"/>
    <col min="7" max="7" width="23.375" style="181" hidden="1" customWidth="1"/>
    <col min="8" max="8" width="20.5" style="181" hidden="1" customWidth="1"/>
    <col min="9" max="9" width="74.125" style="100" customWidth="1"/>
    <col min="10" max="10" width="7.625" style="181" customWidth="1"/>
    <col min="11" max="11" width="12.5" style="181" customWidth="1"/>
    <col min="12" max="12" width="17.75" style="135" customWidth="1"/>
    <col min="13" max="13" width="19.875" style="135" customWidth="1"/>
    <col min="14" max="14" width="17.75" style="52" hidden="1" customWidth="1"/>
    <col min="15" max="15" width="17.125" style="44" hidden="1" customWidth="1"/>
    <col min="16" max="17" width="19.75" style="44" hidden="1" customWidth="1"/>
    <col min="18" max="18" width="17.5" style="182" hidden="1" customWidth="1"/>
    <col min="19" max="19" width="17.25" style="161" customWidth="1"/>
    <col min="20" max="20" width="12.25" style="162" customWidth="1"/>
    <col min="21" max="21" width="9.5" style="162" customWidth="1"/>
    <col min="22" max="22" width="9" style="162" customWidth="1"/>
    <col min="23" max="23" width="14.25" style="162" customWidth="1"/>
    <col min="24" max="24" width="24.125" style="162" customWidth="1"/>
    <col min="25" max="25" width="11.125" style="163" customWidth="1"/>
    <col min="26" max="26" width="12.75" style="163" customWidth="1"/>
    <col min="27" max="27" width="11.375" style="164" customWidth="1"/>
    <col min="28" max="28" width="10.375" style="165" customWidth="1"/>
    <col min="29" max="29" width="17.75" style="165" customWidth="1"/>
    <col min="30" max="30" width="10.5" style="165" customWidth="1"/>
    <col min="31" max="31" width="12.375" style="165" customWidth="1"/>
    <col min="32" max="33" width="9" style="52" customWidth="1"/>
    <col min="34" max="34" width="10.875" style="165" customWidth="1"/>
    <col min="35" max="35" width="18.75" style="165" customWidth="1"/>
    <col min="36" max="36" width="9" style="165" customWidth="1"/>
    <col min="37" max="49" width="9" style="161" customWidth="1"/>
    <col min="50" max="50" width="9" style="161"/>
    <col min="51" max="16384" width="9" style="165"/>
  </cols>
  <sheetData>
    <row r="1" spans="1:50" ht="18.75">
      <c r="A1" s="451" t="str">
        <f>Basic!B5</f>
        <v>NESH/CSM/1500-1607</v>
      </c>
      <c r="B1" s="451"/>
      <c r="C1" s="451"/>
      <c r="D1" s="354"/>
      <c r="E1" s="354"/>
      <c r="F1" s="354"/>
      <c r="G1" s="354"/>
      <c r="H1" s="354"/>
      <c r="J1" s="354"/>
      <c r="K1" s="354"/>
      <c r="L1" s="31"/>
      <c r="M1" s="342" t="s">
        <v>140</v>
      </c>
      <c r="N1" s="341" t="s">
        <v>103</v>
      </c>
      <c r="O1" s="134"/>
      <c r="P1" s="134"/>
      <c r="Q1" s="134"/>
      <c r="R1" s="160"/>
      <c r="AC1" s="136" t="s">
        <v>43</v>
      </c>
      <c r="AD1" s="166" t="e">
        <f>SUMIF(#REF!, "Direct",#REF!)</f>
        <v>#REF!</v>
      </c>
      <c r="AI1" s="166" t="e">
        <f>#REF!</f>
        <v>#REF!</v>
      </c>
      <c r="AJ1" s="165" t="s">
        <v>44</v>
      </c>
    </row>
    <row r="2" spans="1:50">
      <c r="N2" s="353"/>
      <c r="O2" s="134"/>
      <c r="P2" s="134"/>
      <c r="Q2" s="134"/>
      <c r="R2" s="160"/>
      <c r="Z2" s="167"/>
      <c r="AC2" s="136" t="s">
        <v>45</v>
      </c>
      <c r="AD2" s="168" t="e">
        <f>#REF!-AD1</f>
        <v>#REF!</v>
      </c>
      <c r="AE2" s="169"/>
      <c r="AI2" s="166" t="e">
        <f>#REF!</f>
        <v>#REF!</v>
      </c>
    </row>
    <row r="3" spans="1:50" s="175" customFormat="1" ht="36.75" customHeight="1">
      <c r="A3" s="440" t="str">
        <f>Basic!A3&amp;":"&amp;Basic!B3</f>
        <v>Name of Package:BESS installation (100kW/100kWh) at Badarpur &amp; Khlerihat Ss of NERTS.</v>
      </c>
      <c r="B3" s="441"/>
      <c r="C3" s="441"/>
      <c r="D3" s="441"/>
      <c r="E3" s="441"/>
      <c r="F3" s="441"/>
      <c r="G3" s="441"/>
      <c r="H3" s="441"/>
      <c r="I3" s="441"/>
      <c r="J3" s="441"/>
      <c r="K3" s="441"/>
      <c r="L3" s="441"/>
      <c r="M3" s="441"/>
      <c r="N3" s="442"/>
      <c r="O3" s="443"/>
      <c r="P3" s="159"/>
      <c r="Q3" s="159"/>
      <c r="R3" s="170"/>
      <c r="S3" s="171"/>
      <c r="T3" s="172"/>
      <c r="U3" s="172"/>
      <c r="V3" s="172"/>
      <c r="W3" s="172"/>
      <c r="X3" s="173"/>
      <c r="Y3" s="174"/>
      <c r="Z3" s="174"/>
      <c r="AA3" s="174"/>
      <c r="AC3" s="176"/>
      <c r="AF3" s="444"/>
      <c r="AG3" s="444"/>
      <c r="AK3" s="171"/>
      <c r="AL3" s="171"/>
      <c r="AM3" s="171"/>
      <c r="AN3" s="171"/>
      <c r="AO3" s="171"/>
      <c r="AP3" s="171"/>
      <c r="AQ3" s="171"/>
      <c r="AR3" s="171"/>
      <c r="AS3" s="171"/>
      <c r="AT3" s="171"/>
      <c r="AU3" s="171"/>
      <c r="AV3" s="171"/>
      <c r="AW3" s="171"/>
      <c r="AX3" s="171"/>
    </row>
    <row r="4" spans="1:50" ht="28.5" customHeight="1">
      <c r="A4" s="445" t="s">
        <v>102</v>
      </c>
      <c r="B4" s="446"/>
      <c r="C4" s="446"/>
      <c r="D4" s="446"/>
      <c r="E4" s="446"/>
      <c r="F4" s="446"/>
      <c r="G4" s="446"/>
      <c r="H4" s="446"/>
      <c r="I4" s="446"/>
      <c r="J4" s="446"/>
      <c r="K4" s="446"/>
      <c r="L4" s="446"/>
      <c r="M4" s="446"/>
      <c r="N4" s="447"/>
      <c r="O4" s="448"/>
      <c r="P4" s="134"/>
      <c r="Q4" s="134"/>
      <c r="R4" s="160"/>
      <c r="X4" s="177"/>
      <c r="Y4" s="178"/>
      <c r="Z4" s="178"/>
      <c r="AA4" s="178"/>
      <c r="AC4" s="100"/>
      <c r="AD4" s="137"/>
      <c r="AE4" s="169"/>
    </row>
    <row r="5" spans="1:50">
      <c r="N5" s="344"/>
      <c r="O5" s="138"/>
      <c r="P5" s="138"/>
      <c r="Q5" s="138"/>
      <c r="R5" s="179"/>
      <c r="X5" s="177"/>
      <c r="Y5" s="178"/>
      <c r="Z5" s="178"/>
      <c r="AA5" s="178"/>
      <c r="AC5" s="100"/>
    </row>
    <row r="6" spans="1:50" s="348" customFormat="1">
      <c r="A6" s="374" t="str">
        <f>"Bidder’s Name and Address:( "&amp;MID('Names of Bidder'!B9,8,20) &amp;")"</f>
        <v>Bidder’s Name and Address:(  Sole Bidder)</v>
      </c>
      <c r="B6" s="356"/>
      <c r="C6" s="356"/>
      <c r="D6" s="238"/>
      <c r="E6" s="238"/>
      <c r="F6" s="238"/>
      <c r="G6" s="238"/>
      <c r="H6" s="238"/>
      <c r="I6" s="43"/>
      <c r="J6" s="25" t="s">
        <v>198</v>
      </c>
      <c r="K6" s="238"/>
      <c r="L6" s="345"/>
      <c r="M6" s="346"/>
      <c r="N6" s="347"/>
      <c r="O6" s="139"/>
      <c r="P6" s="139"/>
      <c r="Q6" s="139"/>
      <c r="R6" s="180"/>
      <c r="S6" s="161"/>
      <c r="T6" s="162"/>
      <c r="U6" s="162"/>
      <c r="V6" s="162"/>
      <c r="W6" s="162"/>
      <c r="X6" s="177"/>
      <c r="Y6" s="178"/>
      <c r="Z6" s="178"/>
      <c r="AA6" s="178"/>
      <c r="AC6" s="14"/>
      <c r="AD6" s="349"/>
      <c r="AF6" s="1"/>
      <c r="AG6" s="1"/>
      <c r="AK6" s="161"/>
      <c r="AL6" s="161"/>
      <c r="AM6" s="161"/>
      <c r="AN6" s="161"/>
      <c r="AO6" s="161"/>
      <c r="AP6" s="161"/>
      <c r="AQ6" s="161"/>
      <c r="AR6" s="161"/>
      <c r="AS6" s="161"/>
      <c r="AT6" s="161"/>
      <c r="AU6" s="161"/>
      <c r="AV6" s="161"/>
      <c r="AW6" s="161"/>
      <c r="AX6" s="161"/>
    </row>
    <row r="7" spans="1:50" s="348" customFormat="1">
      <c r="A7" s="449" t="str">
        <f>IF('Names of Bidder'!I6=2,'Names of Bidder'!J12,"")</f>
        <v/>
      </c>
      <c r="B7" s="449"/>
      <c r="C7" s="449"/>
      <c r="D7" s="236"/>
      <c r="E7" s="236"/>
      <c r="F7" s="236"/>
      <c r="G7" s="236"/>
      <c r="H7" s="236"/>
      <c r="I7" s="231"/>
      <c r="J7" s="25"/>
      <c r="K7" s="381" t="str">
        <f>'Bid Form 2nd Envelope'!A9</f>
        <v>General Manager (C&amp;M)</v>
      </c>
      <c r="L7" s="350"/>
      <c r="M7" s="346"/>
      <c r="N7" s="43"/>
      <c r="O7" s="44"/>
      <c r="P7" s="44"/>
      <c r="Q7" s="44"/>
      <c r="R7" s="182"/>
      <c r="S7" s="161"/>
      <c r="T7" s="162"/>
      <c r="U7" s="162"/>
      <c r="V7" s="162"/>
      <c r="W7" s="162"/>
      <c r="X7" s="183"/>
      <c r="Y7" s="184"/>
      <c r="Z7" s="184"/>
      <c r="AA7" s="184"/>
      <c r="AF7" s="450"/>
      <c r="AG7" s="450"/>
      <c r="AK7" s="161"/>
      <c r="AL7" s="161"/>
      <c r="AM7" s="161"/>
      <c r="AN7" s="161"/>
      <c r="AO7" s="161"/>
      <c r="AP7" s="161"/>
      <c r="AQ7" s="161"/>
      <c r="AR7" s="161"/>
      <c r="AS7" s="161"/>
      <c r="AT7" s="161"/>
      <c r="AU7" s="161"/>
      <c r="AV7" s="161"/>
      <c r="AW7" s="161"/>
      <c r="AX7" s="161"/>
    </row>
    <row r="8" spans="1:50" s="348" customFormat="1">
      <c r="A8" s="375" t="s">
        <v>78</v>
      </c>
      <c r="B8" s="358" t="str">
        <f>'Names of Bidder'!D9</f>
        <v>Name</v>
      </c>
      <c r="C8" s="359"/>
      <c r="D8" s="351"/>
      <c r="E8" s="351"/>
      <c r="F8" s="351"/>
      <c r="G8" s="351"/>
      <c r="H8" s="351"/>
      <c r="I8" s="14"/>
      <c r="J8" s="25"/>
      <c r="K8" s="381" t="str">
        <f>'Bid Form 2nd Envelope'!A10</f>
        <v xml:space="preserve">Power Grid Corporation of India Limited </v>
      </c>
      <c r="L8" s="350"/>
      <c r="M8" s="346"/>
      <c r="N8" s="43"/>
      <c r="O8" s="44"/>
      <c r="P8" s="44"/>
      <c r="Q8" s="44"/>
      <c r="R8" s="182"/>
      <c r="S8" s="161"/>
      <c r="T8" s="162"/>
      <c r="U8" s="162"/>
      <c r="V8" s="162"/>
      <c r="W8" s="162"/>
      <c r="X8" s="177"/>
      <c r="Y8" s="185"/>
      <c r="Z8" s="185"/>
      <c r="AA8" s="185"/>
      <c r="AF8" s="1"/>
      <c r="AG8" s="1"/>
      <c r="AI8" s="352" t="e">
        <f>IF(#REF!=1,#REF!&amp;" &amp; "&amp;#REF!,IF(#REF!="2 or More",#REF!&amp;" , "&amp;#REF!&amp;" &amp; "&amp;#REF!,""))</f>
        <v>#REF!</v>
      </c>
      <c r="AK8" s="161"/>
      <c r="AL8" s="161"/>
      <c r="AM8" s="161"/>
      <c r="AN8" s="161"/>
      <c r="AO8" s="161"/>
      <c r="AP8" s="161"/>
      <c r="AQ8" s="161"/>
      <c r="AR8" s="161"/>
      <c r="AS8" s="161"/>
      <c r="AT8" s="161"/>
      <c r="AU8" s="161"/>
      <c r="AV8" s="161"/>
      <c r="AW8" s="161"/>
      <c r="AX8" s="161"/>
    </row>
    <row r="9" spans="1:50" s="348" customFormat="1">
      <c r="A9" s="375" t="s">
        <v>79</v>
      </c>
      <c r="B9" s="358" t="str">
        <f>'Names of Bidder'!D10</f>
        <v>Add1</v>
      </c>
      <c r="C9" s="360"/>
      <c r="D9" s="351"/>
      <c r="E9" s="351"/>
      <c r="F9" s="351"/>
      <c r="G9" s="351"/>
      <c r="H9" s="351"/>
      <c r="I9" s="14"/>
      <c r="J9" s="25"/>
      <c r="K9" s="381" t="str">
        <f>'Bid Form 2nd Envelope'!A11</f>
        <v>North Eastern Region</v>
      </c>
      <c r="L9" s="350"/>
      <c r="M9" s="346"/>
      <c r="N9" s="43"/>
      <c r="O9" s="44"/>
      <c r="P9" s="44"/>
      <c r="Q9" s="44"/>
      <c r="R9" s="182"/>
      <c r="S9" s="161"/>
      <c r="T9" s="162"/>
      <c r="U9" s="162"/>
      <c r="V9" s="162"/>
      <c r="W9" s="162"/>
      <c r="X9" s="177"/>
      <c r="Y9" s="185"/>
      <c r="Z9" s="185"/>
      <c r="AA9" s="185"/>
      <c r="AF9" s="1"/>
      <c r="AG9" s="1"/>
      <c r="AK9" s="161"/>
      <c r="AL9" s="161"/>
      <c r="AM9" s="161"/>
      <c r="AN9" s="161"/>
      <c r="AO9" s="161"/>
      <c r="AP9" s="161"/>
      <c r="AQ9" s="161"/>
      <c r="AR9" s="161"/>
      <c r="AS9" s="161"/>
      <c r="AT9" s="161"/>
      <c r="AU9" s="161"/>
      <c r="AV9" s="161"/>
      <c r="AW9" s="161"/>
      <c r="AX9" s="161"/>
    </row>
    <row r="10" spans="1:50" s="348" customFormat="1">
      <c r="A10" s="376"/>
      <c r="B10" s="358" t="str">
        <f>'Names of Bidder'!D11</f>
        <v>Add2</v>
      </c>
      <c r="C10" s="360"/>
      <c r="D10" s="351"/>
      <c r="E10" s="351"/>
      <c r="F10" s="351"/>
      <c r="G10" s="351"/>
      <c r="H10" s="351"/>
      <c r="I10" s="14"/>
      <c r="J10" s="25"/>
      <c r="K10" s="381" t="str">
        <f>'Bid Form 2nd Envelope'!A12</f>
        <v xml:space="preserve">Dongtieh, Lower Nongrah, Lapalang </v>
      </c>
      <c r="L10" s="350"/>
      <c r="M10" s="346"/>
      <c r="N10" s="15"/>
      <c r="O10" s="44"/>
      <c r="P10" s="44"/>
      <c r="Q10" s="44"/>
      <c r="R10" s="182"/>
      <c r="S10" s="161"/>
      <c r="T10" s="162"/>
      <c r="U10" s="162"/>
      <c r="V10" s="162"/>
      <c r="W10" s="162"/>
      <c r="X10" s="183"/>
      <c r="Y10" s="186"/>
      <c r="Z10" s="178"/>
      <c r="AA10" s="187"/>
      <c r="AF10" s="1"/>
      <c r="AG10" s="1"/>
      <c r="AK10" s="161"/>
      <c r="AL10" s="161"/>
      <c r="AM10" s="161"/>
      <c r="AN10" s="161"/>
      <c r="AO10" s="161"/>
      <c r="AP10" s="161"/>
      <c r="AQ10" s="161"/>
      <c r="AR10" s="161"/>
      <c r="AS10" s="161"/>
      <c r="AT10" s="161"/>
      <c r="AU10" s="161"/>
      <c r="AV10" s="161"/>
      <c r="AW10" s="161"/>
      <c r="AX10" s="161"/>
    </row>
    <row r="11" spans="1:50">
      <c r="A11" s="377"/>
      <c r="B11" s="364"/>
      <c r="C11" s="364"/>
      <c r="D11" s="133"/>
      <c r="E11" s="133"/>
      <c r="F11" s="133"/>
      <c r="G11" s="133"/>
      <c r="H11" s="133"/>
      <c r="J11" s="135"/>
      <c r="K11" s="381" t="str">
        <f>'Bid Form 2nd Envelope'!A13</f>
        <v>Shillong – 793 006 (Meghalaya).</v>
      </c>
      <c r="L11" s="365"/>
      <c r="M11" s="140"/>
      <c r="N11" s="104"/>
      <c r="O11" s="20"/>
      <c r="P11" s="20"/>
      <c r="Q11" s="20"/>
      <c r="R11" s="188"/>
      <c r="AF11" s="436"/>
      <c r="AG11" s="436"/>
    </row>
    <row r="12" spans="1:50">
      <c r="A12" s="103"/>
      <c r="B12" s="102"/>
      <c r="C12" s="103"/>
      <c r="D12" s="103"/>
      <c r="E12" s="103"/>
      <c r="F12" s="103"/>
      <c r="G12" s="103"/>
      <c r="H12" s="103"/>
      <c r="I12" s="101"/>
      <c r="J12" s="103"/>
      <c r="K12" s="103"/>
      <c r="L12" s="238"/>
      <c r="N12" s="153"/>
      <c r="O12" s="142"/>
      <c r="P12" s="142"/>
      <c r="Q12" s="142"/>
      <c r="R12" s="189"/>
      <c r="AH12" s="190"/>
    </row>
    <row r="13" spans="1:50" ht="26.25">
      <c r="A13" s="456" t="s">
        <v>211</v>
      </c>
      <c r="B13" s="456"/>
      <c r="C13" s="456"/>
      <c r="D13" s="456"/>
      <c r="E13" s="456"/>
      <c r="F13" s="456"/>
      <c r="G13" s="456"/>
      <c r="H13" s="456"/>
      <c r="I13" s="456"/>
      <c r="J13" s="456"/>
      <c r="K13" s="456"/>
      <c r="L13" s="456"/>
      <c r="M13" s="456"/>
      <c r="N13" s="457"/>
      <c r="O13" s="143"/>
      <c r="P13" s="143"/>
      <c r="Q13" s="143"/>
      <c r="R13" s="144"/>
      <c r="S13" s="37"/>
      <c r="T13" s="191"/>
      <c r="U13" s="191"/>
      <c r="V13" s="191"/>
      <c r="Z13" s="167"/>
      <c r="AD13" s="165" t="s">
        <v>84</v>
      </c>
      <c r="AH13" s="190"/>
    </row>
    <row r="14" spans="1:50">
      <c r="L14" s="458" t="s">
        <v>56</v>
      </c>
      <c r="M14" s="458"/>
      <c r="N14" s="366" t="s">
        <v>56</v>
      </c>
      <c r="O14" s="134"/>
      <c r="P14" s="134"/>
      <c r="Q14" s="134"/>
      <c r="R14" s="160"/>
      <c r="Y14" s="434"/>
      <c r="Z14" s="434"/>
      <c r="AB14" s="435"/>
      <c r="AC14" s="435"/>
      <c r="AD14" s="165" t="s">
        <v>1</v>
      </c>
      <c r="AF14" s="436"/>
      <c r="AG14" s="436"/>
    </row>
    <row r="15" spans="1:50" s="135" customFormat="1" ht="90">
      <c r="A15" s="367" t="s">
        <v>63</v>
      </c>
      <c r="B15" s="367" t="s">
        <v>137</v>
      </c>
      <c r="C15" s="367" t="s">
        <v>196</v>
      </c>
      <c r="D15" s="367" t="s">
        <v>118</v>
      </c>
      <c r="E15" s="367" t="s">
        <v>197</v>
      </c>
      <c r="F15" s="395" t="s">
        <v>221</v>
      </c>
      <c r="G15" s="395" t="s">
        <v>222</v>
      </c>
      <c r="H15" s="395" t="s">
        <v>223</v>
      </c>
      <c r="I15" s="368" t="s">
        <v>76</v>
      </c>
      <c r="J15" s="367" t="s">
        <v>62</v>
      </c>
      <c r="K15" s="367" t="s">
        <v>64</v>
      </c>
      <c r="L15" s="367" t="s">
        <v>130</v>
      </c>
      <c r="M15" s="367" t="s">
        <v>131</v>
      </c>
      <c r="N15" s="51" t="s">
        <v>109</v>
      </c>
      <c r="O15" s="145" t="s">
        <v>129</v>
      </c>
      <c r="P15" s="51" t="s">
        <v>124</v>
      </c>
      <c r="Q15" s="51" t="s">
        <v>125</v>
      </c>
      <c r="R15" s="146" t="s">
        <v>123</v>
      </c>
      <c r="S15" s="147"/>
      <c r="T15" s="167"/>
      <c r="U15" s="192"/>
      <c r="V15" s="167"/>
      <c r="W15" s="167"/>
      <c r="X15" s="167"/>
      <c r="Y15" s="156"/>
      <c r="Z15" s="156"/>
      <c r="AA15" s="167"/>
      <c r="AB15" s="236"/>
      <c r="AC15" s="236"/>
      <c r="AK15" s="33"/>
      <c r="AL15" s="33"/>
      <c r="AM15" s="33"/>
      <c r="AN15" s="33"/>
      <c r="AO15" s="33"/>
      <c r="AP15" s="33"/>
      <c r="AQ15" s="33"/>
      <c r="AR15" s="33"/>
      <c r="AS15" s="33"/>
      <c r="AT15" s="33"/>
      <c r="AU15" s="33"/>
      <c r="AV15" s="33"/>
      <c r="AW15" s="33"/>
      <c r="AX15" s="33"/>
    </row>
    <row r="16" spans="1:50" s="198" customFormat="1" ht="15" hidden="1">
      <c r="A16" s="193">
        <v>1</v>
      </c>
      <c r="B16" s="193">
        <v>2</v>
      </c>
      <c r="C16" s="194" t="s">
        <v>119</v>
      </c>
      <c r="D16" s="194" t="s">
        <v>120</v>
      </c>
      <c r="E16" s="194" t="s">
        <v>121</v>
      </c>
      <c r="F16" s="194"/>
      <c r="G16" s="194"/>
      <c r="H16" s="194"/>
      <c r="I16" s="149">
        <v>6</v>
      </c>
      <c r="J16" s="193">
        <v>7</v>
      </c>
      <c r="K16" s="193">
        <v>8</v>
      </c>
      <c r="L16" s="193">
        <v>9</v>
      </c>
      <c r="M16" s="193" t="s">
        <v>108</v>
      </c>
      <c r="N16" s="195">
        <v>11</v>
      </c>
      <c r="O16" s="149">
        <v>11</v>
      </c>
      <c r="P16" s="149"/>
      <c r="Q16" s="149"/>
      <c r="R16" s="196"/>
      <c r="S16" s="150"/>
      <c r="T16" s="192"/>
      <c r="U16" s="192"/>
      <c r="V16" s="192"/>
      <c r="W16" s="192"/>
      <c r="X16" s="192"/>
      <c r="Y16" s="157"/>
      <c r="Z16" s="157"/>
      <c r="AA16" s="197"/>
      <c r="AB16" s="105"/>
      <c r="AC16" s="105"/>
      <c r="AF16" s="148"/>
      <c r="AG16" s="148"/>
      <c r="AK16" s="199"/>
      <c r="AL16" s="199"/>
      <c r="AM16" s="199"/>
      <c r="AN16" s="199"/>
      <c r="AO16" s="199"/>
      <c r="AP16" s="199"/>
      <c r="AQ16" s="199"/>
      <c r="AR16" s="199"/>
      <c r="AS16" s="199"/>
      <c r="AT16" s="199"/>
      <c r="AU16" s="199"/>
      <c r="AV16" s="199"/>
      <c r="AW16" s="199"/>
      <c r="AX16" s="199"/>
    </row>
    <row r="17" spans="1:50" s="205" customFormat="1" ht="46.5" customHeight="1">
      <c r="A17" s="437" t="s">
        <v>238</v>
      </c>
      <c r="B17" s="438"/>
      <c r="C17" s="438"/>
      <c r="D17" s="438"/>
      <c r="E17" s="438"/>
      <c r="F17" s="438"/>
      <c r="G17" s="438"/>
      <c r="H17" s="438"/>
      <c r="I17" s="438"/>
      <c r="J17" s="438"/>
      <c r="K17" s="438"/>
      <c r="L17" s="438"/>
      <c r="M17" s="439"/>
      <c r="N17" s="201"/>
      <c r="O17" s="200"/>
      <c r="P17" s="200"/>
      <c r="Q17" s="200"/>
      <c r="R17" s="202"/>
      <c r="S17" s="151"/>
      <c r="T17" s="203"/>
      <c r="U17" s="157"/>
      <c r="V17" s="203"/>
      <c r="W17" s="203"/>
      <c r="X17" s="203"/>
      <c r="Y17" s="158"/>
      <c r="Z17" s="158"/>
      <c r="AA17" s="204"/>
      <c r="AB17" s="99"/>
      <c r="AC17" s="99"/>
      <c r="AK17" s="206"/>
      <c r="AL17" s="206"/>
      <c r="AM17" s="206"/>
      <c r="AN17" s="206"/>
      <c r="AO17" s="206"/>
      <c r="AP17" s="206"/>
      <c r="AQ17" s="206"/>
      <c r="AR17" s="206"/>
      <c r="AS17" s="206"/>
      <c r="AT17" s="206"/>
      <c r="AU17" s="206"/>
      <c r="AV17" s="206"/>
      <c r="AW17" s="206"/>
      <c r="AX17" s="206"/>
    </row>
    <row r="18" spans="1:50" s="205" customFormat="1" ht="84">
      <c r="A18" s="372">
        <v>1</v>
      </c>
      <c r="B18" s="562">
        <v>995461</v>
      </c>
      <c r="C18" s="222"/>
      <c r="D18" s="563">
        <v>0.18</v>
      </c>
      <c r="E18" s="222"/>
      <c r="F18" s="370" t="s">
        <v>224</v>
      </c>
      <c r="G18" s="370" t="s">
        <v>225</v>
      </c>
      <c r="H18" s="370" t="s">
        <v>226</v>
      </c>
      <c r="I18" s="371" t="s">
        <v>237</v>
      </c>
      <c r="J18" s="416" t="s">
        <v>242</v>
      </c>
      <c r="K18" s="414">
        <v>1</v>
      </c>
      <c r="L18" s="343"/>
      <c r="M18" s="106" t="str">
        <f t="shared" ref="M18:M23" si="0">IF(L18=0,"Included", IF(ISERROR(K18*L18),"Included", K18*L18))</f>
        <v>Included</v>
      </c>
      <c r="N18" s="201"/>
      <c r="O18" s="200"/>
      <c r="P18" s="200"/>
      <c r="Q18" s="200"/>
      <c r="R18" s="202"/>
      <c r="S18" s="151"/>
      <c r="T18" s="203"/>
      <c r="U18" s="157"/>
      <c r="V18" s="203"/>
      <c r="W18" s="203"/>
      <c r="X18" s="203"/>
      <c r="Y18" s="158"/>
      <c r="Z18" s="158"/>
      <c r="AA18" s="204"/>
      <c r="AB18" s="99"/>
      <c r="AC18" s="99"/>
      <c r="AK18" s="206"/>
      <c r="AL18" s="206"/>
      <c r="AM18" s="206"/>
      <c r="AN18" s="206"/>
      <c r="AO18" s="206"/>
      <c r="AP18" s="206"/>
      <c r="AQ18" s="206"/>
      <c r="AR18" s="206"/>
      <c r="AS18" s="206"/>
      <c r="AT18" s="206"/>
      <c r="AU18" s="206"/>
      <c r="AV18" s="206"/>
      <c r="AW18" s="206"/>
      <c r="AX18" s="206"/>
    </row>
    <row r="19" spans="1:50" s="205" customFormat="1" ht="42">
      <c r="A19" s="372">
        <v>2</v>
      </c>
      <c r="B19" s="562">
        <v>998736</v>
      </c>
      <c r="C19" s="222"/>
      <c r="D19" s="563">
        <v>0.18</v>
      </c>
      <c r="E19" s="222"/>
      <c r="F19" s="370" t="s">
        <v>224</v>
      </c>
      <c r="G19" s="370" t="s">
        <v>225</v>
      </c>
      <c r="H19" s="370" t="s">
        <v>226</v>
      </c>
      <c r="I19" s="371" t="s">
        <v>243</v>
      </c>
      <c r="J19" s="416" t="s">
        <v>244</v>
      </c>
      <c r="K19" s="414">
        <v>12</v>
      </c>
      <c r="L19" s="343"/>
      <c r="M19" s="106" t="str">
        <f t="shared" si="0"/>
        <v>Included</v>
      </c>
      <c r="N19" s="201"/>
      <c r="O19" s="200"/>
      <c r="P19" s="200"/>
      <c r="Q19" s="200"/>
      <c r="R19" s="202"/>
      <c r="S19" s="151"/>
      <c r="T19" s="203"/>
      <c r="U19" s="157"/>
      <c r="V19" s="203"/>
      <c r="W19" s="203"/>
      <c r="X19" s="203"/>
      <c r="Y19" s="158"/>
      <c r="Z19" s="158"/>
      <c r="AA19" s="204"/>
      <c r="AB19" s="99"/>
      <c r="AC19" s="99"/>
      <c r="AK19" s="206"/>
      <c r="AL19" s="206"/>
      <c r="AM19" s="206"/>
      <c r="AN19" s="206"/>
      <c r="AO19" s="206"/>
      <c r="AP19" s="206"/>
      <c r="AQ19" s="206"/>
      <c r="AR19" s="206"/>
      <c r="AS19" s="206"/>
      <c r="AT19" s="206"/>
      <c r="AU19" s="206"/>
      <c r="AV19" s="206"/>
      <c r="AW19" s="206"/>
      <c r="AX19" s="206"/>
    </row>
    <row r="20" spans="1:50" s="205" customFormat="1" ht="47.25" customHeight="1">
      <c r="A20" s="372"/>
      <c r="B20" s="372"/>
      <c r="C20" s="372"/>
      <c r="D20" s="372"/>
      <c r="E20" s="372"/>
      <c r="F20" s="389"/>
      <c r="G20" s="389"/>
      <c r="H20" s="389"/>
      <c r="I20" s="411" t="s">
        <v>240</v>
      </c>
      <c r="J20" s="385"/>
      <c r="K20" s="385"/>
      <c r="L20" s="385"/>
      <c r="M20" s="384">
        <f>SUM(M18:M19)</f>
        <v>0</v>
      </c>
      <c r="N20" s="201"/>
      <c r="O20" s="200"/>
      <c r="P20" s="200"/>
      <c r="Q20" s="200"/>
      <c r="R20" s="202"/>
      <c r="S20" s="151"/>
      <c r="T20" s="203"/>
      <c r="U20" s="157"/>
      <c r="V20" s="203"/>
      <c r="W20" s="203"/>
      <c r="X20" s="203"/>
      <c r="Y20" s="158"/>
      <c r="Z20" s="158"/>
      <c r="AA20" s="204"/>
      <c r="AB20" s="99"/>
      <c r="AC20" s="99"/>
      <c r="AK20" s="206"/>
      <c r="AL20" s="206"/>
      <c r="AM20" s="206"/>
      <c r="AN20" s="206"/>
      <c r="AO20" s="206"/>
      <c r="AP20" s="206"/>
      <c r="AQ20" s="206"/>
      <c r="AR20" s="206"/>
      <c r="AS20" s="206"/>
      <c r="AT20" s="206"/>
      <c r="AU20" s="206"/>
      <c r="AV20" s="206"/>
      <c r="AW20" s="206"/>
      <c r="AX20" s="206"/>
    </row>
    <row r="21" spans="1:50" s="205" customFormat="1" ht="55.5" customHeight="1">
      <c r="A21" s="459" t="s">
        <v>239</v>
      </c>
      <c r="B21" s="460"/>
      <c r="C21" s="460"/>
      <c r="D21" s="460"/>
      <c r="E21" s="460"/>
      <c r="F21" s="460"/>
      <c r="G21" s="460"/>
      <c r="H21" s="460"/>
      <c r="I21" s="460"/>
      <c r="J21" s="460"/>
      <c r="K21" s="460"/>
      <c r="L21" s="460"/>
      <c r="M21" s="461"/>
      <c r="N21" s="201"/>
      <c r="O21" s="200"/>
      <c r="P21" s="200"/>
      <c r="Q21" s="200"/>
      <c r="R21" s="202"/>
      <c r="S21" s="151"/>
      <c r="T21" s="203"/>
      <c r="U21" s="157"/>
      <c r="V21" s="203"/>
      <c r="W21" s="203"/>
      <c r="X21" s="203"/>
      <c r="Y21" s="158"/>
      <c r="Z21" s="158"/>
      <c r="AA21" s="204"/>
      <c r="AB21" s="99"/>
      <c r="AC21" s="99"/>
      <c r="AK21" s="206"/>
      <c r="AL21" s="206"/>
      <c r="AM21" s="206"/>
      <c r="AN21" s="206"/>
      <c r="AO21" s="206"/>
      <c r="AP21" s="206"/>
      <c r="AQ21" s="206"/>
      <c r="AR21" s="206"/>
      <c r="AS21" s="206"/>
      <c r="AT21" s="206"/>
      <c r="AU21" s="206"/>
      <c r="AV21" s="206"/>
      <c r="AW21" s="206"/>
      <c r="AX21" s="206"/>
    </row>
    <row r="22" spans="1:50" s="205" customFormat="1" ht="97.5" customHeight="1">
      <c r="A22" s="372">
        <v>1</v>
      </c>
      <c r="B22" s="562">
        <v>995461</v>
      </c>
      <c r="C22" s="222"/>
      <c r="D22" s="563">
        <v>0.18</v>
      </c>
      <c r="E22" s="222"/>
      <c r="F22" s="370" t="s">
        <v>228</v>
      </c>
      <c r="G22" s="370" t="s">
        <v>229</v>
      </c>
      <c r="H22" s="370" t="s">
        <v>230</v>
      </c>
      <c r="I22" s="371" t="s">
        <v>237</v>
      </c>
      <c r="J22" s="416" t="s">
        <v>242</v>
      </c>
      <c r="K22" s="414">
        <v>1</v>
      </c>
      <c r="L22" s="343"/>
      <c r="M22" s="106" t="str">
        <f t="shared" si="0"/>
        <v>Included</v>
      </c>
      <c r="N22" s="201"/>
      <c r="O22" s="200"/>
      <c r="P22" s="200"/>
      <c r="Q22" s="200"/>
      <c r="R22" s="202"/>
      <c r="S22" s="151"/>
      <c r="T22" s="203"/>
      <c r="U22" s="157"/>
      <c r="V22" s="203"/>
      <c r="W22" s="203"/>
      <c r="X22" s="203"/>
      <c r="Y22" s="158"/>
      <c r="Z22" s="158"/>
      <c r="AA22" s="204"/>
      <c r="AB22" s="99"/>
      <c r="AC22" s="99"/>
      <c r="AK22" s="206"/>
      <c r="AL22" s="206"/>
      <c r="AM22" s="206"/>
      <c r="AN22" s="206"/>
      <c r="AO22" s="206"/>
      <c r="AP22" s="206"/>
      <c r="AQ22" s="206"/>
      <c r="AR22" s="206"/>
      <c r="AS22" s="206"/>
      <c r="AT22" s="206"/>
      <c r="AU22" s="206"/>
      <c r="AV22" s="206"/>
      <c r="AW22" s="206"/>
      <c r="AX22" s="206"/>
    </row>
    <row r="23" spans="1:50" s="205" customFormat="1" ht="45.75" customHeight="1">
      <c r="A23" s="372">
        <v>2</v>
      </c>
      <c r="B23" s="562">
        <v>998736</v>
      </c>
      <c r="C23" s="222"/>
      <c r="D23" s="563">
        <v>0.18</v>
      </c>
      <c r="E23" s="222"/>
      <c r="F23" s="370" t="s">
        <v>228</v>
      </c>
      <c r="G23" s="370" t="s">
        <v>229</v>
      </c>
      <c r="H23" s="370" t="s">
        <v>230</v>
      </c>
      <c r="I23" s="371" t="s">
        <v>243</v>
      </c>
      <c r="J23" s="416" t="s">
        <v>244</v>
      </c>
      <c r="K23" s="414">
        <v>12</v>
      </c>
      <c r="L23" s="343"/>
      <c r="M23" s="106" t="str">
        <f t="shared" si="0"/>
        <v>Included</v>
      </c>
      <c r="N23" s="201"/>
      <c r="O23" s="200"/>
      <c r="P23" s="200"/>
      <c r="Q23" s="200"/>
      <c r="R23" s="202"/>
      <c r="S23" s="151"/>
      <c r="T23" s="203"/>
      <c r="U23" s="157"/>
      <c r="V23" s="203"/>
      <c r="W23" s="203"/>
      <c r="X23" s="203"/>
      <c r="Y23" s="158"/>
      <c r="Z23" s="158"/>
      <c r="AA23" s="204"/>
      <c r="AB23" s="99"/>
      <c r="AC23" s="99"/>
      <c r="AK23" s="206"/>
      <c r="AL23" s="206"/>
      <c r="AM23" s="206"/>
      <c r="AN23" s="206"/>
      <c r="AO23" s="206"/>
      <c r="AP23" s="206"/>
      <c r="AQ23" s="206"/>
      <c r="AR23" s="206"/>
      <c r="AS23" s="206"/>
      <c r="AT23" s="206"/>
      <c r="AU23" s="206"/>
      <c r="AV23" s="206"/>
      <c r="AW23" s="206"/>
      <c r="AX23" s="206"/>
    </row>
    <row r="24" spans="1:50" s="205" customFormat="1" ht="31.5" customHeight="1">
      <c r="A24" s="372"/>
      <c r="B24" s="412"/>
      <c r="C24" s="372"/>
      <c r="D24" s="413"/>
      <c r="E24" s="372"/>
      <c r="F24" s="372"/>
      <c r="G24" s="372"/>
      <c r="H24" s="372"/>
      <c r="I24" s="411" t="s">
        <v>241</v>
      </c>
      <c r="J24" s="416"/>
      <c r="K24" s="385"/>
      <c r="L24" s="385"/>
      <c r="M24" s="384">
        <f>SUM(M22:M23)</f>
        <v>0</v>
      </c>
      <c r="N24" s="201"/>
      <c r="O24" s="200"/>
      <c r="P24" s="200"/>
      <c r="Q24" s="200"/>
      <c r="R24" s="202"/>
      <c r="S24" s="151"/>
      <c r="T24" s="203"/>
      <c r="U24" s="157"/>
      <c r="V24" s="203"/>
      <c r="W24" s="203"/>
      <c r="X24" s="203"/>
      <c r="Y24" s="158"/>
      <c r="Z24" s="158"/>
      <c r="AA24" s="204"/>
      <c r="AB24" s="99"/>
      <c r="AC24" s="99"/>
      <c r="AK24" s="206"/>
      <c r="AL24" s="206"/>
      <c r="AM24" s="206"/>
      <c r="AN24" s="206"/>
      <c r="AO24" s="206"/>
      <c r="AP24" s="206"/>
      <c r="AQ24" s="206"/>
      <c r="AR24" s="206"/>
      <c r="AS24" s="206"/>
      <c r="AT24" s="206"/>
      <c r="AU24" s="206"/>
      <c r="AV24" s="206"/>
      <c r="AW24" s="206"/>
      <c r="AX24" s="206"/>
    </row>
    <row r="25" spans="1:50" s="212" customFormat="1" ht="36" customHeight="1">
      <c r="A25" s="452" t="s">
        <v>205</v>
      </c>
      <c r="B25" s="453"/>
      <c r="C25" s="453"/>
      <c r="D25" s="453"/>
      <c r="E25" s="453"/>
      <c r="F25" s="453"/>
      <c r="G25" s="453"/>
      <c r="H25" s="453"/>
      <c r="I25" s="454"/>
      <c r="J25" s="382"/>
      <c r="K25" s="382"/>
      <c r="L25" s="207"/>
      <c r="M25" s="208">
        <f>M24+M20</f>
        <v>0</v>
      </c>
      <c r="N25" s="159"/>
      <c r="O25" s="209"/>
      <c r="P25" s="209"/>
      <c r="Q25" s="209"/>
      <c r="R25" s="210" t="e">
        <f>SUM(#REF!)</f>
        <v>#REF!</v>
      </c>
      <c r="S25" s="109"/>
      <c r="T25" s="211"/>
      <c r="U25" s="211"/>
      <c r="V25" s="211"/>
      <c r="W25" s="211"/>
      <c r="X25" s="211"/>
      <c r="Y25" s="211"/>
      <c r="Z25" s="211"/>
      <c r="AA25" s="211"/>
      <c r="AK25" s="109"/>
      <c r="AL25" s="109"/>
      <c r="AM25" s="109"/>
      <c r="AN25" s="109"/>
      <c r="AO25" s="109"/>
      <c r="AP25" s="109"/>
      <c r="AQ25" s="109"/>
      <c r="AR25" s="109"/>
      <c r="AS25" s="109"/>
      <c r="AT25" s="109"/>
      <c r="AU25" s="109"/>
      <c r="AV25" s="109"/>
      <c r="AW25" s="109"/>
      <c r="AX25" s="109"/>
    </row>
    <row r="26" spans="1:50" ht="28.5" customHeight="1">
      <c r="A26" s="354" t="s">
        <v>106</v>
      </c>
      <c r="B26" s="455" t="s">
        <v>204</v>
      </c>
      <c r="C26" s="455"/>
      <c r="D26" s="455"/>
      <c r="E26" s="455"/>
      <c r="F26" s="455"/>
      <c r="G26" s="455"/>
      <c r="H26" s="455"/>
      <c r="I26" s="455"/>
      <c r="J26" s="455"/>
      <c r="K26" s="455"/>
      <c r="L26" s="455"/>
      <c r="M26" s="455"/>
      <c r="N26" s="455"/>
      <c r="O26" s="213"/>
      <c r="P26" s="214"/>
      <c r="Q26" s="214"/>
      <c r="R26" s="215"/>
      <c r="S26" s="216"/>
    </row>
    <row r="27" spans="1:50" ht="81" customHeight="1">
      <c r="A27" s="354" t="s">
        <v>122</v>
      </c>
      <c r="B27" s="455" t="s">
        <v>233</v>
      </c>
      <c r="C27" s="455"/>
      <c r="D27" s="455"/>
      <c r="E27" s="455"/>
      <c r="F27" s="455"/>
      <c r="G27" s="455"/>
      <c r="H27" s="455"/>
      <c r="I27" s="455"/>
      <c r="J27" s="455"/>
      <c r="K27" s="455"/>
      <c r="L27" s="455"/>
      <c r="M27" s="455"/>
      <c r="N27" s="455"/>
      <c r="O27" s="217"/>
      <c r="P27" s="214"/>
      <c r="Q27" s="214"/>
      <c r="R27" s="215"/>
      <c r="S27" s="216"/>
    </row>
    <row r="28" spans="1:50" ht="51" customHeight="1">
      <c r="A28" s="354"/>
      <c r="B28" s="559" t="s">
        <v>245</v>
      </c>
      <c r="C28" s="559"/>
      <c r="D28" s="559"/>
      <c r="E28" s="559"/>
      <c r="F28" s="559"/>
      <c r="G28" s="559"/>
      <c r="H28" s="559"/>
      <c r="I28" s="559"/>
      <c r="J28" s="559"/>
      <c r="K28" s="237"/>
      <c r="L28" s="237"/>
      <c r="M28" s="237"/>
      <c r="N28" s="237"/>
      <c r="O28" s="217"/>
      <c r="P28" s="214"/>
      <c r="Q28" s="214"/>
      <c r="R28" s="215"/>
      <c r="S28" s="216"/>
    </row>
    <row r="29" spans="1:50" ht="72.75" customHeight="1">
      <c r="A29" s="354"/>
      <c r="B29" s="560" t="s">
        <v>246</v>
      </c>
      <c r="C29" s="561"/>
      <c r="D29" s="561"/>
      <c r="E29" s="561"/>
      <c r="F29" s="561"/>
      <c r="G29" s="561"/>
      <c r="H29" s="561"/>
      <c r="I29" s="561"/>
      <c r="J29" s="561"/>
      <c r="K29" s="237"/>
      <c r="L29" s="237"/>
      <c r="M29" s="237"/>
      <c r="N29" s="237"/>
      <c r="O29" s="217"/>
      <c r="P29" s="214"/>
      <c r="Q29" s="214"/>
      <c r="R29" s="215"/>
      <c r="S29" s="216"/>
    </row>
    <row r="30" spans="1:50" ht="51" customHeight="1">
      <c r="A30" s="354"/>
      <c r="B30" s="561" t="s">
        <v>247</v>
      </c>
      <c r="C30" s="561"/>
      <c r="D30" s="561"/>
      <c r="E30" s="561"/>
      <c r="F30" s="561"/>
      <c r="G30" s="561"/>
      <c r="H30" s="561"/>
      <c r="I30" s="561"/>
      <c r="J30" s="561"/>
      <c r="K30" s="237"/>
      <c r="L30" s="237"/>
      <c r="M30" s="237"/>
      <c r="N30" s="237"/>
      <c r="O30" s="217"/>
      <c r="P30" s="214"/>
      <c r="Q30" s="214"/>
      <c r="R30" s="215"/>
      <c r="S30" s="216"/>
    </row>
    <row r="31" spans="1:50" ht="51" customHeight="1">
      <c r="A31" s="354"/>
      <c r="B31" s="237"/>
      <c r="C31" s="237"/>
      <c r="D31" s="237"/>
      <c r="E31" s="237"/>
      <c r="F31" s="237"/>
      <c r="G31" s="237"/>
      <c r="H31" s="237"/>
      <c r="I31" s="237"/>
      <c r="J31" s="237"/>
      <c r="K31" s="237"/>
      <c r="L31" s="237"/>
      <c r="M31" s="237"/>
      <c r="N31" s="237"/>
      <c r="O31" s="217"/>
      <c r="P31" s="214"/>
      <c r="Q31" s="214"/>
      <c r="R31" s="215"/>
      <c r="S31" s="216"/>
    </row>
    <row r="32" spans="1:50" ht="25.5" customHeight="1">
      <c r="A32" s="378"/>
      <c r="B32" s="218"/>
      <c r="C32" s="218"/>
      <c r="D32" s="218"/>
      <c r="E32" s="218"/>
      <c r="F32" s="218"/>
      <c r="G32" s="218"/>
      <c r="H32" s="218"/>
      <c r="I32" s="152"/>
      <c r="J32" s="383"/>
      <c r="K32" s="383"/>
      <c r="L32" s="218"/>
      <c r="M32" s="219"/>
      <c r="N32" s="237"/>
      <c r="O32" s="217"/>
      <c r="P32" s="214"/>
      <c r="Q32" s="214"/>
      <c r="R32" s="215"/>
      <c r="S32" s="216"/>
    </row>
    <row r="33" spans="1:18">
      <c r="A33" s="379" t="s">
        <v>104</v>
      </c>
      <c r="B33" s="107" t="str">
        <f>'Names of Bidder'!D43&amp;"/"&amp;'Names of Bidder'!E43&amp;"/"&amp;'Names of Bidder'!F43</f>
        <v>11/Jan/2025</v>
      </c>
      <c r="L33" s="31" t="s">
        <v>82</v>
      </c>
      <c r="M33" s="220" t="str">
        <f>'Names of Bidder'!D40</f>
        <v>Printed Name</v>
      </c>
      <c r="N33" s="153"/>
      <c r="O33" s="134"/>
      <c r="P33" s="134"/>
      <c r="Q33" s="134"/>
      <c r="R33" s="160"/>
    </row>
    <row r="34" spans="1:18">
      <c r="A34" s="379" t="s">
        <v>42</v>
      </c>
      <c r="B34" s="107" t="str">
        <f>'Names of Bidder'!D44</f>
        <v>Place</v>
      </c>
      <c r="L34" s="31" t="s">
        <v>83</v>
      </c>
      <c r="M34" s="220" t="str">
        <f>'Names of Bidder'!D41</f>
        <v>Desig</v>
      </c>
      <c r="N34" s="154"/>
      <c r="O34" s="134"/>
      <c r="P34" s="134"/>
      <c r="Q34" s="134"/>
      <c r="R34" s="160"/>
    </row>
    <row r="35" spans="1:18">
      <c r="A35" s="380"/>
      <c r="B35" s="108"/>
      <c r="C35" s="45"/>
      <c r="D35" s="45"/>
      <c r="E35" s="45"/>
      <c r="F35" s="45"/>
      <c r="G35" s="45"/>
      <c r="H35" s="45"/>
      <c r="I35" s="32"/>
      <c r="M35" s="221"/>
      <c r="N35" s="155"/>
      <c r="O35" s="138"/>
      <c r="P35" s="138"/>
      <c r="Q35" s="138"/>
      <c r="R35" s="179"/>
    </row>
    <row r="36" spans="1:18">
      <c r="A36" s="45"/>
      <c r="B36" s="108"/>
      <c r="C36" s="45"/>
      <c r="D36" s="45"/>
      <c r="E36" s="45"/>
      <c r="F36" s="45"/>
      <c r="G36" s="45"/>
      <c r="H36" s="45"/>
      <c r="I36" s="32"/>
    </row>
    <row r="37" spans="1:18">
      <c r="A37" s="45"/>
      <c r="B37" s="108"/>
      <c r="C37" s="45"/>
      <c r="D37" s="45"/>
      <c r="E37" s="45"/>
      <c r="F37" s="45"/>
      <c r="G37" s="45"/>
      <c r="H37" s="45"/>
      <c r="I37" s="32"/>
    </row>
    <row r="38" spans="1:18">
      <c r="A38" s="45"/>
      <c r="B38" s="108"/>
      <c r="C38" s="45"/>
      <c r="D38" s="45"/>
      <c r="E38" s="45"/>
      <c r="F38" s="45"/>
      <c r="G38" s="45"/>
      <c r="H38" s="45"/>
      <c r="I38" s="32"/>
    </row>
    <row r="39" spans="1:18">
      <c r="A39" s="45"/>
      <c r="B39" s="108"/>
      <c r="C39" s="45"/>
      <c r="D39" s="45"/>
      <c r="E39" s="45"/>
      <c r="F39" s="45"/>
      <c r="G39" s="45"/>
      <c r="H39" s="45"/>
      <c r="I39" s="32"/>
    </row>
    <row r="40" spans="1:18">
      <c r="A40" s="45"/>
      <c r="B40" s="108"/>
      <c r="C40" s="45"/>
      <c r="D40" s="45"/>
      <c r="E40" s="45"/>
      <c r="F40" s="45"/>
      <c r="G40" s="45"/>
      <c r="H40" s="45"/>
      <c r="I40" s="32"/>
    </row>
    <row r="41" spans="1:18">
      <c r="A41" s="45"/>
      <c r="B41" s="108"/>
      <c r="C41" s="45"/>
      <c r="D41" s="45"/>
      <c r="E41" s="45"/>
      <c r="F41" s="45"/>
      <c r="G41" s="45"/>
      <c r="H41" s="45"/>
      <c r="I41" s="32"/>
    </row>
    <row r="42" spans="1:18">
      <c r="A42" s="45"/>
      <c r="B42" s="108"/>
      <c r="C42" s="45"/>
      <c r="D42" s="45"/>
      <c r="E42" s="45"/>
      <c r="F42" s="45"/>
      <c r="G42" s="45"/>
      <c r="H42" s="45"/>
      <c r="I42" s="32"/>
    </row>
    <row r="43" spans="1:18">
      <c r="A43" s="45"/>
      <c r="B43" s="108"/>
      <c r="C43" s="45"/>
      <c r="D43" s="45"/>
      <c r="E43" s="45"/>
      <c r="F43" s="45"/>
      <c r="G43" s="45"/>
      <c r="H43" s="45"/>
      <c r="I43" s="32"/>
    </row>
    <row r="44" spans="1:18">
      <c r="A44" s="45"/>
      <c r="B44" s="108"/>
      <c r="C44" s="45"/>
      <c r="D44" s="45"/>
      <c r="E44" s="45"/>
      <c r="F44" s="45"/>
      <c r="G44" s="45"/>
      <c r="H44" s="45"/>
      <c r="I44" s="32"/>
    </row>
    <row r="45" spans="1:18">
      <c r="A45" s="45"/>
      <c r="B45" s="108"/>
      <c r="C45" s="45"/>
      <c r="D45" s="45"/>
      <c r="E45" s="45"/>
      <c r="F45" s="45"/>
      <c r="G45" s="45"/>
      <c r="H45" s="45"/>
      <c r="I45" s="32"/>
    </row>
    <row r="46" spans="1:18">
      <c r="A46" s="45"/>
      <c r="B46" s="108"/>
      <c r="C46" s="45"/>
      <c r="D46" s="45"/>
      <c r="E46" s="45"/>
      <c r="F46" s="45"/>
      <c r="G46" s="45"/>
      <c r="H46" s="45"/>
      <c r="I46" s="32"/>
    </row>
    <row r="47" spans="1:18">
      <c r="A47" s="45"/>
      <c r="B47" s="108"/>
      <c r="C47" s="45"/>
      <c r="D47" s="45"/>
      <c r="E47" s="45"/>
      <c r="F47" s="45"/>
      <c r="G47" s="45"/>
      <c r="H47" s="45"/>
      <c r="I47" s="32"/>
    </row>
    <row r="48" spans="1:18">
      <c r="A48" s="45"/>
      <c r="B48" s="108"/>
      <c r="C48" s="45"/>
      <c r="D48" s="45"/>
      <c r="E48" s="45"/>
      <c r="F48" s="45"/>
      <c r="G48" s="45"/>
      <c r="H48" s="45"/>
      <c r="I48" s="32"/>
    </row>
    <row r="49" spans="1:9">
      <c r="A49" s="45"/>
      <c r="B49" s="108"/>
      <c r="C49" s="45"/>
      <c r="D49" s="45"/>
      <c r="E49" s="45"/>
      <c r="F49" s="45"/>
      <c r="G49" s="45"/>
      <c r="H49" s="45"/>
      <c r="I49" s="32"/>
    </row>
    <row r="50" spans="1:9">
      <c r="A50" s="45"/>
      <c r="B50" s="108"/>
      <c r="C50" s="45"/>
      <c r="D50" s="45"/>
      <c r="E50" s="45"/>
      <c r="F50" s="45"/>
      <c r="G50" s="45"/>
      <c r="H50" s="45"/>
      <c r="I50" s="32"/>
    </row>
    <row r="51" spans="1:9">
      <c r="A51" s="45"/>
      <c r="B51" s="108"/>
      <c r="C51" s="45"/>
      <c r="D51" s="45"/>
      <c r="E51" s="45"/>
      <c r="F51" s="45"/>
      <c r="G51" s="45"/>
      <c r="H51" s="45"/>
      <c r="I51" s="32"/>
    </row>
    <row r="52" spans="1:9">
      <c r="A52" s="45"/>
      <c r="B52" s="108"/>
      <c r="C52" s="45"/>
      <c r="D52" s="45"/>
      <c r="E52" s="45"/>
      <c r="F52" s="45"/>
      <c r="G52" s="45"/>
      <c r="H52" s="45"/>
      <c r="I52" s="32"/>
    </row>
    <row r="53" spans="1:9">
      <c r="A53" s="45"/>
      <c r="B53" s="108"/>
      <c r="C53" s="45"/>
      <c r="D53" s="45"/>
      <c r="E53" s="45"/>
      <c r="F53" s="45"/>
      <c r="G53" s="45"/>
      <c r="H53" s="45"/>
      <c r="I53" s="32"/>
    </row>
    <row r="54" spans="1:9">
      <c r="A54" s="45"/>
      <c r="B54" s="108"/>
      <c r="C54" s="45"/>
      <c r="D54" s="45"/>
      <c r="E54" s="45"/>
      <c r="F54" s="45"/>
      <c r="G54" s="45"/>
      <c r="H54" s="45"/>
      <c r="I54" s="32"/>
    </row>
    <row r="55" spans="1:9">
      <c r="A55" s="45"/>
      <c r="B55" s="108"/>
      <c r="C55" s="45"/>
      <c r="D55" s="45"/>
      <c r="E55" s="45"/>
      <c r="F55" s="45"/>
      <c r="G55" s="45"/>
      <c r="H55" s="45"/>
      <c r="I55" s="32"/>
    </row>
    <row r="56" spans="1:9">
      <c r="A56" s="45"/>
      <c r="B56" s="108"/>
      <c r="C56" s="45"/>
      <c r="D56" s="45"/>
      <c r="E56" s="45"/>
      <c r="F56" s="45"/>
      <c r="G56" s="45"/>
      <c r="H56" s="45"/>
      <c r="I56" s="32"/>
    </row>
    <row r="57" spans="1:9">
      <c r="A57" s="45"/>
      <c r="B57" s="108"/>
      <c r="C57" s="45"/>
      <c r="D57" s="45"/>
      <c r="E57" s="45"/>
      <c r="F57" s="45"/>
      <c r="G57" s="45"/>
      <c r="H57" s="45"/>
      <c r="I57" s="32"/>
    </row>
    <row r="58" spans="1:9">
      <c r="A58" s="45"/>
      <c r="B58" s="108"/>
      <c r="C58" s="45"/>
      <c r="D58" s="45"/>
      <c r="E58" s="45"/>
      <c r="F58" s="45"/>
      <c r="G58" s="45"/>
      <c r="H58" s="45"/>
      <c r="I58" s="32"/>
    </row>
    <row r="59" spans="1:9">
      <c r="A59" s="45"/>
      <c r="B59" s="108"/>
      <c r="C59" s="45"/>
      <c r="D59" s="45"/>
      <c r="E59" s="45"/>
      <c r="F59" s="45"/>
      <c r="G59" s="45"/>
      <c r="H59" s="45"/>
      <c r="I59" s="32"/>
    </row>
    <row r="60" spans="1:9">
      <c r="A60" s="45"/>
      <c r="B60" s="108"/>
      <c r="C60" s="45"/>
      <c r="D60" s="45"/>
      <c r="E60" s="45"/>
      <c r="F60" s="45"/>
      <c r="G60" s="45"/>
      <c r="H60" s="45"/>
      <c r="I60" s="32"/>
    </row>
    <row r="61" spans="1:9">
      <c r="A61" s="110"/>
      <c r="B61" s="109"/>
      <c r="C61" s="110"/>
      <c r="D61" s="110"/>
      <c r="E61" s="110"/>
      <c r="F61" s="110"/>
      <c r="G61" s="110"/>
      <c r="H61" s="110"/>
      <c r="I61" s="32"/>
    </row>
    <row r="62" spans="1:9">
      <c r="A62" s="45"/>
      <c r="B62" s="108"/>
      <c r="C62" s="45"/>
      <c r="D62" s="45"/>
      <c r="E62" s="45"/>
      <c r="F62" s="45"/>
      <c r="G62" s="45"/>
      <c r="H62" s="45"/>
      <c r="I62" s="32"/>
    </row>
    <row r="63" spans="1:9">
      <c r="A63" s="112"/>
      <c r="B63" s="111"/>
      <c r="C63" s="112"/>
      <c r="D63" s="112"/>
      <c r="E63" s="112"/>
      <c r="F63" s="112"/>
      <c r="G63" s="112"/>
      <c r="H63" s="112"/>
      <c r="I63" s="113"/>
    </row>
    <row r="64" spans="1:9">
      <c r="A64" s="110"/>
      <c r="B64" s="109"/>
      <c r="C64" s="110"/>
      <c r="D64" s="110"/>
      <c r="E64" s="110"/>
      <c r="F64" s="110"/>
      <c r="G64" s="110"/>
      <c r="H64" s="110"/>
      <c r="I64" s="34"/>
    </row>
    <row r="65" spans="1:9">
      <c r="A65" s="45"/>
      <c r="B65" s="108"/>
      <c r="C65" s="45"/>
      <c r="D65" s="45"/>
      <c r="E65" s="45"/>
      <c r="F65" s="45"/>
      <c r="G65" s="45"/>
      <c r="H65" s="45"/>
      <c r="I65" s="32"/>
    </row>
    <row r="66" spans="1:9">
      <c r="A66" s="115"/>
      <c r="B66" s="114"/>
      <c r="C66" s="115"/>
      <c r="D66" s="115"/>
      <c r="E66" s="115"/>
      <c r="F66" s="115"/>
      <c r="G66" s="115"/>
      <c r="H66" s="115"/>
      <c r="I66" s="233"/>
    </row>
    <row r="67" spans="1:9">
      <c r="A67" s="112"/>
      <c r="B67" s="111"/>
      <c r="C67" s="112"/>
      <c r="D67" s="112"/>
      <c r="E67" s="112"/>
      <c r="F67" s="112"/>
      <c r="G67" s="112"/>
      <c r="H67" s="112"/>
      <c r="I67" s="113"/>
    </row>
    <row r="68" spans="1:9">
      <c r="A68" s="115"/>
      <c r="B68" s="114"/>
      <c r="C68" s="115"/>
      <c r="D68" s="115"/>
      <c r="E68" s="115"/>
      <c r="F68" s="115"/>
      <c r="G68" s="115"/>
      <c r="H68" s="115"/>
      <c r="I68" s="233"/>
    </row>
    <row r="69" spans="1:9">
      <c r="A69" s="115"/>
      <c r="B69" s="114"/>
      <c r="C69" s="115"/>
      <c r="D69" s="115"/>
      <c r="E69" s="115"/>
      <c r="F69" s="115"/>
      <c r="G69" s="115"/>
      <c r="H69" s="115"/>
      <c r="I69" s="233"/>
    </row>
    <row r="70" spans="1:9">
      <c r="A70" s="117"/>
      <c r="B70" s="116"/>
      <c r="C70" s="117"/>
      <c r="D70" s="117"/>
      <c r="E70" s="117"/>
      <c r="F70" s="117"/>
      <c r="G70" s="117"/>
      <c r="H70" s="117"/>
      <c r="I70" s="233"/>
    </row>
    <row r="71" spans="1:9">
      <c r="A71" s="117"/>
      <c r="B71" s="116"/>
      <c r="C71" s="117"/>
      <c r="D71" s="117"/>
      <c r="E71" s="117"/>
      <c r="F71" s="117"/>
      <c r="G71" s="117"/>
      <c r="H71" s="117"/>
      <c r="I71" s="233"/>
    </row>
    <row r="72" spans="1:9">
      <c r="A72" s="117"/>
      <c r="B72" s="116"/>
      <c r="C72" s="117"/>
      <c r="D72" s="117"/>
      <c r="E72" s="117"/>
      <c r="F72" s="117"/>
      <c r="G72" s="117"/>
      <c r="H72" s="117"/>
      <c r="I72" s="233"/>
    </row>
    <row r="73" spans="1:9">
      <c r="A73" s="119"/>
      <c r="B73" s="118"/>
      <c r="C73" s="119"/>
      <c r="D73" s="119"/>
      <c r="E73" s="119"/>
      <c r="F73" s="119"/>
      <c r="G73" s="119"/>
      <c r="H73" s="119"/>
      <c r="I73" s="120"/>
    </row>
    <row r="74" spans="1:9">
      <c r="A74" s="45"/>
      <c r="B74" s="108"/>
      <c r="C74" s="45"/>
      <c r="D74" s="45"/>
      <c r="E74" s="45"/>
      <c r="F74" s="45"/>
      <c r="G74" s="45"/>
      <c r="H74" s="45"/>
      <c r="I74" s="32"/>
    </row>
    <row r="75" spans="1:9">
      <c r="A75" s="112"/>
      <c r="B75" s="111"/>
      <c r="C75" s="112"/>
      <c r="D75" s="112"/>
      <c r="E75" s="112"/>
      <c r="F75" s="112"/>
      <c r="G75" s="112"/>
      <c r="H75" s="112"/>
      <c r="I75" s="113"/>
    </row>
    <row r="76" spans="1:9">
      <c r="A76" s="110"/>
      <c r="B76" s="109"/>
      <c r="C76" s="110"/>
      <c r="D76" s="110"/>
      <c r="E76" s="110"/>
      <c r="F76" s="110"/>
      <c r="G76" s="110"/>
      <c r="H76" s="110"/>
      <c r="I76" s="34"/>
    </row>
    <row r="77" spans="1:9">
      <c r="A77" s="122"/>
      <c r="B77" s="121"/>
      <c r="C77" s="122"/>
      <c r="D77" s="122"/>
      <c r="E77" s="122"/>
      <c r="F77" s="122"/>
      <c r="G77" s="122"/>
      <c r="H77" s="122"/>
      <c r="I77" s="123"/>
    </row>
    <row r="78" spans="1:9">
      <c r="A78" s="125"/>
      <c r="B78" s="124"/>
      <c r="C78" s="125"/>
      <c r="D78" s="125"/>
      <c r="E78" s="125"/>
      <c r="F78" s="125"/>
      <c r="G78" s="125"/>
      <c r="H78" s="125"/>
      <c r="I78" s="36"/>
    </row>
    <row r="79" spans="1:9">
      <c r="A79" s="125"/>
      <c r="B79" s="124"/>
      <c r="C79" s="125"/>
      <c r="D79" s="125"/>
      <c r="E79" s="125"/>
      <c r="F79" s="125"/>
      <c r="G79" s="125"/>
      <c r="H79" s="125"/>
      <c r="I79" s="38"/>
    </row>
    <row r="80" spans="1:9">
      <c r="A80" s="127"/>
      <c r="B80" s="126"/>
      <c r="C80" s="127"/>
      <c r="D80" s="127"/>
      <c r="E80" s="127"/>
      <c r="F80" s="127"/>
      <c r="G80" s="127"/>
      <c r="H80" s="127"/>
      <c r="I80" s="36"/>
    </row>
    <row r="81" spans="1:9">
      <c r="A81" s="127"/>
      <c r="B81" s="126"/>
      <c r="C81" s="127"/>
      <c r="D81" s="127"/>
      <c r="E81" s="127"/>
      <c r="F81" s="127"/>
      <c r="G81" s="127"/>
      <c r="H81" s="127"/>
      <c r="I81" s="36"/>
    </row>
    <row r="82" spans="1:9">
      <c r="A82" s="125"/>
      <c r="B82" s="124"/>
      <c r="C82" s="125"/>
      <c r="D82" s="125"/>
      <c r="E82" s="125"/>
      <c r="F82" s="125"/>
      <c r="G82" s="125"/>
      <c r="H82" s="125"/>
      <c r="I82" s="36"/>
    </row>
    <row r="83" spans="1:9">
      <c r="A83" s="125"/>
      <c r="B83" s="124"/>
      <c r="C83" s="125"/>
      <c r="D83" s="125"/>
      <c r="E83" s="125"/>
      <c r="F83" s="125"/>
      <c r="G83" s="125"/>
      <c r="H83" s="125"/>
      <c r="I83" s="38"/>
    </row>
    <row r="84" spans="1:9">
      <c r="A84" s="125"/>
      <c r="B84" s="124"/>
      <c r="C84" s="125"/>
      <c r="D84" s="125"/>
      <c r="E84" s="125"/>
      <c r="F84" s="125"/>
      <c r="G84" s="125"/>
      <c r="H84" s="125"/>
      <c r="I84" s="36"/>
    </row>
    <row r="85" spans="1:9">
      <c r="A85" s="125"/>
      <c r="B85" s="124"/>
      <c r="C85" s="125"/>
      <c r="D85" s="125"/>
      <c r="E85" s="125"/>
      <c r="F85" s="125"/>
      <c r="G85" s="125"/>
      <c r="H85" s="125"/>
      <c r="I85" s="36"/>
    </row>
    <row r="86" spans="1:9">
      <c r="A86" s="125"/>
      <c r="B86" s="124"/>
      <c r="C86" s="125"/>
      <c r="D86" s="125"/>
      <c r="E86" s="125"/>
      <c r="F86" s="125"/>
      <c r="G86" s="125"/>
      <c r="H86" s="125"/>
      <c r="I86" s="36"/>
    </row>
    <row r="87" spans="1:9">
      <c r="A87" s="125"/>
      <c r="B87" s="124"/>
      <c r="C87" s="125"/>
      <c r="D87" s="125"/>
      <c r="E87" s="125"/>
      <c r="F87" s="125"/>
      <c r="G87" s="125"/>
      <c r="H87" s="125"/>
      <c r="I87" s="38"/>
    </row>
    <row r="88" spans="1:9">
      <c r="A88" s="127"/>
      <c r="B88" s="126"/>
      <c r="C88" s="127"/>
      <c r="D88" s="127"/>
      <c r="E88" s="127"/>
      <c r="F88" s="127"/>
      <c r="G88" s="127"/>
      <c r="H88" s="127"/>
      <c r="I88" s="39"/>
    </row>
    <row r="89" spans="1:9">
      <c r="A89" s="127"/>
      <c r="B89" s="126"/>
      <c r="C89" s="127"/>
      <c r="D89" s="127"/>
      <c r="E89" s="127"/>
      <c r="F89" s="127"/>
      <c r="G89" s="127"/>
      <c r="H89" s="127"/>
      <c r="I89" s="40"/>
    </row>
    <row r="90" spans="1:9">
      <c r="A90" s="127"/>
      <c r="B90" s="126"/>
      <c r="C90" s="127"/>
      <c r="D90" s="127"/>
      <c r="E90" s="127"/>
      <c r="F90" s="127"/>
      <c r="G90" s="127"/>
      <c r="H90" s="127"/>
      <c r="I90" s="40"/>
    </row>
    <row r="91" spans="1:9">
      <c r="A91" s="122"/>
      <c r="B91" s="121"/>
      <c r="C91" s="122"/>
      <c r="D91" s="122"/>
      <c r="E91" s="122"/>
      <c r="F91" s="122"/>
      <c r="G91" s="122"/>
      <c r="H91" s="122"/>
      <c r="I91" s="234"/>
    </row>
    <row r="92" spans="1:9">
      <c r="A92" s="127"/>
      <c r="B92" s="126"/>
      <c r="C92" s="127"/>
      <c r="D92" s="127"/>
      <c r="E92" s="127"/>
      <c r="F92" s="127"/>
      <c r="G92" s="127"/>
      <c r="H92" s="127"/>
      <c r="I92" s="41"/>
    </row>
    <row r="93" spans="1:9">
      <c r="A93" s="125"/>
      <c r="B93" s="124"/>
      <c r="C93" s="125"/>
      <c r="D93" s="125"/>
      <c r="E93" s="125"/>
      <c r="F93" s="125"/>
      <c r="G93" s="125"/>
      <c r="H93" s="125"/>
      <c r="I93" s="36"/>
    </row>
    <row r="94" spans="1:9">
      <c r="A94" s="127"/>
      <c r="B94" s="126"/>
      <c r="C94" s="127"/>
      <c r="D94" s="127"/>
      <c r="E94" s="127"/>
      <c r="F94" s="127"/>
      <c r="G94" s="127"/>
      <c r="H94" s="127"/>
      <c r="I94" s="40"/>
    </row>
    <row r="95" spans="1:9">
      <c r="A95" s="122"/>
      <c r="B95" s="121"/>
      <c r="C95" s="122"/>
      <c r="D95" s="122"/>
      <c r="E95" s="122"/>
      <c r="F95" s="122"/>
      <c r="G95" s="122"/>
      <c r="H95" s="122"/>
      <c r="I95" s="123"/>
    </row>
    <row r="96" spans="1:9">
      <c r="A96" s="125"/>
      <c r="B96" s="124"/>
      <c r="C96" s="125"/>
      <c r="D96" s="125"/>
      <c r="E96" s="125"/>
      <c r="F96" s="125"/>
      <c r="G96" s="125"/>
      <c r="H96" s="125"/>
      <c r="I96" s="36"/>
    </row>
    <row r="97" spans="1:9">
      <c r="A97" s="125"/>
      <c r="B97" s="124"/>
      <c r="C97" s="125"/>
      <c r="D97" s="125"/>
      <c r="E97" s="125"/>
      <c r="F97" s="125"/>
      <c r="G97" s="125"/>
      <c r="H97" s="125"/>
      <c r="I97" s="36"/>
    </row>
    <row r="98" spans="1:9">
      <c r="A98" s="127"/>
      <c r="B98" s="126"/>
      <c r="C98" s="127"/>
      <c r="D98" s="127"/>
      <c r="E98" s="127"/>
      <c r="F98" s="127"/>
      <c r="G98" s="127"/>
      <c r="H98" s="127"/>
      <c r="I98" s="36"/>
    </row>
    <row r="99" spans="1:9">
      <c r="A99" s="127"/>
      <c r="B99" s="126"/>
      <c r="C99" s="127"/>
      <c r="D99" s="127"/>
      <c r="E99" s="127"/>
      <c r="F99" s="127"/>
      <c r="G99" s="127"/>
      <c r="H99" s="127"/>
      <c r="I99" s="36"/>
    </row>
    <row r="100" spans="1:9">
      <c r="A100" s="127"/>
      <c r="B100" s="126"/>
      <c r="C100" s="127"/>
      <c r="D100" s="127"/>
      <c r="E100" s="127"/>
      <c r="F100" s="127"/>
      <c r="G100" s="127"/>
      <c r="H100" s="127"/>
      <c r="I100" s="36"/>
    </row>
    <row r="101" spans="1:9">
      <c r="A101" s="127"/>
      <c r="B101" s="126"/>
      <c r="C101" s="127"/>
      <c r="D101" s="127"/>
      <c r="E101" s="127"/>
      <c r="F101" s="127"/>
      <c r="G101" s="127"/>
      <c r="H101" s="127"/>
      <c r="I101" s="36"/>
    </row>
    <row r="102" spans="1:9">
      <c r="A102" s="127"/>
      <c r="B102" s="126"/>
      <c r="C102" s="127"/>
      <c r="D102" s="127"/>
      <c r="E102" s="127"/>
      <c r="F102" s="127"/>
      <c r="G102" s="127"/>
      <c r="H102" s="127"/>
      <c r="I102" s="36"/>
    </row>
    <row r="103" spans="1:9">
      <c r="A103" s="127"/>
      <c r="B103" s="126"/>
      <c r="C103" s="127"/>
      <c r="D103" s="127"/>
      <c r="E103" s="127"/>
      <c r="F103" s="127"/>
      <c r="G103" s="127"/>
      <c r="H103" s="127"/>
      <c r="I103" s="36"/>
    </row>
    <row r="104" spans="1:9">
      <c r="A104" s="122"/>
      <c r="B104" s="121"/>
      <c r="C104" s="122"/>
      <c r="D104" s="122"/>
      <c r="E104" s="122"/>
      <c r="F104" s="122"/>
      <c r="G104" s="122"/>
      <c r="H104" s="122"/>
      <c r="I104" s="123"/>
    </row>
    <row r="105" spans="1:9">
      <c r="A105" s="125"/>
      <c r="B105" s="124"/>
      <c r="C105" s="125"/>
      <c r="D105" s="125"/>
      <c r="E105" s="125"/>
      <c r="F105" s="125"/>
      <c r="G105" s="125"/>
      <c r="H105" s="125"/>
      <c r="I105" s="128"/>
    </row>
    <row r="106" spans="1:9">
      <c r="A106" s="125"/>
      <c r="B106" s="124"/>
      <c r="C106" s="125"/>
      <c r="D106" s="125"/>
      <c r="E106" s="125"/>
      <c r="F106" s="125"/>
      <c r="G106" s="125"/>
      <c r="H106" s="125"/>
      <c r="I106" s="36"/>
    </row>
    <row r="107" spans="1:9">
      <c r="A107" s="125"/>
      <c r="B107" s="124"/>
      <c r="C107" s="125"/>
      <c r="D107" s="125"/>
      <c r="E107" s="125"/>
      <c r="F107" s="125"/>
      <c r="G107" s="125"/>
      <c r="H107" s="125"/>
      <c r="I107" s="123"/>
    </row>
    <row r="108" spans="1:9">
      <c r="A108" s="122"/>
      <c r="B108" s="121"/>
      <c r="C108" s="122"/>
      <c r="D108" s="122"/>
      <c r="E108" s="122"/>
      <c r="F108" s="122"/>
      <c r="G108" s="122"/>
      <c r="H108" s="122"/>
      <c r="I108" s="35"/>
    </row>
    <row r="109" spans="1:9">
      <c r="A109" s="122"/>
      <c r="B109" s="121"/>
      <c r="C109" s="122"/>
      <c r="D109" s="122"/>
      <c r="E109" s="122"/>
      <c r="F109" s="122"/>
      <c r="G109" s="122"/>
      <c r="H109" s="122"/>
      <c r="I109" s="35"/>
    </row>
    <row r="110" spans="1:9">
      <c r="A110" s="122"/>
      <c r="B110" s="121"/>
      <c r="C110" s="122"/>
      <c r="D110" s="122"/>
      <c r="E110" s="122"/>
      <c r="F110" s="122"/>
      <c r="G110" s="122"/>
      <c r="H110" s="122"/>
      <c r="I110" s="35"/>
    </row>
    <row r="111" spans="1:9">
      <c r="A111" s="122"/>
      <c r="B111" s="121"/>
      <c r="C111" s="122"/>
      <c r="D111" s="122"/>
      <c r="E111" s="122"/>
      <c r="F111" s="122"/>
      <c r="G111" s="122"/>
      <c r="H111" s="122"/>
      <c r="I111" s="35"/>
    </row>
    <row r="112" spans="1:9">
      <c r="A112" s="122"/>
      <c r="B112" s="121"/>
      <c r="C112" s="122"/>
      <c r="D112" s="122"/>
      <c r="E112" s="122"/>
      <c r="F112" s="122"/>
      <c r="G112" s="122"/>
      <c r="H112" s="122"/>
      <c r="I112" s="36"/>
    </row>
    <row r="113" spans="1:9">
      <c r="A113" s="122"/>
      <c r="B113" s="121"/>
      <c r="C113" s="122"/>
      <c r="D113" s="122"/>
      <c r="E113" s="122"/>
      <c r="F113" s="122"/>
      <c r="G113" s="122"/>
      <c r="H113" s="122"/>
      <c r="I113" s="36"/>
    </row>
    <row r="114" spans="1:9">
      <c r="A114" s="122"/>
      <c r="B114" s="121"/>
      <c r="C114" s="122"/>
      <c r="D114" s="122"/>
      <c r="E114" s="122"/>
      <c r="F114" s="122"/>
      <c r="G114" s="122"/>
      <c r="H114" s="122"/>
      <c r="I114" s="123"/>
    </row>
    <row r="115" spans="1:9">
      <c r="A115" s="125"/>
      <c r="B115" s="124"/>
      <c r="C115" s="125"/>
      <c r="D115" s="125"/>
      <c r="E115" s="125"/>
      <c r="F115" s="125"/>
      <c r="G115" s="125"/>
      <c r="H115" s="125"/>
      <c r="I115" s="35"/>
    </row>
    <row r="116" spans="1:9">
      <c r="A116" s="125"/>
      <c r="B116" s="124"/>
      <c r="C116" s="125"/>
      <c r="D116" s="125"/>
      <c r="E116" s="125"/>
      <c r="F116" s="125"/>
      <c r="G116" s="125"/>
      <c r="H116" s="125"/>
      <c r="I116" s="35"/>
    </row>
    <row r="117" spans="1:9">
      <c r="A117" s="125"/>
      <c r="B117" s="124"/>
      <c r="C117" s="125"/>
      <c r="D117" s="125"/>
      <c r="E117" s="125"/>
      <c r="F117" s="125"/>
      <c r="G117" s="125"/>
      <c r="H117" s="125"/>
      <c r="I117" s="35"/>
    </row>
    <row r="118" spans="1:9">
      <c r="A118" s="125"/>
      <c r="B118" s="124"/>
      <c r="C118" s="125"/>
      <c r="D118" s="125"/>
      <c r="E118" s="125"/>
      <c r="F118" s="125"/>
      <c r="G118" s="125"/>
      <c r="H118" s="125"/>
      <c r="I118" s="35"/>
    </row>
    <row r="119" spans="1:9">
      <c r="A119" s="130"/>
      <c r="B119" s="129"/>
      <c r="C119" s="130"/>
      <c r="D119" s="130"/>
      <c r="E119" s="130"/>
      <c r="F119" s="130"/>
      <c r="G119" s="130"/>
      <c r="H119" s="130"/>
      <c r="I119" s="123"/>
    </row>
    <row r="120" spans="1:9">
      <c r="A120" s="132"/>
      <c r="B120" s="131"/>
      <c r="C120" s="132"/>
      <c r="D120" s="132"/>
      <c r="E120" s="132"/>
      <c r="F120" s="132"/>
      <c r="G120" s="132"/>
      <c r="H120" s="132"/>
      <c r="I120" s="35"/>
    </row>
    <row r="121" spans="1:9">
      <c r="A121" s="132"/>
      <c r="B121" s="131"/>
      <c r="C121" s="132"/>
      <c r="D121" s="132"/>
      <c r="E121" s="132"/>
      <c r="F121" s="132"/>
      <c r="G121" s="132"/>
      <c r="H121" s="132"/>
      <c r="I121" s="35"/>
    </row>
    <row r="122" spans="1:9">
      <c r="A122" s="132"/>
      <c r="B122" s="131"/>
      <c r="C122" s="132"/>
      <c r="D122" s="132"/>
      <c r="E122" s="132"/>
      <c r="F122" s="132"/>
      <c r="G122" s="132"/>
      <c r="H122" s="132"/>
      <c r="I122" s="35"/>
    </row>
    <row r="123" spans="1:9">
      <c r="A123" s="132"/>
      <c r="B123" s="131"/>
      <c r="C123" s="132"/>
      <c r="D123" s="132"/>
      <c r="E123" s="132"/>
      <c r="F123" s="132"/>
      <c r="G123" s="132"/>
      <c r="H123" s="132"/>
      <c r="I123" s="35"/>
    </row>
    <row r="124" spans="1:9">
      <c r="A124" s="132"/>
      <c r="B124" s="131"/>
      <c r="C124" s="132"/>
      <c r="D124" s="132"/>
      <c r="E124" s="132"/>
      <c r="F124" s="132"/>
      <c r="G124" s="132"/>
      <c r="H124" s="132"/>
      <c r="I124" s="35"/>
    </row>
    <row r="125" spans="1:9">
      <c r="A125" s="127"/>
      <c r="B125" s="126"/>
      <c r="C125" s="127"/>
      <c r="D125" s="127"/>
      <c r="E125" s="127"/>
      <c r="F125" s="127"/>
      <c r="G125" s="127"/>
      <c r="H125" s="127"/>
      <c r="I125" s="234"/>
    </row>
    <row r="126" spans="1:9">
      <c r="A126" s="132"/>
      <c r="B126" s="131"/>
      <c r="C126" s="132"/>
      <c r="D126" s="132"/>
      <c r="E126" s="132"/>
      <c r="F126" s="132"/>
      <c r="G126" s="132"/>
      <c r="H126" s="132"/>
      <c r="I126" s="235"/>
    </row>
    <row r="127" spans="1:9">
      <c r="A127" s="132"/>
      <c r="B127" s="131"/>
      <c r="C127" s="132"/>
      <c r="D127" s="132"/>
      <c r="E127" s="132"/>
      <c r="F127" s="132"/>
      <c r="G127" s="132"/>
      <c r="H127" s="132"/>
      <c r="I127" s="232"/>
    </row>
    <row r="128" spans="1:9">
      <c r="A128" s="45"/>
      <c r="B128" s="108"/>
      <c r="C128" s="45"/>
      <c r="D128" s="45"/>
      <c r="E128" s="45"/>
      <c r="F128" s="45"/>
      <c r="G128" s="45"/>
      <c r="H128" s="45"/>
      <c r="I128" s="32"/>
    </row>
    <row r="129" spans="1:9">
      <c r="A129" s="45"/>
      <c r="B129" s="108"/>
      <c r="C129" s="45"/>
      <c r="D129" s="45"/>
      <c r="E129" s="45"/>
      <c r="F129" s="45"/>
      <c r="G129" s="45"/>
      <c r="H129" s="45"/>
      <c r="I129" s="32"/>
    </row>
    <row r="130" spans="1:9">
      <c r="A130" s="45"/>
      <c r="B130" s="108"/>
      <c r="C130" s="45"/>
      <c r="D130" s="45"/>
      <c r="E130" s="45"/>
      <c r="F130" s="45"/>
      <c r="G130" s="45"/>
      <c r="H130" s="45"/>
      <c r="I130" s="32"/>
    </row>
    <row r="131" spans="1:9">
      <c r="A131" s="45"/>
      <c r="B131" s="108"/>
      <c r="C131" s="45"/>
      <c r="D131" s="45"/>
      <c r="E131" s="45"/>
      <c r="F131" s="45"/>
      <c r="G131" s="45"/>
      <c r="H131" s="45"/>
      <c r="I131" s="32"/>
    </row>
    <row r="132" spans="1:9">
      <c r="A132" s="45"/>
      <c r="B132" s="108"/>
      <c r="C132" s="45"/>
      <c r="D132" s="45"/>
      <c r="E132" s="45"/>
      <c r="F132" s="45"/>
      <c r="G132" s="45"/>
      <c r="H132" s="45"/>
      <c r="I132" s="32"/>
    </row>
    <row r="133" spans="1:9">
      <c r="A133" s="45"/>
      <c r="B133" s="108"/>
      <c r="C133" s="45"/>
      <c r="D133" s="45"/>
      <c r="E133" s="45"/>
      <c r="F133" s="45"/>
      <c r="G133" s="45"/>
      <c r="H133" s="45"/>
      <c r="I133" s="32"/>
    </row>
    <row r="134" spans="1:9">
      <c r="A134" s="45"/>
      <c r="B134" s="108"/>
      <c r="C134" s="45"/>
      <c r="D134" s="45"/>
      <c r="E134" s="45"/>
      <c r="F134" s="45"/>
      <c r="G134" s="45"/>
      <c r="H134" s="45"/>
      <c r="I134" s="32"/>
    </row>
    <row r="135" spans="1:9">
      <c r="A135" s="45"/>
      <c r="B135" s="108"/>
      <c r="C135" s="45"/>
      <c r="D135" s="45"/>
      <c r="E135" s="45"/>
      <c r="F135" s="45"/>
      <c r="G135" s="45"/>
      <c r="H135" s="45"/>
      <c r="I135" s="32"/>
    </row>
  </sheetData>
  <sheetProtection algorithmName="SHA-512" hashValue="Zt0SCbrmtXFRjbbXXsvX5sZVvcNxRwk5NXlS3y/AtjkXQ9Bs7K33PYsv0tO9m82yiorUNwaxtccMy8rvRZmFbQ==" saltValue="tKlVz5OyKWU0MBNaPNITwQ==" spinCount="100000" sheet="1" selectLockedCells="1"/>
  <mergeCells count="20">
    <mergeCell ref="A1:C1"/>
    <mergeCell ref="A25:I25"/>
    <mergeCell ref="B26:N26"/>
    <mergeCell ref="B27:N27"/>
    <mergeCell ref="A13:N13"/>
    <mergeCell ref="L14:M14"/>
    <mergeCell ref="A21:M21"/>
    <mergeCell ref="AF14:AG14"/>
    <mergeCell ref="A17:M17"/>
    <mergeCell ref="A3:O3"/>
    <mergeCell ref="AF3:AG3"/>
    <mergeCell ref="A4:O4"/>
    <mergeCell ref="A7:C7"/>
    <mergeCell ref="AF7:AG7"/>
    <mergeCell ref="AF11:AG11"/>
    <mergeCell ref="B28:J28"/>
    <mergeCell ref="B29:J29"/>
    <mergeCell ref="B30:J30"/>
    <mergeCell ref="Y14:Z14"/>
    <mergeCell ref="AB14:AC14"/>
  </mergeCells>
  <dataValidations count="2">
    <dataValidation type="list" allowBlank="1" showInputMessage="1" showErrorMessage="1" sqref="E20 F19:H20 F22:H24 E24" xr:uid="{746129C1-3601-46A2-A831-1AB021D96D84}">
      <formula1>"Confirmed, 0,5,12,18,28"</formula1>
    </dataValidation>
    <dataValidation operator="greaterThan" allowBlank="1" showInputMessage="1" showErrorMessage="1" sqref="L18:L20 L22:L24" xr:uid="{6FDF817D-840A-457B-9B84-1F906E4FB43A}"/>
  </dataValidations>
  <printOptions horizontalCentered="1"/>
  <pageMargins left="0" right="0" top="0.6" bottom="0.69" header="0.61" footer="0.27559055118110198"/>
  <pageSetup paperSize="9" scale="70" fitToHeight="100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3"/>
  </sheetPr>
  <dimension ref="A1:K31"/>
  <sheetViews>
    <sheetView view="pageBreakPreview" zoomScaleSheetLayoutView="100" workbookViewId="0">
      <selection activeCell="A2" sqref="A2"/>
    </sheetView>
  </sheetViews>
  <sheetFormatPr defaultColWidth="10" defaultRowHeight="16.5"/>
  <cols>
    <col min="1" max="1" width="10.625" style="3" customWidth="1"/>
    <col min="2" max="2" width="35.25" style="3" customWidth="1"/>
    <col min="3" max="3" width="21" style="3" customWidth="1"/>
    <col min="4" max="4" width="37.5" style="3" customWidth="1"/>
    <col min="5" max="16384" width="10" style="2"/>
  </cols>
  <sheetData>
    <row r="1" spans="1:11" ht="18" customHeight="1">
      <c r="A1" s="20" t="str">
        <f>Basic!B5</f>
        <v>NESH/CSM/1500-1607</v>
      </c>
      <c r="B1" s="21"/>
      <c r="C1" s="22"/>
      <c r="D1" s="23" t="s">
        <v>199</v>
      </c>
    </row>
    <row r="2" spans="1:11" ht="8.25" customHeight="1">
      <c r="A2" s="14"/>
      <c r="B2" s="24"/>
      <c r="C2" s="1"/>
      <c r="D2" s="1"/>
    </row>
    <row r="3" spans="1:11" ht="49.5" customHeight="1">
      <c r="A3" s="547" t="str">
        <f>"Package: "&amp;Basic!B3</f>
        <v>Package: BESS installation (100kW/100kWh) at Badarpur &amp; Khlerihat Ss of NERTS.</v>
      </c>
      <c r="B3" s="547"/>
      <c r="C3" s="547"/>
      <c r="D3" s="547"/>
      <c r="E3" s="7"/>
      <c r="F3" s="7"/>
    </row>
    <row r="4" spans="1:11" ht="21.75" customHeight="1">
      <c r="A4" s="548" t="s">
        <v>73</v>
      </c>
      <c r="B4" s="548"/>
      <c r="C4" s="548"/>
      <c r="D4" s="548"/>
    </row>
    <row r="5" spans="1:11" ht="18" customHeight="1">
      <c r="A5" s="355" t="str">
        <f>"Bidder’s Name and Address:("&amp;MID('Names of Bidder'!B9,8,20) &amp;")"</f>
        <v>Bidder’s Name and Address:( Sole Bidder)</v>
      </c>
      <c r="B5" s="356"/>
      <c r="C5" s="27" t="s">
        <v>198</v>
      </c>
      <c r="D5" s="238"/>
      <c r="E5" s="345"/>
      <c r="F5" s="238"/>
      <c r="G5" s="43"/>
      <c r="K5" s="346"/>
    </row>
    <row r="6" spans="1:11" ht="18" customHeight="1">
      <c r="A6" s="363" t="str">
        <f>IF('Names of Bidder'!I6=2,'Names of Bidder'!J12,"")</f>
        <v/>
      </c>
      <c r="B6" s="363"/>
      <c r="C6" s="25"/>
      <c r="D6" s="332"/>
      <c r="E6" s="350"/>
      <c r="F6" s="236"/>
      <c r="G6" s="231"/>
      <c r="K6" s="346"/>
    </row>
    <row r="7" spans="1:11" ht="21" customHeight="1">
      <c r="A7" s="357" t="s">
        <v>78</v>
      </c>
      <c r="B7" s="358" t="str">
        <f>'Names of Bidder'!D9</f>
        <v>Name</v>
      </c>
      <c r="C7" s="25"/>
      <c r="D7" s="332" t="str">
        <f>'Bid Form 2nd Envelope'!A9</f>
        <v>General Manager (C&amp;M)</v>
      </c>
      <c r="E7" s="350"/>
      <c r="F7" s="351"/>
      <c r="G7" s="14"/>
      <c r="K7" s="346"/>
    </row>
    <row r="8" spans="1:11" ht="21" customHeight="1">
      <c r="A8" s="357" t="s">
        <v>79</v>
      </c>
      <c r="B8" s="358" t="str">
        <f>'Names of Bidder'!D10</f>
        <v>Add1</v>
      </c>
      <c r="C8" s="25"/>
      <c r="D8" s="332" t="str">
        <f>'Bid Form 2nd Envelope'!A10</f>
        <v xml:space="preserve">Power Grid Corporation of India Limited </v>
      </c>
      <c r="E8" s="350"/>
      <c r="F8" s="351"/>
      <c r="G8" s="14"/>
      <c r="K8" s="346"/>
    </row>
    <row r="9" spans="1:11" ht="18" customHeight="1">
      <c r="A9" s="356"/>
      <c r="B9" s="358" t="str">
        <f>'Names of Bidder'!D11</f>
        <v>Add2</v>
      </c>
      <c r="C9" s="25"/>
      <c r="D9" s="332" t="str">
        <f>'Bid Form 2nd Envelope'!A11</f>
        <v>North Eastern Region</v>
      </c>
      <c r="E9" s="350"/>
      <c r="F9" s="351"/>
      <c r="G9" s="14"/>
      <c r="K9" s="346"/>
    </row>
    <row r="10" spans="1:11" ht="18" customHeight="1">
      <c r="A10" s="361"/>
      <c r="B10" s="362"/>
      <c r="C10" s="141"/>
      <c r="D10" s="332" t="str">
        <f>'Bid Form 2nd Envelope'!A12</f>
        <v xml:space="preserve">Dongtieh, Lower Nongrah, Lapalang </v>
      </c>
      <c r="E10" s="365"/>
      <c r="F10" s="133"/>
      <c r="G10" s="100"/>
      <c r="K10" s="140"/>
    </row>
    <row r="11" spans="1:11" ht="18" customHeight="1">
      <c r="A11" s="8"/>
      <c r="B11" s="8"/>
      <c r="C11" s="8"/>
      <c r="D11" s="13"/>
    </row>
    <row r="12" spans="1:11" ht="21.95" customHeight="1">
      <c r="A12" s="9" t="s">
        <v>68</v>
      </c>
      <c r="B12" s="549" t="s">
        <v>65</v>
      </c>
      <c r="C12" s="550"/>
      <c r="D12" s="386" t="s">
        <v>69</v>
      </c>
    </row>
    <row r="13" spans="1:11" ht="21.95" customHeight="1">
      <c r="A13" s="4" t="s">
        <v>70</v>
      </c>
      <c r="B13" s="556" t="s">
        <v>142</v>
      </c>
      <c r="C13" s="556"/>
      <c r="D13" s="16"/>
    </row>
    <row r="14" spans="1:11" ht="35.1" customHeight="1">
      <c r="A14" s="10"/>
      <c r="B14" s="552" t="s">
        <v>206</v>
      </c>
      <c r="C14" s="553"/>
      <c r="D14" s="5">
        <f>'Sch-IA'!M23</f>
        <v>0</v>
      </c>
    </row>
    <row r="15" spans="1:11" ht="21.95" customHeight="1">
      <c r="A15" s="4" t="s">
        <v>71</v>
      </c>
      <c r="B15" s="556" t="s">
        <v>143</v>
      </c>
      <c r="C15" s="556"/>
      <c r="D15" s="16"/>
    </row>
    <row r="16" spans="1:11" ht="35.1" customHeight="1">
      <c r="A16" s="10"/>
      <c r="B16" s="552" t="s">
        <v>207</v>
      </c>
      <c r="C16" s="553"/>
      <c r="D16" s="16">
        <f>'Sch-IB'!I21</f>
        <v>0</v>
      </c>
    </row>
    <row r="17" spans="1:6" ht="21.95" customHeight="1">
      <c r="A17" s="4" t="s">
        <v>72</v>
      </c>
      <c r="B17" s="556" t="s">
        <v>215</v>
      </c>
      <c r="C17" s="556"/>
      <c r="D17" s="42"/>
    </row>
    <row r="18" spans="1:6" ht="30" customHeight="1">
      <c r="A18" s="10"/>
      <c r="B18" s="552" t="s">
        <v>208</v>
      </c>
      <c r="C18" s="553"/>
      <c r="D18" s="42">
        <f>'Sch-IC'!M25</f>
        <v>0</v>
      </c>
    </row>
    <row r="19" spans="1:6" ht="30" hidden="1" customHeight="1">
      <c r="A19" s="4">
        <v>5</v>
      </c>
      <c r="B19" s="556" t="s">
        <v>87</v>
      </c>
      <c r="C19" s="556"/>
      <c r="D19" s="16" t="e">
        <f>#REF!</f>
        <v>#REF!</v>
      </c>
    </row>
    <row r="20" spans="1:6" ht="51" hidden="1" customHeight="1">
      <c r="A20" s="10"/>
      <c r="B20" s="554" t="s">
        <v>74</v>
      </c>
      <c r="C20" s="553"/>
      <c r="D20" s="93"/>
    </row>
    <row r="21" spans="1:6" ht="21.95" hidden="1" customHeight="1">
      <c r="A21" s="4" t="s">
        <v>75</v>
      </c>
      <c r="B21" s="556" t="s">
        <v>88</v>
      </c>
      <c r="C21" s="556"/>
      <c r="D21" s="42" t="s">
        <v>105</v>
      </c>
    </row>
    <row r="22" spans="1:6" ht="35.1" hidden="1" customHeight="1">
      <c r="A22" s="10"/>
      <c r="B22" s="554" t="s">
        <v>0</v>
      </c>
      <c r="C22" s="553"/>
      <c r="D22" s="5"/>
    </row>
    <row r="23" spans="1:6" ht="28.5" customHeight="1">
      <c r="A23" s="551"/>
      <c r="B23" s="555" t="s">
        <v>217</v>
      </c>
      <c r="C23" s="555"/>
      <c r="D23" s="557">
        <f>SUM(D14+D16+D18)</f>
        <v>0</v>
      </c>
      <c r="F23" s="53"/>
    </row>
    <row r="24" spans="1:6" ht="4.5" customHeight="1">
      <c r="A24" s="551"/>
      <c r="B24" s="555"/>
      <c r="C24" s="555"/>
      <c r="D24" s="558"/>
    </row>
    <row r="25" spans="1:6" ht="11.25" customHeight="1">
      <c r="A25" s="17"/>
      <c r="B25" s="18"/>
      <c r="C25" s="18"/>
      <c r="D25" s="19"/>
    </row>
    <row r="26" spans="1:6" ht="15.75" customHeight="1">
      <c r="A26" s="17"/>
      <c r="B26" s="18"/>
      <c r="C26" s="27"/>
      <c r="D26" s="19"/>
    </row>
    <row r="27" spans="1:6" ht="23.25" customHeight="1">
      <c r="A27" s="26" t="s">
        <v>80</v>
      </c>
      <c r="B27" s="30">
        <f>'Names of Bidder'!D43</f>
        <v>11</v>
      </c>
      <c r="C27" s="27" t="s">
        <v>82</v>
      </c>
      <c r="D27" s="29" t="str">
        <f>'Names of Bidder'!D40</f>
        <v>Printed Name</v>
      </c>
      <c r="F27" s="28"/>
    </row>
    <row r="28" spans="1:6" ht="23.25" customHeight="1">
      <c r="A28" s="26" t="s">
        <v>81</v>
      </c>
      <c r="B28" s="30" t="str">
        <f>'Names of Bidder'!D44</f>
        <v>Place</v>
      </c>
      <c r="C28" s="27" t="s">
        <v>83</v>
      </c>
      <c r="D28" s="29" t="str">
        <f>'Names of Bidder'!D41</f>
        <v>Desig</v>
      </c>
      <c r="F28" s="14"/>
    </row>
    <row r="29" spans="1:6" ht="16.5" customHeight="1">
      <c r="A29" s="25"/>
      <c r="B29" s="24"/>
      <c r="C29" s="27"/>
      <c r="F29" s="14"/>
    </row>
    <row r="30" spans="1:6" ht="30" customHeight="1">
      <c r="A30" s="25"/>
      <c r="B30" s="24"/>
      <c r="C30" s="27"/>
      <c r="D30" s="25"/>
      <c r="F30" s="28"/>
    </row>
    <row r="31" spans="1:6" ht="30" customHeight="1">
      <c r="A31" s="6"/>
      <c r="B31" s="6"/>
      <c r="C31" s="11"/>
      <c r="E31" s="12"/>
    </row>
  </sheetData>
  <sheetProtection algorithmName="SHA-512" hashValue="n3KQsjoL0t/0t8bsqVTgBreAXdOJbfYtPbe+qbf+QO1PPvHO+NbS2THnPQS8MHtgBY/nlmdO86+YX5mzGxD3RQ==" saltValue="7BW80MCVZbk74KDEvksJwA==" spinCount="100000" sheet="1" selectLockedCells="1"/>
  <customSheetViews>
    <customSheetView guid="{92E4643E-E153-4A15-ADC8-B3E5FA86113E}" showPageBreaks="1" printArea="1" view="pageBreakPreview">
      <selection activeCell="G27" sqref="G2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A69D62F-E881-40D6-8A9A-90D0B2FD17F9}" showPageBreaks="1" printArea="1" view="pageBreakPreview" topLeftCell="A7">
      <selection activeCell="D18" sqref="D1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7FEA3959-92A6-4B7E-927B-087EAC5E7414}" showPageBreaks="1" printArea="1" view="pageBreakPreview" topLeftCell="A13">
      <selection activeCell="F26" sqref="F2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8DCF598F-E3E8-4517-8889-6DF83747DD2A}" showPageBreaks="1" printArea="1" view="pageBreakPreview" topLeftCell="A6">
      <selection activeCell="H17" sqref="H1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7DA3930-F502-4F10-B6E9-DF93489BC550}" topLeftCell="A16">
      <selection activeCell="D26" sqref="D2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89820FCD-8AFD-42C4-B05F-5701FCC12354}" topLeftCell="A13">
      <selection activeCell="B15" sqref="B15:C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ECF7153-B692-414F-BA42-AEEFA09CA6EC}" topLeftCell="A7">
      <selection activeCell="B15" sqref="B15:C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8BADFEC-005D-4348-A1C4-C10C151F5DFC}" topLeftCell="A10">
      <selection activeCell="D14" sqref="D14"/>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3AF5D368-0F40-4903-B06B-A4E8DE0BBD2F}" topLeftCell="A1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611D8B62-9C40-451B-ABB4-92F111B2BF43}" topLeftCell="A1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5ADC1CB-B2FC-4413-A994-9BBA99DCA57A}" topLeftCell="A13">
      <selection activeCell="B15" sqref="B15:C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CE5BBB8-7D2C-4EA1-98DE-92BEDF0C8A97}" topLeftCell="A16">
      <selection activeCell="D24" sqref="D2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85C5F000-3F2E-4A34-B83F-6CE80CF74968}" showPageBreaks="1" printArea="1" view="pageBreakPreview">
      <selection activeCell="F26" sqref="F26"/>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996AFBE6-B482-42C1-8052-EFE8998821C2}" showPageBreaks="1" printArea="1" view="pageBreakPreview">
      <selection activeCell="F26" sqref="F2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D86AC6C-B2E5-489A-BA08-94D78CF752AB}" showPageBreaks="1" printArea="1" view="pageBreakPreview" topLeftCell="A20">
      <selection activeCell="D14" sqref="D1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F2FBC91-79AB-49BF-B046-986FA957665E}" showPageBreaks="1" printArea="1" view="pageBreakPreview">
      <selection activeCell="H17" sqref="H17"/>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6F13BD3-B96C-452C-968D-78F6E5959979}" showPageBreaks="1" printArea="1" view="pageBreakPreview">
      <selection activeCell="G27" sqref="G27"/>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16">
    <mergeCell ref="A3:D3"/>
    <mergeCell ref="A4:D4"/>
    <mergeCell ref="B12:C12"/>
    <mergeCell ref="A23:A24"/>
    <mergeCell ref="B18:C18"/>
    <mergeCell ref="B22:C22"/>
    <mergeCell ref="B23:C24"/>
    <mergeCell ref="B20:C20"/>
    <mergeCell ref="B19:C19"/>
    <mergeCell ref="D23:D24"/>
    <mergeCell ref="B13:C13"/>
    <mergeCell ref="B14:C14"/>
    <mergeCell ref="B16:C16"/>
    <mergeCell ref="B21:C21"/>
    <mergeCell ref="B17:C17"/>
    <mergeCell ref="B15:C15"/>
  </mergeCells>
  <phoneticPr fontId="2" type="noConversion"/>
  <printOptions horizontalCentered="1"/>
  <pageMargins left="0.5" right="0.38" top="0.56999999999999995" bottom="0.48" header="0.38" footer="0.24"/>
  <pageSetup paperSize="9" scale="84" fitToHeight="0" orientation="portrait" r:id="rId25"/>
  <headerFooter alignWithMargins="0">
    <oddFooter>&amp;R&amp;"Book Antiqua,Bold"&amp;10Schedule-6/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Basic</vt:lpstr>
      <vt:lpstr>Cover</vt:lpstr>
      <vt:lpstr>Instructions</vt:lpstr>
      <vt:lpstr>Names of Bidder</vt:lpstr>
      <vt:lpstr>Bid Form 2nd Envelope</vt:lpstr>
      <vt:lpstr>Sch-IA</vt:lpstr>
      <vt:lpstr>Sch-IB</vt:lpstr>
      <vt:lpstr>Sch-IC</vt:lpstr>
      <vt:lpstr>Sch-3</vt:lpstr>
      <vt:lpstr>Basic!Print_Area</vt:lpstr>
      <vt:lpstr>'Bid Form 2nd Envelope'!Print_Area</vt:lpstr>
      <vt:lpstr>Cover!Print_Area</vt:lpstr>
      <vt:lpstr>Instructions!Print_Area</vt:lpstr>
      <vt:lpstr>'Names of Bidder'!Print_Area</vt:lpstr>
      <vt:lpstr>'Sch-3'!Print_Area</vt:lpstr>
      <vt:lpstr>'Sch-IA'!Print_Area</vt:lpstr>
      <vt:lpstr>'Sch-IB'!Print_Area</vt:lpstr>
      <vt:lpstr>'Sch-IC'!Print_Area</vt:lpstr>
      <vt:lpstr>'Sch-3'!Print_Titles</vt:lpstr>
      <vt:lpstr>'Sch-IA'!Print_Titles</vt:lpstr>
      <vt:lpstr>'Sch-IB'!Print_Titles</vt:lpstr>
      <vt:lpstr>'Sch-IC'!Print_Titles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Solanki Das {सोलंकी दास}</cp:lastModifiedBy>
  <cp:lastPrinted>2023-09-05T11:04:55Z</cp:lastPrinted>
  <dcterms:created xsi:type="dcterms:W3CDTF">2016-08-26T11:10:27Z</dcterms:created>
  <dcterms:modified xsi:type="dcterms:W3CDTF">2026-04-27T12:06:58Z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2026-04-17T10:41:05Z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3c41e111-5b2d-4fae-b172-7f2f84589a8e</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