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1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27 Koppal 765/Bid Documents/Draft Bid Documents/Volume-III/"/>
    </mc:Choice>
  </mc:AlternateContent>
  <xr:revisionPtr revIDLastSave="1655" documentId="13_ncr:1_{EE3526E1-313A-4FEF-829A-C17B7C286D16}" xr6:coauthVersionLast="47" xr6:coauthVersionMax="47" xr10:uidLastSave="{D0E878A4-1054-4E89-BF1D-C8F87CAE742A}"/>
  <bookViews>
    <workbookView xWindow="-110" yWindow="-110" windowWidth="19420" windowHeight="10300" tabRatio="821" firstSheet="11" activeTab="1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6" i="27" l="1"/>
  <c r="M116" i="27" s="1"/>
  <c r="N116" i="27" s="1"/>
  <c r="L116" i="27" s="1"/>
  <c r="K115" i="27"/>
  <c r="M115" i="27" s="1"/>
  <c r="N115" i="27" s="1"/>
  <c r="L115" i="27" s="1"/>
  <c r="K114" i="27"/>
  <c r="M114" i="27" s="1"/>
  <c r="N114" i="27" s="1"/>
  <c r="L114" i="27" s="1"/>
  <c r="K113" i="27"/>
  <c r="M113" i="27" s="1"/>
  <c r="N113" i="27" s="1"/>
  <c r="L113" i="27" s="1"/>
  <c r="K112" i="27"/>
  <c r="M112" i="27" s="1"/>
  <c r="N112" i="27" s="1"/>
  <c r="L112" i="27" s="1"/>
  <c r="K111" i="27"/>
  <c r="M111" i="27" s="1"/>
  <c r="N111" i="27" s="1"/>
  <c r="L111" i="27" s="1"/>
  <c r="K110" i="27"/>
  <c r="M110" i="27" s="1"/>
  <c r="N110" i="27" s="1"/>
  <c r="L110" i="27" s="1"/>
  <c r="K109" i="27"/>
  <c r="M109" i="27" s="1"/>
  <c r="N109" i="27" s="1"/>
  <c r="L109" i="27" s="1"/>
  <c r="M108" i="27"/>
  <c r="N108" i="27" s="1"/>
  <c r="K107" i="27"/>
  <c r="M107" i="27" s="1"/>
  <c r="N107" i="27" s="1"/>
  <c r="L107" i="27" s="1"/>
  <c r="M106" i="27"/>
  <c r="N106" i="27" s="1"/>
  <c r="K105" i="27"/>
  <c r="M105" i="27" s="1"/>
  <c r="N105" i="27" s="1"/>
  <c r="L105" i="27" s="1"/>
  <c r="K104" i="27"/>
  <c r="M104" i="27" s="1"/>
  <c r="N104" i="27" s="1"/>
  <c r="L104" i="27" s="1"/>
  <c r="K103" i="27"/>
  <c r="M103" i="27" s="1"/>
  <c r="N103" i="27" s="1"/>
  <c r="L103" i="27" s="1"/>
  <c r="K102" i="27"/>
  <c r="M102" i="27" s="1"/>
  <c r="N102" i="27" s="1"/>
  <c r="L102" i="27" s="1"/>
  <c r="K101" i="27"/>
  <c r="M101" i="27" s="1"/>
  <c r="N101" i="27" s="1"/>
  <c r="L101" i="27" s="1"/>
  <c r="K100" i="27"/>
  <c r="M100" i="27" s="1"/>
  <c r="N100" i="27" s="1"/>
  <c r="L100" i="27" s="1"/>
  <c r="K99" i="27"/>
  <c r="M99" i="27" s="1"/>
  <c r="N99" i="27" s="1"/>
  <c r="L99" i="27" s="1"/>
  <c r="M98" i="27"/>
  <c r="N98" i="27" s="1"/>
  <c r="K97" i="27"/>
  <c r="M97" i="27" s="1"/>
  <c r="N97" i="27" s="1"/>
  <c r="L97" i="27" s="1"/>
  <c r="M96" i="27"/>
  <c r="N96" i="27" s="1"/>
  <c r="K95" i="27"/>
  <c r="M95" i="27" s="1"/>
  <c r="N95" i="27" s="1"/>
  <c r="L95" i="27" s="1"/>
  <c r="K94" i="27"/>
  <c r="M94" i="27" s="1"/>
  <c r="N94" i="27" s="1"/>
  <c r="L94" i="27" s="1"/>
  <c r="K93" i="27"/>
  <c r="M93" i="27" s="1"/>
  <c r="N93" i="27" s="1"/>
  <c r="L93" i="27" s="1"/>
  <c r="M92" i="27"/>
  <c r="N92" i="27" s="1"/>
  <c r="K90" i="27"/>
  <c r="M90" i="27" s="1"/>
  <c r="N90" i="27" s="1"/>
  <c r="L90" i="27" s="1"/>
  <c r="K89" i="27"/>
  <c r="M89" i="27" s="1"/>
  <c r="N89" i="27" s="1"/>
  <c r="L89" i="27" s="1"/>
  <c r="K88" i="27"/>
  <c r="M88" i="27" s="1"/>
  <c r="N88" i="27" s="1"/>
  <c r="L88" i="27" s="1"/>
  <c r="K87" i="27"/>
  <c r="M87" i="27" s="1"/>
  <c r="N87" i="27" s="1"/>
  <c r="L87" i="27" s="1"/>
  <c r="K86" i="27"/>
  <c r="M86" i="27" s="1"/>
  <c r="N86" i="27" s="1"/>
  <c r="L86" i="27" s="1"/>
  <c r="K85" i="27"/>
  <c r="M85" i="27" s="1"/>
  <c r="N85" i="27" s="1"/>
  <c r="L85" i="27" s="1"/>
  <c r="K84" i="27"/>
  <c r="M84" i="27" s="1"/>
  <c r="N84" i="27" s="1"/>
  <c r="L84" i="27" s="1"/>
  <c r="K83" i="27"/>
  <c r="M83" i="27" s="1"/>
  <c r="N83" i="27" s="1"/>
  <c r="L83" i="27" s="1"/>
  <c r="K82" i="27"/>
  <c r="M82" i="27" s="1"/>
  <c r="N82" i="27" s="1"/>
  <c r="L82" i="27" s="1"/>
  <c r="K81" i="27"/>
  <c r="M81" i="27" s="1"/>
  <c r="N81" i="27" s="1"/>
  <c r="L81" i="27" s="1"/>
  <c r="K80" i="27"/>
  <c r="M80" i="27" s="1"/>
  <c r="N80" i="27" s="1"/>
  <c r="L80" i="27" s="1"/>
  <c r="K47" i="27"/>
  <c r="K48" i="27"/>
  <c r="K49" i="27"/>
  <c r="K50" i="27"/>
  <c r="K51" i="27"/>
  <c r="K52" i="27"/>
  <c r="K53" i="27"/>
  <c r="K54" i="27"/>
  <c r="K55" i="27"/>
  <c r="K56" i="27"/>
  <c r="K58" i="27"/>
  <c r="K59" i="27"/>
  <c r="K60" i="27"/>
  <c r="K61" i="27"/>
  <c r="K62" i="27"/>
  <c r="K63" i="27"/>
  <c r="K64" i="27"/>
  <c r="K66" i="27"/>
  <c r="K67" i="27"/>
  <c r="K68" i="27"/>
  <c r="K70" i="27"/>
  <c r="K71" i="27"/>
  <c r="M71" i="27" s="1"/>
  <c r="N71" i="27" s="1"/>
  <c r="L71" i="27" s="1"/>
  <c r="K72" i="27"/>
  <c r="M72" i="27" s="1"/>
  <c r="N72" i="27" s="1"/>
  <c r="L72" i="27" s="1"/>
  <c r="K73" i="27"/>
  <c r="K74" i="27"/>
  <c r="K75" i="27"/>
  <c r="K76" i="27"/>
  <c r="K77" i="27"/>
  <c r="K78" i="27"/>
  <c r="K79" i="27"/>
  <c r="M79" i="27"/>
  <c r="N79" i="27" s="1"/>
  <c r="L79" i="27" s="1"/>
  <c r="M78" i="27"/>
  <c r="N78" i="27" s="1"/>
  <c r="L78" i="27" s="1"/>
  <c r="M77" i="27"/>
  <c r="N77" i="27" s="1"/>
  <c r="L77" i="27" s="1"/>
  <c r="M76" i="27"/>
  <c r="N76" i="27" s="1"/>
  <c r="L76" i="27" s="1"/>
  <c r="M75" i="27"/>
  <c r="N75" i="27" s="1"/>
  <c r="L75" i="27" s="1"/>
  <c r="M74" i="27"/>
  <c r="N74" i="27" s="1"/>
  <c r="L74" i="27" s="1"/>
  <c r="M73" i="27"/>
  <c r="N73" i="27" s="1"/>
  <c r="L73" i="27" s="1"/>
  <c r="M70" i="27"/>
  <c r="N70" i="27" s="1"/>
  <c r="L70" i="27" s="1"/>
  <c r="M69" i="27"/>
  <c r="N69" i="27" s="1"/>
  <c r="M68" i="27"/>
  <c r="N68" i="27" s="1"/>
  <c r="L68" i="27" s="1"/>
  <c r="M67" i="27"/>
  <c r="N67" i="27" s="1"/>
  <c r="L67" i="27" s="1"/>
  <c r="M66" i="27"/>
  <c r="N66" i="27" s="1"/>
  <c r="L66" i="27" s="1"/>
  <c r="M65" i="27"/>
  <c r="N65" i="27" s="1"/>
  <c r="M64" i="27"/>
  <c r="N64" i="27" s="1"/>
  <c r="L64" i="27" s="1"/>
  <c r="M63" i="27"/>
  <c r="N63" i="27" s="1"/>
  <c r="L63" i="27" s="1"/>
  <c r="M62" i="27"/>
  <c r="N62" i="27" s="1"/>
  <c r="L62" i="27" s="1"/>
  <c r="M61" i="27"/>
  <c r="N61" i="27" s="1"/>
  <c r="L61" i="27" s="1"/>
  <c r="M60" i="27"/>
  <c r="N60" i="27" s="1"/>
  <c r="L60" i="27" s="1"/>
  <c r="M59" i="27"/>
  <c r="N59" i="27" s="1"/>
  <c r="L59" i="27" s="1"/>
  <c r="M58" i="27"/>
  <c r="N58" i="27" s="1"/>
  <c r="L58" i="27" s="1"/>
  <c r="M57" i="27"/>
  <c r="N57" i="27" s="1"/>
  <c r="M56" i="27"/>
  <c r="N56" i="27" s="1"/>
  <c r="L56" i="27" s="1"/>
  <c r="M55" i="27"/>
  <c r="N55" i="27" s="1"/>
  <c r="L55" i="27" s="1"/>
  <c r="M54" i="27"/>
  <c r="N54" i="27" s="1"/>
  <c r="L54" i="27" s="1"/>
  <c r="M53" i="27"/>
  <c r="N53" i="27" s="1"/>
  <c r="L53" i="27" s="1"/>
  <c r="M52" i="27"/>
  <c r="N52" i="27" s="1"/>
  <c r="L52" i="27" s="1"/>
  <c r="M51" i="27"/>
  <c r="N51" i="27" s="1"/>
  <c r="L51" i="27" s="1"/>
  <c r="M50" i="27"/>
  <c r="N50" i="27" s="1"/>
  <c r="L50" i="27" s="1"/>
  <c r="M49" i="27"/>
  <c r="N49" i="27" s="1"/>
  <c r="L49" i="27" s="1"/>
  <c r="M48" i="27"/>
  <c r="N48" i="27" s="1"/>
  <c r="L48" i="27" s="1"/>
  <c r="M47" i="27"/>
  <c r="N47" i="27" s="1"/>
  <c r="L47" i="27" s="1"/>
  <c r="K45" i="27"/>
  <c r="M45" i="27" s="1"/>
  <c r="N45" i="27" s="1"/>
  <c r="L45" i="27" s="1"/>
  <c r="K44" i="27"/>
  <c r="M44" i="27" s="1"/>
  <c r="N44" i="27" s="1"/>
  <c r="L44" i="27" s="1"/>
  <c r="K43" i="27"/>
  <c r="M43" i="27" s="1"/>
  <c r="N43" i="27" s="1"/>
  <c r="L43" i="27" s="1"/>
  <c r="K42" i="27"/>
  <c r="M42" i="27" s="1"/>
  <c r="N42" i="27" s="1"/>
  <c r="L42" i="27" s="1"/>
  <c r="K41" i="27"/>
  <c r="M41" i="27" s="1"/>
  <c r="N41" i="27" s="1"/>
  <c r="L41" i="27" s="1"/>
  <c r="K40" i="27"/>
  <c r="M40" i="27" s="1"/>
  <c r="N40" i="27" s="1"/>
  <c r="L40" i="27" s="1"/>
  <c r="K39" i="27"/>
  <c r="M39" i="27" s="1"/>
  <c r="N39" i="27" s="1"/>
  <c r="L39" i="27" s="1"/>
  <c r="K38" i="27"/>
  <c r="M38" i="27" s="1"/>
  <c r="N38" i="27" s="1"/>
  <c r="L38" i="27" s="1"/>
  <c r="K37" i="27"/>
  <c r="M37" i="27" s="1"/>
  <c r="N37" i="27" s="1"/>
  <c r="L37" i="27" s="1"/>
  <c r="K24" i="27"/>
  <c r="M24" i="27" s="1"/>
  <c r="N24" i="27" s="1"/>
  <c r="L24" i="27" s="1"/>
  <c r="K23" i="27"/>
  <c r="M23" i="27" s="1"/>
  <c r="N23" i="27" s="1"/>
  <c r="L23" i="27" s="1"/>
  <c r="K22" i="27"/>
  <c r="M22" i="27" s="1"/>
  <c r="N22" i="27" s="1"/>
  <c r="L22" i="27" s="1"/>
  <c r="K21" i="27"/>
  <c r="M21" i="27" s="1"/>
  <c r="N21" i="27" s="1"/>
  <c r="L21" i="27" s="1"/>
  <c r="K20" i="27"/>
  <c r="M20" i="27" s="1"/>
  <c r="N20" i="27" s="1"/>
  <c r="L20" i="27" s="1"/>
  <c r="K19" i="27"/>
  <c r="M19" i="27" s="1"/>
  <c r="N19" i="27" s="1"/>
  <c r="L19" i="27" s="1"/>
  <c r="K18" i="27"/>
  <c r="M18" i="27" s="1"/>
  <c r="N18" i="27" s="1"/>
  <c r="L18" i="27" s="1"/>
  <c r="K17" i="27"/>
  <c r="M17" i="27" s="1"/>
  <c r="N17" i="27" s="1"/>
  <c r="L17" i="27" s="1"/>
  <c r="K16" i="27"/>
  <c r="M16" i="27" s="1"/>
  <c r="N16" i="27" s="1"/>
  <c r="L16" i="27" s="1"/>
  <c r="K15" i="27"/>
  <c r="M15" i="27" s="1"/>
  <c r="N15" i="27" s="1"/>
  <c r="L15" i="27" s="1"/>
  <c r="K14" i="27"/>
  <c r="M14" i="27" s="1"/>
  <c r="N14" i="27" s="1"/>
  <c r="L14" i="27" s="1"/>
  <c r="K13" i="27"/>
  <c r="K30" i="27"/>
  <c r="M30" i="27" s="1"/>
  <c r="N30" i="27" s="1"/>
  <c r="L30" i="27" s="1"/>
  <c r="K29" i="27"/>
  <c r="M29" i="27" s="1"/>
  <c r="N29" i="27" s="1"/>
  <c r="L29" i="27" s="1"/>
  <c r="K28" i="27"/>
  <c r="M28" i="27" s="1"/>
  <c r="N28" i="27" s="1"/>
  <c r="L28" i="27" s="1"/>
  <c r="K27" i="27"/>
  <c r="M27" i="27" s="1"/>
  <c r="N27" i="27" s="1"/>
  <c r="L27" i="27" s="1"/>
  <c r="K26" i="27"/>
  <c r="M26" i="27" s="1"/>
  <c r="N26" i="27" s="1"/>
  <c r="L26" i="27" s="1"/>
  <c r="K25" i="27"/>
  <c r="M25" i="27" s="1"/>
  <c r="N25" i="27" s="1"/>
  <c r="L25" i="27" s="1"/>
  <c r="K33" i="27"/>
  <c r="M33" i="27" s="1"/>
  <c r="N33" i="27" s="1"/>
  <c r="L33" i="27" s="1"/>
  <c r="K32" i="27"/>
  <c r="M32" i="27" s="1"/>
  <c r="N32" i="27" s="1"/>
  <c r="L32" i="27" s="1"/>
  <c r="K31" i="27"/>
  <c r="M31" i="27" s="1"/>
  <c r="N31" i="27" s="1"/>
  <c r="L31" i="27" s="1"/>
  <c r="B2" i="2"/>
  <c r="M13" i="27" l="1"/>
  <c r="N13" i="27" s="1"/>
  <c r="L13" i="27" s="1"/>
  <c r="A1" i="27"/>
  <c r="D9" i="27"/>
  <c r="D8" i="27"/>
  <c r="B7" i="27"/>
  <c r="B6" i="27"/>
  <c r="K34" i="27"/>
  <c r="K35" i="27"/>
  <c r="K36" i="27"/>
  <c r="M36" i="27" s="1"/>
  <c r="N36" i="27" s="1"/>
  <c r="L3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K117" i="27" l="1"/>
  <c r="D18" i="14" s="1"/>
  <c r="M34" i="27"/>
  <c r="N34" i="27" s="1"/>
  <c r="L34" i="27" s="1"/>
  <c r="L118" i="27" s="1"/>
  <c r="M35" i="27"/>
  <c r="N35" i="27" s="1"/>
  <c r="L35" i="27" s="1"/>
  <c r="N182" i="26"/>
  <c r="M181" i="26"/>
  <c r="AJ7" i="26"/>
  <c r="D15" i="12" l="1"/>
  <c r="M183" i="26"/>
  <c r="K119"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<sst xmlns="http://schemas.openxmlformats.org/spreadsheetml/2006/main" count="1896" uniqueCount="989">
  <si>
    <t>Package Name</t>
  </si>
  <si>
    <t>Construction of 765/400 kV ICT &amp; 765 kV Bays including SPR Rooms, common facilities for the augmentation portion of 765/400/220kV Koppal-II PS under “System strengthening at Koppal-II and Gadag-II for integration of RE generation projects” under SR-II.</t>
  </si>
  <si>
    <t>Package Code</t>
  </si>
  <si>
    <t>Civil Works</t>
  </si>
  <si>
    <t>Specification No.</t>
  </si>
  <si>
    <t>SR-II/C&amp;M/WC-4327/2025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</si>
  <si>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</si>
  <si>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</si>
  <si>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</si>
  <si>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</si>
  <si>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</si>
  <si>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</si>
  <si>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</si>
  <si>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</si>
  <si>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</si>
  <si>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</si>
  <si>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</si>
  <si>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</si>
  <si>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</si>
  <si>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</si>
  <si>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</si>
  <si>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</si>
  <si>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</si>
  <si>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</si>
  <si>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</si>
  <si>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</si>
  <si>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</si>
  <si>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</si>
  <si>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</si>
  <si>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</si>
  <si>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</si>
  <si>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</si>
  <si>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</si>
  <si>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</si>
  <si>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</si>
  <si>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</si>
  <si>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</si>
  <si>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</si>
  <si>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</si>
  <si>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</si>
  <si>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</si>
  <si>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</si>
  <si>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</si>
  <si>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</si>
  <si>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</si>
  <si>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</si>
  <si>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</si>
  <si>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</si>
  <si>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</si>
  <si>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Services) :</t>
  </si>
  <si>
    <t>No cell is required to be filled in by the bidder in this worksheet.</t>
  </si>
  <si>
    <t>Sch -3 (Grand-Total)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</si>
  <si>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</si>
  <si>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</si>
  <si>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</si>
  <si>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</si>
  <si>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</si>
  <si>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</si>
  <si>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</si>
  <si>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</si>
  <si>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</si>
  <si>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</si>
  <si>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</si>
  <si>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</si>
  <si>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</si>
  <si>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</si>
  <si>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</si>
  <si>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</si>
  <si>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</si>
  <si>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</si>
  <si>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</si>
  <si>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</si>
  <si>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</si>
  <si>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</si>
  <si>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</si>
  <si>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</si>
  <si>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</si>
  <si>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</si>
  <si>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</si>
  <si>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</si>
  <si>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</si>
  <si>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</si>
  <si>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</si>
  <si>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</si>
  <si>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</si>
  <si>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</si>
  <si>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</si>
  <si>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</si>
  <si>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</si>
  <si>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</si>
  <si>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</si>
  <si>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</si>
  <si>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</si>
  <si>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</si>
  <si>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</si>
  <si>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</si>
  <si>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</si>
  <si>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</si>
  <si>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</si>
  <si>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</si>
  <si>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</si>
  <si>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</si>
  <si>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</si>
  <si>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</si>
  <si>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</si>
  <si>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</si>
  <si>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</si>
  <si>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</si>
  <si>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</si>
  <si>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</si>
  <si>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</si>
  <si>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</si>
  <si>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</si>
  <si>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</si>
  <si>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</si>
  <si>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</si>
  <si>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</si>
  <si>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</si>
  <si>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</si>
  <si>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</si>
  <si>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</si>
  <si>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</si>
  <si>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</si>
  <si>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</si>
  <si>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</si>
  <si>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</si>
  <si>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</si>
  <si>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</si>
  <si>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</si>
  <si>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</si>
  <si>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</si>
  <si>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</si>
  <si>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</si>
  <si>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</si>
  <si>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</si>
  <si>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</si>
  <si>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</si>
  <si>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</si>
  <si>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</si>
  <si>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</si>
  <si>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</si>
  <si>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</si>
  <si>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</si>
  <si>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</si>
  <si>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</si>
  <si>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</si>
  <si>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</si>
  <si>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</si>
  <si>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</si>
  <si>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</si>
  <si>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</si>
  <si>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</si>
  <si>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</si>
  <si>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</si>
  <si>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</si>
  <si>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</si>
  <si>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</si>
  <si>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</si>
  <si>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</si>
  <si>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</si>
  <si>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</si>
  <si>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</si>
  <si>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</si>
  <si>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</si>
  <si>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</si>
  <si>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</si>
  <si>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</si>
  <si>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</si>
  <si>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</si>
  <si>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</si>
  <si>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</si>
  <si>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</si>
  <si>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</si>
  <si>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</si>
  <si>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</si>
  <si>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</si>
  <si>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</si>
  <si>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</si>
  <si>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</si>
  <si>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</si>
  <si>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</si>
  <si>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</si>
  <si>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</si>
  <si>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</si>
  <si>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</si>
  <si>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</si>
  <si>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</si>
  <si>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</si>
  <si>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</si>
  <si>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</si>
  <si>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</si>
  <si>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</si>
  <si>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</si>
  <si>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</si>
  <si>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</si>
  <si>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</si>
  <si>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</si>
  <si>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</si>
  <si>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</si>
  <si>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</si>
  <si>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</si>
  <si>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</si>
  <si>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</si>
  <si>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</si>
  <si>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</si>
  <si>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</si>
  <si>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</si>
  <si>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</si>
  <si>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</si>
  <si>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</si>
  <si>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</si>
  <si>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</si>
  <si>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</si>
  <si>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</si>
  <si>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</si>
  <si>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</si>
  <si>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</si>
  <si>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</si>
  <si>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</si>
  <si>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</si>
  <si>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</si>
  <si>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</si>
  <si>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</si>
  <si>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</si>
  <si>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</si>
  <si>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</si>
  <si>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</si>
  <si>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</si>
  <si>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</si>
  <si>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</si>
  <si>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</si>
  <si>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</si>
  <si>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</si>
  <si>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</si>
  <si>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</si>
  <si>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</si>
  <si>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</si>
  <si>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</si>
  <si>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</si>
  <si>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</si>
  <si>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</si>
  <si>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</si>
  <si>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</si>
  <si>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</si>
  <si>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</si>
  <si>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</si>
  <si>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</si>
  <si>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</si>
  <si>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</si>
  <si>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</si>
  <si>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</si>
  <si>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</si>
  <si>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</si>
  <si>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</si>
  <si>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</si>
  <si>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</si>
  <si>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</si>
  <si>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</si>
  <si>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</si>
  <si>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</si>
  <si>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</si>
  <si>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</si>
  <si>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</si>
  <si>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</si>
  <si>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</si>
  <si>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</si>
  <si>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</si>
  <si>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</si>
  <si>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</si>
  <si>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</si>
  <si>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</si>
  <si>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</si>
  <si>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</si>
  <si>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</si>
  <si>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</si>
  <si>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</si>
  <si>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</si>
  <si>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</si>
  <si>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</si>
  <si>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</si>
  <si>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</si>
  <si>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</si>
  <si>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</si>
  <si>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</si>
  <si>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</si>
  <si>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</si>
  <si>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</si>
  <si>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</si>
  <si>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</si>
  <si>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</si>
  <si>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</si>
  <si>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</si>
  <si>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</si>
  <si>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</si>
  <si>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</si>
  <si>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</si>
  <si>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</si>
  <si>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</si>
  <si>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</si>
  <si>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</si>
  <si>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</si>
  <si>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</si>
  <si>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</si>
  <si>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</si>
  <si>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</si>
  <si>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</si>
  <si>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</si>
  <si>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</si>
  <si>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</si>
  <si>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</si>
  <si>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</si>
  <si>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</si>
  <si>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</si>
  <si>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</si>
  <si>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</si>
  <si>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</si>
  <si>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</si>
  <si>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</si>
  <si>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</si>
  <si>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</si>
  <si>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</si>
  <si>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</si>
  <si>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</si>
  <si>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</si>
  <si>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</si>
  <si>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</si>
  <si>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</si>
  <si>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</si>
  <si>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</si>
  <si>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</si>
  <si>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</si>
  <si>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</si>
  <si>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</si>
  <si>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</si>
  <si>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</si>
  <si>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</si>
  <si>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</si>
  <si>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</si>
  <si>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</si>
  <si>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</si>
  <si>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</si>
  <si>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</si>
  <si>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</si>
  <si>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</si>
  <si>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</si>
  <si>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</si>
  <si>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</si>
  <si>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</si>
  <si>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</si>
  <si>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</si>
  <si>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</si>
  <si>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</si>
  <si>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</si>
  <si>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</si>
  <si>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</si>
  <si>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</si>
  <si>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</si>
  <si>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</si>
  <si>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</si>
  <si>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</si>
  <si>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</si>
  <si>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</si>
  <si>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</si>
  <si>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</si>
  <si>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</si>
  <si>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</si>
  <si>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</si>
  <si>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</si>
  <si>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</si>
  <si>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</si>
  <si>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</si>
  <si>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</si>
  <si>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</si>
  <si>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</si>
  <si>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</si>
  <si>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</si>
  <si>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</si>
  <si>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</si>
  <si>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</si>
  <si>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</si>
  <si>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</si>
  <si>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</si>
  <si>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</si>
  <si>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</si>
  <si>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</si>
  <si>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</si>
  <si>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</si>
  <si>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</si>
  <si>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</si>
  <si>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</si>
  <si>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</si>
  <si>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</si>
  <si>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</si>
  <si>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</si>
  <si>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</si>
  <si>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</si>
  <si>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</si>
  <si>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</si>
  <si>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</si>
  <si>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</si>
  <si>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</si>
  <si>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</si>
  <si>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</si>
  <si>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</si>
  <si>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</si>
  <si>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</si>
  <si>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</si>
  <si>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</si>
  <si>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</si>
  <si>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</si>
  <si>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</si>
  <si>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</si>
  <si>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</si>
  <si>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</si>
  <si>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</si>
  <si>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</si>
  <si>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</si>
  <si>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</si>
  <si>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</si>
  <si>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</si>
  <si>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</si>
  <si>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</si>
  <si>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</si>
  <si>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</si>
  <si>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</si>
  <si>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</si>
  <si>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</si>
  <si>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</si>
  <si>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</si>
  <si>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</si>
  <si>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</si>
  <si>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</si>
  <si>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</si>
  <si>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</si>
  <si>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</si>
  <si>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</si>
  <si>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</si>
  <si>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</si>
  <si>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</si>
  <si>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</si>
  <si>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</si>
  <si>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</si>
  <si>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</si>
  <si>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</si>
  <si>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</si>
  <si>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</si>
  <si>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</si>
  <si>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</si>
  <si>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</si>
  <si>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</si>
  <si>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</si>
  <si>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</si>
  <si>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</si>
  <si>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</si>
  <si>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</si>
  <si>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</si>
  <si>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</si>
  <si>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</si>
  <si>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</si>
  <si>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</si>
  <si>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</si>
  <si>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</si>
  <si>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</si>
  <si>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</si>
  <si>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</si>
  <si>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</si>
  <si>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</si>
  <si>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</si>
  <si>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</si>
  <si>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</si>
  <si>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</si>
  <si>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</si>
  <si>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</si>
  <si>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</si>
  <si>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</si>
  <si>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</si>
  <si>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</si>
  <si>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</si>
  <si>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</si>
  <si>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</si>
  <si>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</si>
  <si>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</si>
  <si>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</si>
  <si>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</si>
  <si>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</si>
  <si>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</si>
  <si>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</si>
  <si>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</si>
  <si>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</si>
  <si>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</si>
  <si>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</si>
  <si>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</si>
  <si>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</si>
  <si>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</si>
  <si>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</si>
  <si>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</si>
  <si>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</si>
  <si>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</si>
  <si>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</si>
  <si>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</si>
  <si>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</si>
  <si>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</si>
  <si>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</si>
  <si>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</si>
  <si>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</si>
  <si>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</si>
  <si>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</si>
  <si>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</si>
  <si>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</si>
  <si>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</si>
  <si>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</si>
  <si>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</si>
  <si>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</si>
  <si>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</si>
  <si>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</si>
  <si>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Supplying, filling and compacting stone boulders mixed with sand under foundations, roads, cable trenches, drains etc in layers notexceeding 250mm thickness including ramming, watering compacting</t>
  </si>
  <si>
    <t xml:space="preserve">M3 </t>
  </si>
  <si>
    <t>Supplying, filling and compacting CNS material as per specification under floors, foundations, roads, cable trenches, drains etc inlayers not exceeding 200 mm thickness</t>
  </si>
  <si>
    <t>Rain water harvesting excluding reinforcement and concrete as per drawing</t>
  </si>
  <si>
    <t xml:space="preserve">EA </t>
  </si>
  <si>
    <t>All civil works for Drains construction of Section D-D including crossings if any as per technical specification and tender drawingscomplete in all respect with all labour and materials.</t>
  </si>
  <si>
    <t xml:space="preserve">M  </t>
  </si>
  <si>
    <t>All civil works for Drains construction of Section C-C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</si>
  <si>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</si>
  <si>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A-A including crossings if any as per technical specification and tender drawingscomplete in all respect with all labour and materials.</t>
  </si>
  <si>
    <t>Supplying and erecting dewatering pumps-5 HP</t>
  </si>
  <si>
    <t>RCC culvert crossings including supplying and laying hume pipe 600mm dia of grade (NP-3) excluding concrete as per specification.</t>
  </si>
  <si>
    <t>RCC culverts and cable trench crossings including supplying and laying hume pipe 450mm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</si>
  <si>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</si>
  <si>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</si>
  <si>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 xml:space="preserve"> Construction of rail cum road as per drawing including all item such as excavation,compactions, rolling watering, WBM etc. butexcluding concrete reinforcement and structural steel-Section having four rails for auto transformer.</t>
  </si>
  <si>
    <t xml:space="preserve">M2 </t>
  </si>
  <si>
    <t>3.75m wide Bitumen road with earthen shoulder including 100 mm dia RCC Hume Pipe @ 100 metre interval as per drawing and TS (as perDSR item no 16.35 and 16.30.1) and including 225 mm thick WBM in three equal layers of 75 mm each as per CPWD specification.</t>
  </si>
  <si>
    <t>External finishing / painting of fire wall (water proofing cement paint) (DSR 13.44.1)</t>
  </si>
  <si>
    <t>Antiweed treatment</t>
  </si>
  <si>
    <t>Stone spreading in switchyard excluding PCC</t>
  </si>
  <si>
    <t>Misc. Structural steel including rails, embedments, edge protection angles, gratings etc. but excluding the reinforcement steel andsteel for lattice and pipe structures.</t>
  </si>
  <si>
    <t xml:space="preserve">MT </t>
  </si>
  <si>
    <t>Stone filling (40 mm size) for transformer/Reactor foundation</t>
  </si>
  <si>
    <t>Steel Reinforcement</t>
  </si>
  <si>
    <t>Providing and laying of Reinforced Cement Concrete M25 mix including pre cast, shuttering, Grouting of pockets &amp; underpinning butexcluding steel reinforcement</t>
  </si>
  <si>
    <t>Providing and laying of Plain Cement Concrete (PCC) (1:2:4)</t>
  </si>
  <si>
    <t>Providing and laying of Plain Cement Concrete (PCC) (1:4:8)</t>
  </si>
  <si>
    <t>Excavation in hard rock which require blasting (including chemical blasting and rock excavated using specialized tools) for allfoundation works including stacking, measuring, disposal etc.for all leads and lifts as per technical specification.</t>
  </si>
  <si>
    <t>Excavation in all kind of soil including  rock  for all leads and lifts, backfilling, disposal of surplus earth within a lead up to2Km as per technical specification. The surplus earth shall be roughly graded .</t>
  </si>
  <si>
    <t>14.4.3  Providing, laying and fixing following dia RCC pipe NP2 class (light duty) in ground complete with RCC collars, jointingwith cement mortar 1:2 (1 cement : 2 fine sand) including trenching (75 cm deep) and refilling etc as required. : 250 mm dia</t>
  </si>
  <si>
    <t>14.4.2  Providing, laying and fixing following dia RCC pipe NP2 class (light duty) in ground complete with RCC collars, jointingwith cement mortar 1:2 (1 cement : 2 fine sand) including trenching (75 cm deep) and refilling etc as required. : 150 mm dia</t>
  </si>
  <si>
    <t>Cable Trench including all types of crossings, all metallic works and sump pit including
concrte and reinforcement steel Section 2-2</t>
  </si>
  <si>
    <t>M</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</si>
  <si>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</si>
  <si>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</si>
  <si>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</si>
  <si>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</si>
  <si>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Providing &amp; laying non-woven Geo-synthetics fabric of minimum 200 GSM  in separration layer between sub garde and stone spreading inswitchyard as per Technical Specification and direction of Engineer-in-Charge.</t>
  </si>
  <si>
    <t>SPR WORKS</t>
  </si>
  <si>
    <t>2.6.1</t>
  </si>
  <si>
    <t xml:space="preserve">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kinds of soil </t>
  </si>
  <si>
    <t>Cum</t>
  </si>
  <si>
    <t>2.8.1</t>
  </si>
  <si>
    <t>Earth work in excavation by mechanical means (Hydraulic excavator) /manual means in foundation trenches or drains (not exceeding 1.5 m in width or 10 sqm on plan), including dressing of sides and ramming of bottoms,for all lift, including getting out the excavated soil and disposal of surplus excavated soil as directed, within a lead of 50 m.
 All kinds of soil.</t>
  </si>
  <si>
    <t>Filling available excavated earth (excluding rock) in trenches, plinth,sides of foundations etc. in layers not exceeding 20cm in depth,consolidating each deposited layer by ramming and watering, lead upto 50 m and for all lift .</t>
  </si>
  <si>
    <t>Supplying and filling in plinth with sand under floors, including watering,ramming, consolidating and dressing complete</t>
  </si>
  <si>
    <t>2.34.1</t>
  </si>
  <si>
    <t xml:space="preserve">Supplying chemical emulsion in sealed containers including delivery as
specified.
 Chlorpyriphos/ Lindane emulsifiable concentrate of 20% </t>
  </si>
  <si>
    <t>Ltr</t>
  </si>
  <si>
    <t>2.35.3.1</t>
  </si>
  <si>
    <t>Diluting and injecting chemical emulsion for POST-CONSTRUCTIONAL
anti-termite treatment (excluding the cost of chemical emulsion) :Treatment of soil under existing floors using chemical emul_x0002_sion @ one litre per hole, 300 mm apart including drilling 12 mm diameter holes and plugging with cement mortar 1 :2 (1 cement : 2 Coarse sand) to match the existing floor: With Chlorpyriphos/Lindane E.C. 20% with 1%
concentration</t>
  </si>
  <si>
    <t>Sqm</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</si>
  <si>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</si>
  <si>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</si>
  <si>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</si>
  <si>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</si>
  <si>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
concrete 1:2:4 (1 cement : 2 coarse sand (zone-III) derived from natural
sources : 4 graded stone aggregate 12.5mm nominal size derived from
natural sources)</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</si>
  <si>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</si>
  <si>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Centering and shuttering including strutting, propping etc. and removal
of form for</t>
  </si>
  <si>
    <t>5.9.1</t>
  </si>
  <si>
    <t xml:space="preserve"> Foundations, footings, bases of columns, etc. for mass
concrete
 </t>
  </si>
  <si>
    <t>5.9.2</t>
  </si>
  <si>
    <t>Walls (any thickness) including attached pilasters, butteresses,
plinth and string courses etc.</t>
  </si>
  <si>
    <t>5.9.3</t>
  </si>
  <si>
    <t>Suspended floors, roofs, landings, balconies and access
platform</t>
  </si>
  <si>
    <t>5.9.5</t>
  </si>
  <si>
    <t xml:space="preserve">Lintels, beams, plinth beams, girders, bressumers and
cantilevers </t>
  </si>
  <si>
    <t>5.9.6</t>
  </si>
  <si>
    <t>Columns, Pillars, Piers, Abutments, Posts and Struts</t>
  </si>
  <si>
    <t>5.9.16.1</t>
  </si>
  <si>
    <t>Edges of slabs and breaks in floors and walls
Under 20 cm wide</t>
  </si>
  <si>
    <t>Metre</t>
  </si>
  <si>
    <t>5.22.6/5.22A.6</t>
  </si>
  <si>
    <t>Steel reinforcement for R.C.C. work including straightening, cutting,
bending, placing in position and binding all complete upto plinth level.Thermo-Mechanically Treated bars of grade Fe-500D or more.</t>
  </si>
  <si>
    <t>Kg</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</si>
  <si>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</si>
  <si>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5.33.1.1</t>
  </si>
  <si>
    <t>All works upto plinth level. Concrete of M25 grade with minimum cement
content of 330 kg /cum</t>
  </si>
  <si>
    <t>5.33.2.1</t>
  </si>
  <si>
    <t>All works above plinth level upto floor V level Concrete of M25 grade with minimum cement content of 330 kg /cum</t>
  </si>
  <si>
    <t xml:space="preserve">Brick work with common burnt clay F.P.S. (non modular) bricks of class
designation 7.5 in superstructure above plinth level up to floor V level in
all shapes and sizes in :Cement mortar 1:6 (1 cement : 6 coarse sand)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</si>
  <si>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</si>
  <si>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Engineer-in-Charge.Wire mesh / Glazing of plain/ toughened/ laminated/ double glass unit with / without high
performance coatings as per design requirements and conforming to IS: 3548 &amp; IS: 16231
shall be paid separately.</t>
  </si>
  <si>
    <t>9.147.E2.1</t>
  </si>
  <si>
    <t>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</si>
  <si>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9.147.F1.1</t>
  </si>
  <si>
    <t>Casement door single panel with zinc alloy (zamak) 3D hinges, multi-point locking system
with cylinder, zinc alloy (zamak) powder coated handles on both sides.
 Using R3 series with frame (55 mm &amp; above) x (50mm &amp; above) &amp; sash (55 mm &amp; above) x
(85mm &amp; above) (Height upto 2.5 metre).</t>
  </si>
  <si>
    <t>9.147.F2.1</t>
  </si>
  <si>
    <t>Casement door double panel with French (False) Mullion with zinc alloy (zamak) 3D hinges,multi-point locking system with cylinder, zinc alloy (zamak) powder coated handles on both sides.
 Using R3 series with frame (55 mm &amp; above) x (50mm &amp; above) &amp; sash (55 mm &amp; above) x
(85mm &amp; above) &amp; French (False) mullion (55 mm &amp; above) x (60mm &amp; above). (Height upto
2.5 metre)</t>
  </si>
  <si>
    <t>Structural steel work in single section, fixed with or without connecting
plate, including cutting, hoisting, fixing in position and applying a priming
coat of approved steel primer all complete.(This shall include angles,MS plate,ISMC,Chequered plate,stiffener,flats etc)</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</si>
  <si>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</si>
  <si>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</si>
  <si>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</si>
  <si>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11.56.1</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</si>
  <si>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</si>
  <si>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</si>
  <si>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18 mm cement plaster in two coats under layer 12 mm thick cement
plaster 1:5 (1 cement : 5 coarse sand) finished with a top layer 6 mm
thick cement plaster 1:6 (1 cement : 6 fine sand).</t>
  </si>
  <si>
    <t>13.16.1</t>
  </si>
  <si>
    <t>6 mm cement plaster of mix : 1:3 (1 cement : 3 fine sand)</t>
  </si>
  <si>
    <t>Providing and applying plaster of paris putty of 2 mm thickness over
plastered surface to prepare the surface even and smooth complete.</t>
  </si>
  <si>
    <t>13.47.1</t>
  </si>
  <si>
    <t>Finishing walls with Premium Acrylic Smooth exterior paint with
Silicone additives of required shade: New work (Two or more coats applied @ 1.43 ltr/10 sqm over and including priming coat of exterior primer applied
@ 0.9 ltr/10 sqm)</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</si>
  <si>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</si>
  <si>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</si>
  <si>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</si>
  <si>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</si>
  <si>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Applying priming coats with primer of approved brand and
manufacture, having low VOC (Volatile Organic Compound ) content.With water thinnable cement primer on wall surface
having VOC content less than 50 grams/litre</t>
  </si>
  <si>
    <t>19.6.5</t>
  </si>
  <si>
    <t>Providing and laying non-pressure NP2 class (light duty) R.C.C. pipes with
collars jointed with stiff mixture of cementmortar in the proportion of 1:2 (1 cement : 2fine sand) including testing of joints etc. complete : 450 mm dia. R.C.C. pipe</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</si>
  <si>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</si>
  <si>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Supplying, filling and compacting stone boulders mixed with sand under foundations,roads, cable trenches, drains etc in layers not exceeding 250mm thickness including ramming, watering, compacting etc.</t>
  </si>
  <si>
    <t>Supplying, filling and compacting CNS material as per specification under floors,
foundations, roads, cable trenches, drains</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</si>
  <si>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</si>
  <si>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</si>
  <si>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SPR Electrical Works</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</si>
  <si>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</si>
  <si>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1.10.2</t>
  </si>
  <si>
    <t>Group B</t>
  </si>
  <si>
    <t>Point</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</si>
  <si>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</si>
  <si>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4 sq. mm + 1 X 4 sq. mm earth wire</t>
  </si>
  <si>
    <t>Supplying and fixing of following sizes of PVC conduit along with accessories in surface/ recess including cutting the wall and making good the same in case of recess conduit as required.</t>
  </si>
  <si>
    <t>1.21.1</t>
  </si>
  <si>
    <t>20 mm</t>
  </si>
  <si>
    <t>Supplying and fixing following size/ modules, GI box along with modular base &amp; cover plate for modular switches in recess as required.</t>
  </si>
  <si>
    <t>1.27.3</t>
  </si>
  <si>
    <t>4 Module ( 125 mm x 75 mm)</t>
  </si>
  <si>
    <t>1.27.4</t>
  </si>
  <si>
    <t>6 Module ( 200 mm x 75 mm)</t>
  </si>
  <si>
    <t>1.27.5</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</si>
  <si>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</si>
  <si>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</si>
  <si>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</si>
  <si>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</si>
  <si>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suitable size GI box with modular plate and cover in front on surface or in recess  including providing and fixing 25A modular socket outlet and 25A modular SP MCB "C" curve including connection painting etc.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</si>
  <si>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</si>
  <si>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</si>
  <si>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</si>
  <si>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2.10</t>
  </si>
  <si>
    <t>Supplying and fixing of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</si>
  <si>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2.10.1</t>
  </si>
  <si>
    <t>Single pole</t>
  </si>
  <si>
    <t>Supplying and fixing single pole blanking plate in the existing MCB DB complete etc., as required</t>
  </si>
  <si>
    <t>2.13.2</t>
  </si>
  <si>
    <t>Supplying and fixing following rating Four pole 415V isolator in existing MCB DB complete with connections, testing, and commissioning etc., as required - 63 A</t>
  </si>
  <si>
    <t>2.14.2</t>
  </si>
  <si>
    <t>Supplying and fixing following rating double pole (single phase and neutral) 240V RCCB having current sensitivity of 30mA in existing DB complete with testing connections and commissioning etc as required - 40A</t>
  </si>
  <si>
    <t>NS</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</si>
  <si>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4CX16 SQMM (PVC) POWER CABLE ARMOURED</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</si>
  <si>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4CX6 SQMM (PVC) POWER CABLE ARMOURED</t>
  </si>
  <si>
    <t>Supply, installation, testing and commissioning of 2x2 40 Watts LED Surface Panel Light as per direction of Engineer - Incharge</t>
  </si>
  <si>
    <t>Supply, installation, testing and commissioning of 16A 415V Receptacles suitable for Termination of 4Cx6 Sqmm PVC Cable as per direction of Engineer -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</si>
  <si>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</si>
  <si>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</si>
  <si>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</si>
  <si>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</si>
  <si>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</si>
  <si>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</si>
  <si>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</si>
  <si>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</si>
  <si>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</si>
  <si>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</si>
  <si>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</si>
  <si>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</si>
  <si>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</si>
  <si>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</si>
  <si>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</si>
  <si>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</si>
  <si>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</si>
  <si>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</si>
  <si>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</si>
  <si>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</si>
  <si>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</si>
  <si>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</si>
  <si>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</si>
  <si>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</si>
  <si>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</si>
  <si>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</si>
  <si>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</si>
  <si>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</si>
  <si>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</si>
  <si>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</si>
  <si>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</si>
  <si>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</si>
  <si>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</si>
  <si>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</si>
  <si>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</si>
  <si>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</si>
  <si>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</si>
  <si>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</si>
  <si>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</si>
  <si>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</si>
  <si>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</si>
  <si>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</si>
  <si>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</si>
  <si>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</si>
  <si>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</si>
  <si>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</si>
  <si>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</si>
  <si>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</si>
  <si>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</si>
  <si>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</si>
  <si>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</si>
  <si>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</si>
  <si>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</si>
  <si>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</si>
  <si>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</si>
  <si>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</si>
  <si>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</si>
  <si>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</si>
  <si>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</si>
  <si>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</si>
  <si>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</si>
  <si>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</si>
  <si>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</si>
  <si>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</si>
  <si>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</si>
  <si>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</si>
  <si>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</si>
  <si>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</si>
  <si>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</si>
  <si>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</si>
  <si>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</si>
  <si>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</si>
  <si>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</si>
  <si>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</si>
  <si>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</si>
  <si>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</si>
  <si>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</si>
  <si>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</si>
  <si>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</si>
  <si>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</si>
  <si>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</si>
  <si>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</si>
  <si>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</si>
  <si>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</si>
  <si>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</si>
  <si>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</si>
  <si>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</si>
  <si>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</si>
  <si>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</si>
  <si>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</si>
  <si>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</si>
  <si>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</si>
  <si>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</si>
  <si>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</si>
  <si>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</si>
  <si>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</si>
  <si>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</si>
  <si>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</si>
  <si>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</si>
  <si>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</si>
  <si>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</si>
  <si>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</si>
  <si>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</si>
  <si>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</si>
  <si>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</si>
  <si>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</si>
  <si>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</si>
  <si>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</si>
  <si>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</si>
  <si>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</si>
  <si>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</si>
  <si>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</si>
  <si>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</si>
  <si>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</si>
  <si>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 xml:space="preserve">Taxes and Duties </t>
  </si>
  <si>
    <t>Schedule 3</t>
  </si>
  <si>
    <t>Grand Total [Schedule 1 to 2]</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</si>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</sst>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43"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164"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39">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43"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43"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43"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43" fontId="73" fillId="7" borderId="4" xfId="0" applyNumberFormat="1" applyFont="1" applyFill="1" applyBorder="1" applyAlignment="1">
      <alignment horizontal="center" vertical="top"/>
    </xf>
    <xf numFmtId="43"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43"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6" fillId="0" borderId="40" xfId="0" applyFont="1" applyBorder="1" applyAlignment="1">
      <alignment horizontal="center" vertical="center"/>
    </xf>
    <xf numFmtId="0" fontId="16" fillId="0" borderId="4" xfId="0" applyFont="1" applyBorder="1" applyAlignment="1">
      <alignment horizontal="justify" vertical="justify" wrapText="1"/>
    </xf>
    <xf numFmtId="0" fontId="0" fillId="0" borderId="4" xfId="0" quotePrefix="1" applyBorder="1" applyAlignment="1">
      <alignment horizontal="center" vertical="center"/>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2"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096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0007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16525" y="19050"/>
          <a:ext cx="5038725" cy="552450"/>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667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9867900"/>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98679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9867900"/>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98679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9867900"/>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98679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9867900"/>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9867900"/>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9867900"/>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9867900"/>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98679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98679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98679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98679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98679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98679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98679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98679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98679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98679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98679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9867900"/>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98679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98679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9867900"/>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9867900"/>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9867900"/>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9867900"/>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9867900"/>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9867900"/>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98679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98679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98679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9867900"/>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98679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98679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9867900"/>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98679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98679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98679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98679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98679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98679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98679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98679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98679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98679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98679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98679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98679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98679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98679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98679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98679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98679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98679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98679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98679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98679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98679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98679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98679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98679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98679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98679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98679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98679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9867900"/>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98679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98679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98679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98679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98679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98679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98679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9867900"/>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9867900"/>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9867900"/>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9867900"/>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9867900"/>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9867900"/>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98679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98679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98679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9867900"/>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98679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98679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9867900"/>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98679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98679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98679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98679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98679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98679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98679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98679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98679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98679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98679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98679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98679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98679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98679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98679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98679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98679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98679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98679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98679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98679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98679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98679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98679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98679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98679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98679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98679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98679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9867900"/>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98679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98679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98679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98679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98679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98679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9867900"/>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98679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9867900"/>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98679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9867900"/>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98679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9867900"/>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9867900"/>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9867900"/>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9867900"/>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98679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98679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98679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98679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98679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98679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98679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98679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98679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98679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98679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9867900"/>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98679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98679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9867900"/>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9867900"/>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9867900"/>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9867900"/>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9867900"/>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9867900"/>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98679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98679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98679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9867900"/>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98679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98679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9867900"/>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98679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98679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98679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98679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98679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98679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98679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98679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98679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98679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98679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98679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98679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98679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98679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98679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98679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98679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98679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98679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98679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98679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98679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98679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98679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98679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98679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98679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98679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98679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9867900"/>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98679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98679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98679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98679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98679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98679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98679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9867900"/>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9867900"/>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9867900"/>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9867900"/>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9867900"/>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9867900"/>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98679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98679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98679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9867900"/>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98679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98679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9867900"/>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98679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98679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98679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98679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98679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98679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98679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98679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98679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98679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98679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98679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98679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98679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98679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98679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98679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98679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98679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98679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98679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98679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98679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98679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98679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98679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98679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98679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98679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98679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98679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98679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98679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98679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98679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98679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9867900"/>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98679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9867900"/>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98679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9867900"/>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98679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9867900"/>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9867900"/>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9867900"/>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9867900"/>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98679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98679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98679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98679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98679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98679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98679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98679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98679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98679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98679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9867900"/>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98679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98679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9867900"/>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9867900"/>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9867900"/>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9867900"/>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9867900"/>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9867900"/>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98679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98679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98679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9867900"/>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98679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98679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9867900"/>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98679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98679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98679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98679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98679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98679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98679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98679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98679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98679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98679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98679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98679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98679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98679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98679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98679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98679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98679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98679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98679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98679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98679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98679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98679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98679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98679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98679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98679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98679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9867900"/>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98679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98679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98679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98679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98679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98679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98679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9867900"/>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9867900"/>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9867900"/>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9867900"/>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9867900"/>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9867900"/>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98679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98679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98679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9867900"/>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98679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98679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9867900"/>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98679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98679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98679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98679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98679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98679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98679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98679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98679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98679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98679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98679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98679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98679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98679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98679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98679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98679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98679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98679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98679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98679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98679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98679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98679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98679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98679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98679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98679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98679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9867900"/>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98679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98679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98679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98679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98679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98679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9867900"/>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98679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9867900"/>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98679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9867900"/>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98679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9867900"/>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9867900"/>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9867900"/>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9867900"/>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98679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98679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98679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98679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98679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98679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98679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98679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98679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98679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98679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9867900"/>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98679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98679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9867900"/>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9867900"/>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9867900"/>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9867900"/>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9867900"/>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9867900"/>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98679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98679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98679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9867900"/>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98679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98679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9867900"/>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98679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98679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98679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98679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98679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98679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98679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98679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98679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98679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98679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98679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98679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98679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98679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98679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98679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98679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98679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98679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98679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98679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98679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98679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98679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98679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98679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98679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98679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98679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9867900"/>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98679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98679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98679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98679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98679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98679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98679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9867900"/>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9867900"/>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9867900"/>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9867900"/>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9867900"/>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9867900"/>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98679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98679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98679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9867900"/>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98679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98679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9867900"/>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98679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98679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98679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98679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98679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98679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98679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98679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98679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98679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98679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98679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98679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98679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98679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98679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98679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98679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98679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98679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98679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98679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98679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98679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98679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98679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98679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98679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98679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98679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98679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98679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98679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98679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98679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6191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2" sqref="B12"/>
    </sheetView>
  </sheetViews>
  <sheetFormatPr defaultRowHeight="14.45"/>
  <cols>
    <col min="1" max="1" width="18" customWidth="1"/>
    <col min="2" max="2" width="71.875" customWidth="1"/>
  </cols>
  <sheetData>
    <row r="1" spans="1:8" ht="53.25" customHeight="1">
      <c r="A1" s="263" t="s">
        <v>0</v>
      </c>
      <c r="B1" s="981" t="s">
        <v>1</v>
      </c>
      <c r="C1" s="981"/>
      <c r="D1" s="981"/>
      <c r="E1" s="981"/>
      <c r="F1" s="981"/>
      <c r="G1" s="981"/>
      <c r="H1" s="981"/>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8.95">
      <c r="A5" t="s">
        <v>4</v>
      </c>
      <c r="B5" s="982" t="s">
        <v>5</v>
      </c>
      <c r="C5" s="983"/>
      <c r="D5" s="983"/>
      <c r="E5" s="983"/>
      <c r="F5" s="983"/>
      <c r="G5" s="983"/>
      <c r="H5" s="9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I8" sqref="I8"/>
    </sheetView>
  </sheetViews>
  <sheetFormatPr defaultColWidth="8" defaultRowHeight="12.9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84"/>
      <c r="C1" s="985"/>
      <c r="D1" s="985"/>
      <c r="E1" s="986"/>
      <c r="F1" s="264"/>
      <c r="G1" s="15" t="s">
        <v>6</v>
      </c>
      <c r="H1" s="15"/>
      <c r="I1" s="15"/>
      <c r="J1" s="15"/>
    </row>
    <row r="2" spans="1:10" ht="58.5" customHeight="1">
      <c r="A2" s="1001" t="s">
        <v>7</v>
      </c>
      <c r="B2" s="989" t="str">
        <f>Basic!B1</f>
        <v>Construction of 765/400 kV ICT &amp; 765 kV Bays including SPR Rooms, common facilities for the augmentation portion of 765/400/220kV Koppal-II PS under “System strengthening at Koppal-II and Gadag-II for integration of RE generation projects” under SR-II.</v>
      </c>
      <c r="C2" s="990"/>
      <c r="D2" s="990"/>
      <c r="E2" s="991"/>
      <c r="F2" s="1004" t="str">
        <f>Basic!B3</f>
        <v>Civil Works</v>
      </c>
      <c r="G2" s="15"/>
      <c r="H2" s="15"/>
      <c r="I2" s="15"/>
      <c r="J2" s="15"/>
    </row>
    <row r="3" spans="1:10" ht="23.25" customHeight="1">
      <c r="A3" s="1002"/>
      <c r="B3" s="992" t="str">
        <f>Basic!B5</f>
        <v>SR-II/C&amp;M/WC-4327/2025</v>
      </c>
      <c r="C3" s="993"/>
      <c r="D3" s="993"/>
      <c r="E3" s="994"/>
      <c r="F3" s="1005"/>
      <c r="G3" s="15"/>
      <c r="H3" s="15"/>
      <c r="I3" s="15"/>
      <c r="J3" s="15"/>
    </row>
    <row r="4" spans="1:10" ht="39.950000000000003" customHeight="1">
      <c r="A4" s="1002"/>
      <c r="B4" s="262">
        <v>1</v>
      </c>
      <c r="C4" s="987" t="s">
        <v>8</v>
      </c>
      <c r="D4" s="987"/>
      <c r="E4" s="988"/>
      <c r="F4" s="1005"/>
      <c r="G4" s="789"/>
      <c r="H4" s="790" t="s">
        <v>9</v>
      </c>
      <c r="I4" s="15"/>
      <c r="J4" s="15"/>
    </row>
    <row r="5" spans="1:10" ht="30" customHeight="1">
      <c r="A5" s="1002"/>
      <c r="B5" s="262">
        <v>2</v>
      </c>
      <c r="C5" s="987" t="s">
        <v>10</v>
      </c>
      <c r="D5" s="987"/>
      <c r="E5" s="988"/>
      <c r="F5" s="1005"/>
      <c r="G5" s="15"/>
      <c r="H5" s="15"/>
      <c r="I5" s="15"/>
      <c r="J5" s="15"/>
    </row>
    <row r="6" spans="1:10" ht="30" customHeight="1">
      <c r="A6" s="1002"/>
      <c r="B6" s="262">
        <v>3</v>
      </c>
      <c r="C6" s="987" t="s">
        <v>11</v>
      </c>
      <c r="D6" s="987"/>
      <c r="E6" s="988"/>
      <c r="F6" s="1005"/>
      <c r="G6" s="15"/>
      <c r="H6" s="15"/>
      <c r="I6" s="15"/>
      <c r="J6" s="15"/>
    </row>
    <row r="7" spans="1:10" ht="52.5" hidden="1" customHeight="1">
      <c r="A7" s="1002"/>
      <c r="B7" s="262">
        <v>4</v>
      </c>
      <c r="C7" s="987" t="s">
        <v>12</v>
      </c>
      <c r="D7" s="987"/>
      <c r="E7" s="988"/>
      <c r="F7" s="1005"/>
      <c r="G7" s="15"/>
      <c r="H7" s="15"/>
      <c r="I7" s="15"/>
      <c r="J7" s="15"/>
    </row>
    <row r="8" spans="1:10" ht="9.75" customHeight="1">
      <c r="A8" s="1002"/>
      <c r="B8" s="17"/>
      <c r="C8" s="16"/>
      <c r="D8" s="16"/>
      <c r="E8" s="18"/>
      <c r="F8" s="1005"/>
      <c r="G8" s="15"/>
      <c r="H8" s="15"/>
      <c r="I8" s="15"/>
      <c r="J8" s="15"/>
    </row>
    <row r="9" spans="1:10" ht="23.25" customHeight="1">
      <c r="A9" s="1002"/>
      <c r="B9" s="1011"/>
      <c r="C9" s="1012"/>
      <c r="D9" s="1012"/>
      <c r="E9" s="1013"/>
      <c r="F9" s="1005"/>
      <c r="G9" s="15"/>
      <c r="H9" s="15"/>
      <c r="I9" s="15"/>
      <c r="J9" s="15"/>
    </row>
    <row r="10" spans="1:10" ht="10.5" customHeight="1">
      <c r="A10" s="1002"/>
      <c r="B10" s="19"/>
      <c r="C10" s="20"/>
      <c r="D10" s="20"/>
      <c r="E10" s="21"/>
      <c r="F10" s="1005"/>
      <c r="G10" s="15"/>
      <c r="H10" s="15"/>
      <c r="I10" s="15"/>
      <c r="J10" s="15"/>
    </row>
    <row r="11" spans="1:10" ht="24" customHeight="1">
      <c r="A11" s="1002"/>
      <c r="B11" s="1009"/>
      <c r="C11" s="1010"/>
      <c r="D11" s="1010"/>
      <c r="E11" s="22"/>
      <c r="F11" s="1005"/>
    </row>
    <row r="12" spans="1:10" ht="15.95" customHeight="1">
      <c r="A12" s="1003"/>
      <c r="B12" s="995"/>
      <c r="C12" s="996"/>
      <c r="D12" s="996"/>
      <c r="E12" s="24"/>
      <c r="F12" s="1006"/>
      <c r="G12" s="15"/>
      <c r="H12" s="15"/>
      <c r="I12" s="15"/>
      <c r="J12" s="15"/>
    </row>
    <row r="13" spans="1:10" ht="24" customHeight="1">
      <c r="A13" s="1000"/>
      <c r="B13" s="997"/>
      <c r="C13" s="998"/>
      <c r="D13" s="998"/>
      <c r="E13" s="22"/>
      <c r="F13" s="999"/>
      <c r="G13" s="25"/>
      <c r="H13" s="25"/>
      <c r="I13" s="25"/>
      <c r="J13" s="25"/>
    </row>
    <row r="14" spans="1:10" ht="15.95" customHeight="1">
      <c r="A14" s="1000"/>
      <c r="B14" s="1007"/>
      <c r="C14" s="1008"/>
      <c r="D14" s="1008"/>
      <c r="E14" s="26"/>
      <c r="F14" s="999"/>
      <c r="G14" s="25"/>
      <c r="H14" s="25"/>
      <c r="I14" s="25"/>
      <c r="J14" s="25"/>
    </row>
    <row r="15" spans="1:10" ht="15.6">
      <c r="A15" s="16"/>
      <c r="B15" s="27"/>
      <c r="C15" s="27"/>
      <c r="D15" s="27"/>
      <c r="E15" s="27"/>
      <c r="F15" s="15"/>
      <c r="G15" s="15"/>
      <c r="H15" s="15"/>
      <c r="I15" s="15"/>
      <c r="J15" s="15"/>
    </row>
    <row r="16" spans="1:10" ht="15.6">
      <c r="A16" s="16"/>
      <c r="B16" s="16"/>
      <c r="C16" s="16"/>
      <c r="D16" s="16"/>
      <c r="E16" s="16"/>
      <c r="F16" s="15"/>
      <c r="G16" s="15"/>
      <c r="H16" s="15"/>
      <c r="I16" s="15"/>
      <c r="J16" s="15"/>
    </row>
    <row r="17" spans="1:10" ht="15.6">
      <c r="A17" s="16"/>
      <c r="B17" s="16"/>
      <c r="C17" s="16"/>
      <c r="D17" s="16"/>
      <c r="E17" s="16"/>
      <c r="F17" s="15"/>
      <c r="G17" s="15"/>
      <c r="H17" s="15"/>
      <c r="I17" s="15"/>
      <c r="J17" s="15"/>
    </row>
  </sheetData>
  <sheetProtection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36" zoomScaleNormal="100" zoomScaleSheetLayoutView="100" workbookViewId="0">
      <selection activeCell="D44" sqref="D44"/>
    </sheetView>
  </sheetViews>
  <sheetFormatPr defaultColWidth="9" defaultRowHeight="15.6"/>
  <cols>
    <col min="1" max="1" width="9" style="267"/>
    <col min="2" max="2" width="9" style="268"/>
    <col min="3" max="3" width="72.625" style="268" customWidth="1"/>
    <col min="4" max="4" width="66.125" style="280" customWidth="1"/>
    <col min="5" max="16384" width="9" style="266"/>
  </cols>
  <sheetData>
    <row r="1" spans="1:11" ht="45" customHeight="1">
      <c r="A1" s="1014" t="s">
        <v>13</v>
      </c>
      <c r="B1" s="1014"/>
      <c r="C1" s="1014"/>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5" t="s">
        <v>30</v>
      </c>
      <c r="C12" s="1015"/>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5" t="s">
        <v>32</v>
      </c>
      <c r="C14" s="1015"/>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6.950000000000003"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5" t="s">
        <v>40</v>
      </c>
      <c r="C21" s="1015"/>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1015" t="s">
        <v>45</v>
      </c>
      <c r="C27" s="1015"/>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5" t="s">
        <v>46</v>
      </c>
      <c r="C30" s="1015"/>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1015" t="s">
        <v>47</v>
      </c>
      <c r="C33" s="1015"/>
      <c r="D33" s="277"/>
    </row>
    <row r="34" spans="1:11" hidden="1">
      <c r="B34" s="279" t="s">
        <v>33</v>
      </c>
      <c r="C34" s="275" t="s">
        <v>48</v>
      </c>
      <c r="D34" s="272"/>
    </row>
    <row r="35" spans="1:11" ht="18" customHeight="1">
      <c r="B35" s="1015" t="s">
        <v>49</v>
      </c>
      <c r="C35" s="1015"/>
      <c r="D35" s="277"/>
    </row>
    <row r="36" spans="1:11" ht="37.5" customHeight="1">
      <c r="B36" s="279" t="s">
        <v>33</v>
      </c>
      <c r="C36" s="275" t="s">
        <v>50</v>
      </c>
      <c r="D36" s="272"/>
      <c r="E36" s="273"/>
      <c r="F36" s="273"/>
      <c r="G36" s="273"/>
      <c r="H36" s="273"/>
      <c r="I36" s="273"/>
      <c r="J36" s="273"/>
      <c r="K36" s="273"/>
    </row>
    <row r="37" spans="1:11" ht="18" customHeight="1">
      <c r="B37" s="1015" t="s">
        <v>51</v>
      </c>
      <c r="C37" s="1015"/>
    </row>
    <row r="38" spans="1:11" ht="38.1" customHeight="1">
      <c r="B38" s="279" t="s">
        <v>33</v>
      </c>
      <c r="C38" s="275" t="s">
        <v>52</v>
      </c>
    </row>
    <row r="39" spans="1:11" ht="38.1" customHeight="1">
      <c r="B39" s="279" t="s">
        <v>33</v>
      </c>
      <c r="C39" s="275" t="s">
        <v>50</v>
      </c>
    </row>
    <row r="40" spans="1:11" ht="18" hidden="1" customHeight="1">
      <c r="B40" s="1015" t="s">
        <v>53</v>
      </c>
      <c r="C40" s="1015"/>
    </row>
    <row r="41" spans="1:11" ht="18" hidden="1" customHeight="1">
      <c r="B41" s="279" t="s">
        <v>33</v>
      </c>
      <c r="C41" s="281" t="s">
        <v>54</v>
      </c>
    </row>
    <row r="42" spans="1:11" ht="18" hidden="1" customHeight="1">
      <c r="B42" s="279" t="s">
        <v>33</v>
      </c>
      <c r="C42" s="281" t="s">
        <v>55</v>
      </c>
    </row>
    <row r="43" spans="1:11" ht="18" customHeight="1">
      <c r="B43" s="1015" t="s">
        <v>56</v>
      </c>
      <c r="C43" s="1015"/>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8"/>
      <c r="B49" s="1018"/>
      <c r="C49" s="1018"/>
      <c r="D49" s="276"/>
    </row>
    <row r="50" spans="1:4" ht="18" customHeight="1">
      <c r="A50" s="1017" t="s">
        <v>61</v>
      </c>
      <c r="B50" s="1017"/>
      <c r="C50" s="1017"/>
      <c r="D50" s="276"/>
    </row>
    <row r="51" spans="1:4" ht="36" customHeight="1">
      <c r="A51" s="1016" t="s">
        <v>62</v>
      </c>
      <c r="B51" s="1016"/>
      <c r="C51" s="10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4.4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34" t="str">
        <f>Cover!$B$2</f>
        <v>Construction of 765/400 kV ICT &amp; 765 kV Bays including SPR Rooms, common facilities for the augmentation portion of 765/400/220kV Koppal-II PS under “System strengthening at Koppal-II and Gadag-II for integration of RE generation projects” under SR-II.</v>
      </c>
      <c r="C1" s="1034"/>
      <c r="D1" s="1034"/>
      <c r="E1" s="1034"/>
      <c r="F1" s="1034"/>
      <c r="G1" s="1034"/>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35" t="str">
        <f>Cover!B3</f>
        <v>SR-II/C&amp;M/WC-4327/2025</v>
      </c>
      <c r="C2" s="1035"/>
      <c r="D2" s="1035"/>
      <c r="E2" s="1035"/>
      <c r="F2" s="1035"/>
      <c r="G2" s="1035"/>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1036" t="s">
        <v>66</v>
      </c>
      <c r="C4" s="1036"/>
      <c r="D4" s="1036"/>
      <c r="E4" s="1036"/>
      <c r="F4" s="1036"/>
      <c r="G4" s="103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37" t="s">
        <v>63</v>
      </c>
      <c r="E6" s="1037"/>
      <c r="F6" s="1037"/>
      <c r="G6" s="1037"/>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38" t="s">
        <v>65</v>
      </c>
      <c r="E7" s="1039"/>
      <c r="F7" s="1039"/>
      <c r="G7" s="1040"/>
      <c r="AA7" s="170"/>
      <c r="AB7" s="170"/>
      <c r="AC7" s="170"/>
    </row>
    <row r="8" spans="2:29" ht="19.5" customHeight="1">
      <c r="B8" s="155"/>
      <c r="C8" s="155"/>
      <c r="D8" s="153"/>
    </row>
    <row r="9" spans="2:29" ht="20.100000000000001" customHeight="1">
      <c r="B9" s="759" t="s">
        <v>68</v>
      </c>
      <c r="C9" s="157"/>
      <c r="D9" s="1023"/>
      <c r="E9" s="1024"/>
      <c r="F9" s="1024"/>
      <c r="G9" s="1025"/>
    </row>
    <row r="10" spans="2:29" ht="20.100000000000001" customHeight="1">
      <c r="B10" s="760" t="s">
        <v>69</v>
      </c>
      <c r="C10" s="159"/>
      <c r="D10" s="1023"/>
      <c r="E10" s="1024"/>
      <c r="F10" s="1024"/>
      <c r="G10" s="1025"/>
    </row>
    <row r="11" spans="2:29" ht="20.100000000000001" customHeight="1">
      <c r="B11" s="160"/>
      <c r="C11" s="161"/>
      <c r="D11" s="1023"/>
      <c r="E11" s="1024"/>
      <c r="F11" s="1024"/>
      <c r="G11" s="1025"/>
    </row>
    <row r="12" spans="2:29" ht="20.100000000000001" customHeight="1">
      <c r="B12" s="162"/>
      <c r="C12" s="163"/>
      <c r="D12" s="1023"/>
      <c r="E12" s="1024"/>
      <c r="F12" s="1024"/>
      <c r="G12" s="1025"/>
    </row>
    <row r="13" spans="2:29" ht="20.100000000000001" customHeight="1"/>
    <row r="14" spans="2:29" ht="20.100000000000001" customHeight="1">
      <c r="B14" s="156" t="str">
        <f>IF(D7=1, "Name of other Partner","Name of other Partner - 1")</f>
        <v>Name of other Partner - 1</v>
      </c>
      <c r="C14" s="157"/>
      <c r="D14" s="1023"/>
      <c r="E14" s="1024"/>
      <c r="F14" s="1024"/>
      <c r="G14" s="1025"/>
    </row>
    <row r="15" spans="2:29" ht="20.100000000000001" customHeight="1">
      <c r="B15" s="158" t="str">
        <f>IF(D7=1, "Address of other Partner","Address of other Partner - 1")</f>
        <v>Address of other Partner - 1</v>
      </c>
      <c r="C15" s="159"/>
      <c r="D15" s="1026"/>
      <c r="E15" s="1027"/>
      <c r="F15" s="1027"/>
      <c r="G15" s="1028"/>
    </row>
    <row r="16" spans="2:29" ht="9" customHeight="1">
      <c r="B16" s="160"/>
      <c r="C16" s="161"/>
      <c r="D16" s="1026" t="s">
        <v>70</v>
      </c>
      <c r="E16" s="1027"/>
      <c r="F16" s="1027"/>
      <c r="G16" s="1028"/>
    </row>
    <row r="17" spans="2:7" ht="19.5" hidden="1" customHeight="1">
      <c r="B17" s="162"/>
      <c r="C17" s="163"/>
      <c r="D17" s="1026" t="s">
        <v>70</v>
      </c>
      <c r="E17" s="1027"/>
      <c r="F17" s="1027"/>
      <c r="G17" s="1028"/>
    </row>
    <row r="18" spans="2:7" ht="19.5" hidden="1" customHeight="1"/>
    <row r="19" spans="2:7" ht="19.5" hidden="1" customHeight="1">
      <c r="B19" s="156" t="s">
        <v>71</v>
      </c>
      <c r="C19" s="157"/>
      <c r="D19" s="1029" t="s">
        <v>70</v>
      </c>
      <c r="E19" s="1030"/>
      <c r="F19" s="1030"/>
      <c r="G19" s="1031"/>
    </row>
    <row r="20" spans="2:7" ht="19.5" hidden="1" customHeight="1">
      <c r="B20" s="158" t="s">
        <v>72</v>
      </c>
      <c r="C20" s="159"/>
      <c r="D20" s="1029" t="s">
        <v>70</v>
      </c>
      <c r="E20" s="1030"/>
      <c r="F20" s="1030"/>
      <c r="G20" s="1031"/>
    </row>
    <row r="21" spans="2:7" ht="19.5" hidden="1" customHeight="1">
      <c r="B21" s="160"/>
      <c r="C21" s="161"/>
      <c r="D21" s="1029" t="s">
        <v>70</v>
      </c>
      <c r="E21" s="1030"/>
      <c r="F21" s="1030"/>
      <c r="G21" s="1031"/>
    </row>
    <row r="22" spans="2:7" ht="19.5" hidden="1" customHeight="1">
      <c r="B22" s="162"/>
      <c r="C22" s="163"/>
      <c r="D22" s="1023" t="s">
        <v>70</v>
      </c>
      <c r="E22" s="1032"/>
      <c r="F22" s="1032"/>
      <c r="G22" s="1033"/>
    </row>
    <row r="23" spans="2:7" ht="19.5" hidden="1" customHeight="1"/>
    <row r="24" spans="2:7" ht="19.5" hidden="1" customHeight="1"/>
    <row r="25" spans="2:7" ht="19.5" hidden="1" customHeight="1"/>
    <row r="26" spans="2:7" ht="21" customHeight="1">
      <c r="B26" s="164" t="s">
        <v>73</v>
      </c>
      <c r="C26" s="165"/>
      <c r="D26" s="1023"/>
      <c r="E26" s="1024"/>
      <c r="F26" s="1024"/>
      <c r="G26" s="1025"/>
    </row>
    <row r="27" spans="2:7" ht="21" customHeight="1">
      <c r="B27" s="164" t="s">
        <v>74</v>
      </c>
      <c r="C27" s="165"/>
      <c r="D27" s="1023"/>
      <c r="E27" s="1024"/>
      <c r="F27" s="1024"/>
      <c r="G27" s="1025"/>
    </row>
    <row r="28" spans="2:7" ht="21" customHeight="1">
      <c r="B28" s="164" t="s">
        <v>75</v>
      </c>
      <c r="C28" s="165"/>
      <c r="D28" s="1019"/>
      <c r="E28" s="1020"/>
      <c r="F28" s="1020"/>
      <c r="G28" s="1020"/>
    </row>
    <row r="29" spans="2:7" ht="21" customHeight="1">
      <c r="B29" s="164" t="s">
        <v>76</v>
      </c>
      <c r="C29" s="165"/>
      <c r="D29" s="1021"/>
      <c r="E29" s="1022"/>
      <c r="F29" s="1022"/>
      <c r="G29" s="1022"/>
    </row>
    <row r="30" spans="2:7" ht="21" customHeight="1">
      <c r="B30" s="164" t="s">
        <v>77</v>
      </c>
      <c r="C30" s="165"/>
      <c r="D30" s="1021"/>
      <c r="E30" s="1022"/>
      <c r="F30" s="1022"/>
      <c r="G30" s="1022"/>
    </row>
    <row r="31" spans="2:7" ht="21" customHeight="1">
      <c r="B31" s="164" t="s">
        <v>78</v>
      </c>
      <c r="C31" s="165"/>
      <c r="D31" s="1021"/>
      <c r="E31" s="1022"/>
      <c r="F31" s="1022"/>
      <c r="G31" s="1022"/>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3"/>
      <c r="E34" s="1024"/>
      <c r="F34" s="1024"/>
      <c r="G34" s="1025"/>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ColWidth="9"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SR-II/C&amp;M/WC-4327/2025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1049" t="str">
        <f>Basic!B1</f>
        <v>Construction of 765/400 kV ICT &amp; 765 kV Bays including SPR Rooms, common facilities for the augmentation portion of 765/400/220kV Koppal-II PS under “System strengthening at Koppal-II and Gadag-II for integration of RE generation projects” under SR-II.</v>
      </c>
      <c r="B3" s="1049"/>
      <c r="C3" s="1049"/>
      <c r="D3" s="1049"/>
      <c r="E3" s="1049"/>
      <c r="F3" s="1049"/>
      <c r="G3" s="1049"/>
      <c r="H3" s="1049"/>
      <c r="I3" s="1049"/>
      <c r="J3" s="1049"/>
      <c r="K3" s="1049"/>
      <c r="L3" s="1049"/>
      <c r="M3" s="1049"/>
      <c r="N3" s="1049"/>
      <c r="O3" s="715"/>
    </row>
    <row r="4" spans="1:19">
      <c r="A4" s="665"/>
      <c r="B4" s="665"/>
      <c r="C4" s="665"/>
      <c r="D4" s="665"/>
      <c r="E4" s="665"/>
      <c r="F4" s="665"/>
      <c r="G4" s="670"/>
      <c r="H4" s="665"/>
      <c r="I4" s="665"/>
      <c r="J4" s="665"/>
      <c r="K4" s="665"/>
      <c r="L4" s="665"/>
      <c r="M4" s="665"/>
      <c r="N4" s="665"/>
      <c r="O4" s="716"/>
    </row>
    <row r="5" spans="1:19" ht="21.95" customHeight="1">
      <c r="A5" s="1059" t="s">
        <v>82</v>
      </c>
      <c r="B5" s="1059"/>
      <c r="C5" s="1059"/>
      <c r="D5" s="1059"/>
      <c r="E5" s="1059"/>
      <c r="F5" s="1059"/>
      <c r="G5" s="1059"/>
      <c r="H5" s="1059"/>
      <c r="I5" s="1059"/>
      <c r="J5" s="1059"/>
      <c r="K5" s="1059"/>
      <c r="L5" s="1059"/>
      <c r="M5" s="1059"/>
      <c r="N5" s="1059"/>
      <c r="O5" s="1059"/>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60" t="str">
        <f>IF('Names of Bidder'!D9="", "", IF('Names of Bidder'!D6= "JV (Joint Venture)", "JV of " &amp;#REF!, ""))</f>
        <v/>
      </c>
      <c r="B8" s="1060"/>
      <c r="C8" s="1060"/>
      <c r="D8" s="1060"/>
      <c r="E8" s="1060"/>
      <c r="F8" s="1060"/>
      <c r="G8" s="1060"/>
      <c r="H8" s="1060"/>
      <c r="I8" s="1060"/>
      <c r="J8" s="1060"/>
      <c r="K8" s="1060"/>
      <c r="L8" s="1060"/>
      <c r="M8" s="609" t="s">
        <v>84</v>
      </c>
      <c r="O8" s="717"/>
    </row>
    <row r="9" spans="1:19">
      <c r="A9" s="604" t="s">
        <v>85</v>
      </c>
      <c r="B9" s="604"/>
      <c r="C9" s="604"/>
      <c r="D9" s="604"/>
      <c r="E9" s="604"/>
      <c r="F9" s="604"/>
      <c r="G9" s="1045" t="str">
        <f>IF('Names of Bidder'!D9=0, "", 'Names of Bidder'!D9)</f>
        <v/>
      </c>
      <c r="H9" s="1045"/>
      <c r="I9" s="1045"/>
      <c r="M9" s="1050" t="s">
        <v>86</v>
      </c>
      <c r="N9" s="1050"/>
      <c r="O9" s="717"/>
    </row>
    <row r="10" spans="1:19" ht="18" customHeight="1">
      <c r="A10" s="604" t="s">
        <v>87</v>
      </c>
      <c r="B10" s="604"/>
      <c r="C10" s="604"/>
      <c r="D10" s="604"/>
      <c r="E10" s="604"/>
      <c r="F10" s="604"/>
      <c r="G10" s="1045" t="str">
        <f>IF('Names of Bidder'!D10=0, "", 'Names of Bidder'!D10)</f>
        <v/>
      </c>
      <c r="H10" s="1045"/>
      <c r="I10" s="1045"/>
      <c r="M10" s="1045" t="s">
        <v>88</v>
      </c>
      <c r="N10" s="1045"/>
      <c r="O10" s="717"/>
    </row>
    <row r="11" spans="1:19" ht="18" customHeight="1">
      <c r="A11" s="605"/>
      <c r="B11" s="605"/>
      <c r="C11" s="605"/>
      <c r="D11" s="605"/>
      <c r="E11" s="605"/>
      <c r="F11" s="605"/>
      <c r="G11" s="1045" t="str">
        <f>IF('Names of Bidder'!D11=0, "", 'Names of Bidder'!D11)</f>
        <v/>
      </c>
      <c r="H11" s="1045"/>
      <c r="I11" s="1045"/>
      <c r="M11" s="1045" t="s">
        <v>89</v>
      </c>
      <c r="N11" s="1045"/>
      <c r="O11" s="717"/>
    </row>
    <row r="12" spans="1:19" ht="18" customHeight="1">
      <c r="A12" s="605"/>
      <c r="B12" s="605"/>
      <c r="C12" s="605"/>
      <c r="D12" s="605"/>
      <c r="E12" s="605"/>
      <c r="F12" s="605"/>
      <c r="G12" s="1045" t="str">
        <f>IF('Names of Bidder'!D12=0, "", 'Names of Bidder'!D12)</f>
        <v/>
      </c>
      <c r="H12" s="1045"/>
      <c r="I12" s="1045"/>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58" t="s">
        <v>91</v>
      </c>
      <c r="B14" s="1058"/>
      <c r="C14" s="1058"/>
      <c r="D14" s="1058"/>
      <c r="E14" s="1058"/>
      <c r="F14" s="1058"/>
      <c r="G14" s="1058"/>
      <c r="H14" s="1058"/>
      <c r="I14" s="1058"/>
      <c r="J14" s="1058"/>
      <c r="K14" s="1058"/>
      <c r="L14" s="1058"/>
      <c r="M14" s="1058"/>
      <c r="N14" s="1058"/>
      <c r="O14" s="1058"/>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2" t="s">
        <v>115</v>
      </c>
      <c r="K22" s="1053"/>
      <c r="L22" s="1054"/>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6" t="s">
        <v>116</v>
      </c>
      <c r="K23" s="1056"/>
      <c r="L23" s="1056"/>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7"/>
      <c r="B25" s="1057"/>
      <c r="C25" s="1057"/>
      <c r="D25" s="1057"/>
      <c r="E25" s="1057"/>
      <c r="F25" s="1057"/>
      <c r="G25" s="1057"/>
      <c r="H25" s="1057"/>
      <c r="I25" s="1057"/>
      <c r="J25" s="1057"/>
      <c r="K25" s="1057"/>
      <c r="L25" s="1057"/>
      <c r="M25" s="1057"/>
      <c r="N25" s="1057"/>
      <c r="O25" s="1057"/>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51" t="s">
        <v>121</v>
      </c>
      <c r="D27" s="1051"/>
      <c r="E27" s="1051"/>
      <c r="F27" s="1051"/>
      <c r="G27" s="1051"/>
      <c r="H27" s="1051"/>
      <c r="I27" s="1051"/>
      <c r="J27" s="1051"/>
      <c r="K27" s="1051"/>
      <c r="L27" s="1051"/>
      <c r="M27" s="1051"/>
      <c r="N27" s="1051"/>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4"/>
      <c r="T28" s="600"/>
      <c r="U28" s="600"/>
      <c r="V28" s="600"/>
      <c r="W28" s="600"/>
      <c r="X28" s="600"/>
      <c r="Y28" s="600"/>
      <c r="Z28" s="600"/>
    </row>
    <row r="29" spans="1:26" ht="30.95">
      <c r="A29" s="618" t="s">
        <v>123</v>
      </c>
      <c r="B29" s="618"/>
      <c r="C29" s="618"/>
      <c r="D29" s="618"/>
      <c r="E29" s="618"/>
      <c r="F29" s="619" t="str">
        <f>IF('Names of Bidder'!D34=0, "", 'Names of Bidder'!D34)</f>
        <v/>
      </c>
      <c r="H29" s="618"/>
      <c r="I29" s="616"/>
      <c r="J29" s="713"/>
      <c r="K29" s="1061" t="s">
        <v>124</v>
      </c>
      <c r="L29" s="1061"/>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1" t="s">
        <v>125</v>
      </c>
      <c r="L30" s="1061"/>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55"/>
      <c r="B58" s="1055"/>
      <c r="C58" s="1055"/>
      <c r="D58" s="1055"/>
      <c r="E58" s="1055"/>
      <c r="F58" s="1055"/>
      <c r="G58" s="1055"/>
      <c r="H58" s="1055"/>
      <c r="I58" s="1055"/>
      <c r="J58" s="1055"/>
      <c r="K58" s="1055"/>
      <c r="L58" s="1055"/>
      <c r="M58" s="1055"/>
      <c r="N58" s="1055"/>
      <c r="O58" s="1055"/>
      <c r="T58" s="600"/>
      <c r="U58" s="600"/>
      <c r="V58" s="600"/>
      <c r="W58" s="600"/>
      <c r="X58" s="600"/>
      <c r="Y58" s="600"/>
      <c r="Z58" s="600"/>
    </row>
    <row r="59" spans="1:26" ht="21.95" customHeight="1">
      <c r="A59" s="1046"/>
      <c r="B59" s="1046"/>
      <c r="C59" s="1046"/>
      <c r="D59" s="1046"/>
      <c r="E59" s="1046"/>
      <c r="F59" s="1046"/>
      <c r="G59" s="1046"/>
      <c r="H59" s="1046"/>
      <c r="I59" s="1046"/>
      <c r="J59" s="1046"/>
      <c r="K59" s="1046"/>
      <c r="L59" s="1046"/>
      <c r="M59" s="1046"/>
      <c r="N59" s="1046"/>
      <c r="O59" s="104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7"/>
      <c r="B62" s="1047"/>
      <c r="C62" s="1047"/>
      <c r="D62" s="1047"/>
      <c r="E62" s="1047"/>
      <c r="F62" s="1047"/>
      <c r="G62" s="1047"/>
      <c r="H62" s="1047"/>
      <c r="I62" s="1047"/>
      <c r="J62" s="1047"/>
      <c r="K62" s="1047"/>
      <c r="L62" s="1047"/>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2"/>
      <c r="K63" s="1042"/>
      <c r="L63" s="1042"/>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2"/>
      <c r="K64" s="1042"/>
      <c r="L64" s="1042"/>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2"/>
      <c r="K65" s="1042"/>
      <c r="L65" s="1042"/>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2"/>
      <c r="K66" s="1042"/>
      <c r="L66" s="104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4"/>
      <c r="B68" s="1044"/>
      <c r="C68" s="1044"/>
      <c r="D68" s="1044"/>
      <c r="E68" s="1044"/>
      <c r="F68" s="1044"/>
      <c r="G68" s="1044"/>
      <c r="H68" s="1044"/>
      <c r="I68" s="1044"/>
      <c r="J68" s="1044"/>
      <c r="K68" s="1044"/>
      <c r="L68" s="1044"/>
      <c r="M68" s="1044"/>
      <c r="N68" s="1044"/>
      <c r="O68" s="104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43"/>
      <c r="K120" s="1043"/>
      <c r="L120" s="1043"/>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48"/>
      <c r="K121" s="1048"/>
      <c r="L121" s="1048"/>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41"/>
      <c r="K122" s="1041"/>
      <c r="L122" s="104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SR-II/C&amp;M/WC-4327/2025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1078"/>
      <c r="O3" s="4"/>
      <c r="P3" s="288"/>
      <c r="Q3" s="288"/>
      <c r="R3" s="288"/>
      <c r="T3" s="4"/>
      <c r="U3" s="1"/>
      <c r="W3" s="1064"/>
      <c r="X3" s="1064"/>
    </row>
    <row r="4" spans="1:27" ht="21.95" customHeight="1">
      <c r="A4" s="1079" t="s">
        <v>129</v>
      </c>
      <c r="B4" s="1079"/>
      <c r="C4" s="1079"/>
      <c r="D4" s="1079"/>
      <c r="E4" s="1079"/>
      <c r="F4" s="1079"/>
      <c r="G4" s="107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80" t="str">
        <f>IF('Names of Bidder'!D9="", "", IF('Names of Bidder'!D6= "JV (Joint Venture)", "JV of " &amp; Z8, ""))</f>
        <v/>
      </c>
      <c r="B7" s="1080"/>
      <c r="C7" s="1080"/>
      <c r="D7" s="1080"/>
      <c r="E7" s="59" t="s">
        <v>130</v>
      </c>
      <c r="F7" s="1"/>
      <c r="G7" s="30"/>
      <c r="O7" s="338"/>
      <c r="P7" s="325"/>
      <c r="Q7" s="325"/>
      <c r="R7" s="325"/>
      <c r="W7" s="1064"/>
      <c r="X7" s="1064"/>
    </row>
    <row r="8" spans="1:27" ht="18" customHeight="1">
      <c r="A8" s="29" t="s">
        <v>85</v>
      </c>
      <c r="B8" s="1081" t="str">
        <f>IF('Names of Bidder'!D9=0, "", 'Names of Bidder'!D9)</f>
        <v/>
      </c>
      <c r="C8" s="1081"/>
      <c r="D8" s="1081"/>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81" t="str">
        <f>IF('Names of Bidder'!D10=0, "", 'Names of Bidder'!D10)</f>
        <v/>
      </c>
      <c r="C9" s="1081"/>
      <c r="D9" s="1081"/>
      <c r="E9" s="59" t="s">
        <v>131</v>
      </c>
      <c r="F9" s="1"/>
      <c r="G9" s="30"/>
      <c r="O9" s="4"/>
      <c r="P9" s="326"/>
      <c r="Q9" s="326"/>
      <c r="R9" s="326"/>
    </row>
    <row r="10" spans="1:27" ht="18" customHeight="1">
      <c r="A10" s="30"/>
      <c r="B10" s="1081" t="str">
        <f>IF('Names of Bidder'!D11=0, "", 'Names of Bidder'!D11)</f>
        <v/>
      </c>
      <c r="C10" s="1081"/>
      <c r="D10" s="1081"/>
      <c r="E10" s="59" t="s">
        <v>132</v>
      </c>
      <c r="F10" s="1"/>
      <c r="G10" s="30"/>
      <c r="O10" s="338"/>
      <c r="P10" s="339"/>
      <c r="Q10" s="288"/>
      <c r="R10" s="327"/>
    </row>
    <row r="11" spans="1:27" ht="18" customHeight="1">
      <c r="A11" s="30"/>
      <c r="B11" s="1081" t="str">
        <f>IF('Names of Bidder'!D12=0, "", 'Names of Bidder'!D12)</f>
        <v/>
      </c>
      <c r="C11" s="1081"/>
      <c r="D11" s="1081"/>
      <c r="E11" s="59" t="s">
        <v>133</v>
      </c>
      <c r="F11" s="1"/>
      <c r="G11" s="30"/>
      <c r="W11" s="1064"/>
      <c r="X11" s="1064"/>
    </row>
    <row r="12" spans="1:27" ht="14.1" customHeight="1">
      <c r="A12" s="30"/>
      <c r="B12" s="30"/>
      <c r="C12" s="30"/>
      <c r="D12" s="30"/>
      <c r="E12" s="29"/>
      <c r="F12" s="32"/>
      <c r="G12" s="32"/>
      <c r="Y12" s="328"/>
    </row>
    <row r="13" spans="1:27" ht="40.5" customHeight="1">
      <c r="A13" s="1082" t="s">
        <v>134</v>
      </c>
      <c r="B13" s="1082"/>
      <c r="C13" s="1082"/>
      <c r="D13" s="1082"/>
      <c r="E13" s="1082"/>
      <c r="F13" s="1082"/>
      <c r="G13" s="1082"/>
      <c r="H13" s="356"/>
      <c r="I13" s="239"/>
      <c r="J13" s="240"/>
      <c r="K13" s="240"/>
      <c r="L13" s="240"/>
      <c r="M13" s="240"/>
      <c r="Q13" s="6"/>
      <c r="U13" t="s">
        <v>135</v>
      </c>
      <c r="Y13" s="328"/>
    </row>
    <row r="14" spans="1:27" ht="14.1" customHeight="1">
      <c r="A14" s="6"/>
      <c r="B14" s="6"/>
      <c r="C14" s="6"/>
      <c r="D14" s="6"/>
      <c r="E14" s="7"/>
      <c r="F14" s="7"/>
      <c r="G14" s="8" t="s">
        <v>92</v>
      </c>
      <c r="P14" s="1066"/>
      <c r="Q14" s="1066"/>
      <c r="S14" s="1069"/>
      <c r="T14" s="1069"/>
      <c r="U14" t="s">
        <v>136</v>
      </c>
      <c r="W14" s="1064"/>
      <c r="X14" s="1064"/>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6">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6">
      <c r="A47" s="408" t="e">
        <f>'Sch-1'!#REF!</f>
        <v>#REF!</v>
      </c>
      <c r="B47" s="408" t="e">
        <f>'Sch-1'!#REF!</f>
        <v>#REF!</v>
      </c>
      <c r="C47" s="408"/>
      <c r="D47" s="408"/>
      <c r="E47" s="465"/>
      <c r="F47" s="93"/>
      <c r="G47" s="466"/>
    </row>
    <row r="48" spans="1:7" s="412" customFormat="1" ht="15.6">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6">
      <c r="A51" s="408" t="e">
        <f>'Sch-1'!#REF!</f>
        <v>#REF!</v>
      </c>
      <c r="B51" s="408" t="e">
        <f>'Sch-1'!#REF!</f>
        <v>#REF!</v>
      </c>
      <c r="C51" s="408" t="e">
        <f>'Sch-1'!#REF!</f>
        <v>#REF!</v>
      </c>
      <c r="D51" s="408" t="e">
        <f>'Sch-1'!#REF!</f>
        <v>#REF!</v>
      </c>
      <c r="E51" s="465" t="e">
        <f>'Sch-1'!#REF!</f>
        <v>#REF!</v>
      </c>
      <c r="F51" s="93" t="e">
        <f t="shared" si="0"/>
        <v>#REF!</v>
      </c>
      <c r="G51" s="466" t="e">
        <f>'Sch-1'!#REF!</f>
        <v>#REF!</v>
      </c>
    </row>
    <row r="52" spans="1:7" s="412" customFormat="1" ht="15.6">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45">
      <c r="A54" s="408" t="e">
        <f>'Sch-1'!#REF!</f>
        <v>#REF!</v>
      </c>
      <c r="B54" s="408" t="e">
        <f>'Sch-1'!#REF!</f>
        <v>#REF!</v>
      </c>
      <c r="C54" s="408" t="e">
        <f>'Sch-1'!#REF!</f>
        <v>#REF!</v>
      </c>
      <c r="D54" s="408" t="e">
        <f>'Sch-1'!#REF!</f>
        <v>#REF!</v>
      </c>
      <c r="E54" s="465" t="e">
        <f>'Sch-1'!#REF!</f>
        <v>#REF!</v>
      </c>
      <c r="F54" s="93" t="e">
        <f t="shared" si="0"/>
        <v>#REF!</v>
      </c>
      <c r="G54" s="466" t="e">
        <f>'Sch-1'!#REF!</f>
        <v>#REF!</v>
      </c>
    </row>
    <row r="55" spans="1:7" s="409" customFormat="1" ht="15.6">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1072" t="s">
        <v>143</v>
      </c>
      <c r="C74" s="1072"/>
      <c r="D74" s="107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3" t="s">
        <v>116</v>
      </c>
      <c r="C75" s="1073"/>
      <c r="D75" s="107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4"/>
      <c r="B76" s="1074"/>
      <c r="C76" s="1074"/>
      <c r="D76" s="1074"/>
      <c r="E76" s="1074"/>
      <c r="F76" s="1074"/>
      <c r="G76" s="1074"/>
      <c r="P76" s="336" t="s">
        <v>144</v>
      </c>
      <c r="Q76" s="333" t="e">
        <f>F75-Q75</f>
        <v>#REF!</v>
      </c>
      <c r="S76" s="336" t="s">
        <v>145</v>
      </c>
      <c r="T76" s="333" t="e">
        <f>Q75-T75</f>
        <v>#REF!</v>
      </c>
    </row>
    <row r="77" spans="1:22" ht="16.5" customHeight="1">
      <c r="A77" s="6"/>
      <c r="B77" s="1075" t="str">
        <f>IF((18-COUNTA(G17:G70))&gt;0,"Do not leave Mode of Transaction Blank for any item. "&amp;(18-COUNTA(G17:G70))&amp;" item(s) is(are) left blank, if you leave it blank, the same shall be deemed to be 'Bought-out'", " ")</f>
        <v xml:space="preserve"> </v>
      </c>
      <c r="C77" s="1075"/>
      <c r="D77" s="1075"/>
      <c r="E77" s="1075"/>
      <c r="F77" s="1075"/>
      <c r="G77" s="1075"/>
      <c r="P77" s="1" t="s">
        <v>146</v>
      </c>
      <c r="Q77" s="1" t="e">
        <f>IF(#REF!&gt;0,#REF! &amp; " item(s) in Sch-1", "")</f>
        <v>#REF!</v>
      </c>
    </row>
    <row r="78" spans="1:22" ht="24" customHeight="1">
      <c r="A78" s="68"/>
      <c r="B78" s="1075"/>
      <c r="C78" s="1075"/>
      <c r="D78" s="1075"/>
      <c r="E78" s="1075"/>
      <c r="F78" s="1075"/>
      <c r="G78" s="1075"/>
    </row>
    <row r="79" spans="1:22" ht="117.75" customHeight="1">
      <c r="A79" s="69" t="s">
        <v>118</v>
      </c>
      <c r="B79" s="1076" t="s">
        <v>147</v>
      </c>
      <c r="C79" s="1076"/>
      <c r="D79" s="1076"/>
      <c r="E79" s="1076"/>
      <c r="F79" s="1076"/>
      <c r="G79" s="1076"/>
    </row>
    <row r="80" spans="1:22" ht="33.6" customHeight="1">
      <c r="A80" s="11"/>
      <c r="B80" s="2"/>
      <c r="C80" s="2"/>
      <c r="D80" s="6"/>
      <c r="E80" s="1"/>
      <c r="F80" s="1"/>
      <c r="G80" s="1"/>
    </row>
    <row r="81" spans="1:7" ht="33.6" customHeight="1">
      <c r="A81" s="33" t="s">
        <v>122</v>
      </c>
      <c r="B81" s="102" t="str">
        <f>'Names of Bidder'!D33&amp;"-"&amp; 'Names of Bidder'!E33&amp;"-" &amp;'Names of Bidder'!F33</f>
        <v>--2025</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7"/>
      <c r="B111" s="1077"/>
      <c r="C111" s="1077"/>
      <c r="D111" s="1077"/>
      <c r="E111" s="1077"/>
      <c r="F111" s="1077"/>
      <c r="G111" s="1077"/>
      <c r="O111" s="4"/>
      <c r="P111" s="288"/>
      <c r="Q111" s="288"/>
      <c r="R111" s="288"/>
      <c r="T111" s="4"/>
      <c r="U111" s="1"/>
      <c r="W111" s="1064"/>
      <c r="X111" s="1064"/>
    </row>
    <row r="112" spans="1:24" ht="21.95" customHeight="1">
      <c r="A112" s="1070"/>
      <c r="B112" s="1070"/>
      <c r="C112" s="1070"/>
      <c r="D112" s="1070"/>
      <c r="E112" s="1070"/>
      <c r="F112" s="1070"/>
      <c r="G112" s="107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1"/>
      <c r="B115" s="1071"/>
      <c r="C115" s="1071"/>
      <c r="D115" s="1071"/>
      <c r="E115" s="190"/>
      <c r="F115" s="180"/>
      <c r="G115" s="179"/>
      <c r="O115" s="338"/>
      <c r="P115" s="325"/>
      <c r="Q115" s="325"/>
      <c r="R115" s="325"/>
      <c r="W115" s="1064"/>
      <c r="X115" s="1064"/>
    </row>
    <row r="116" spans="1:41" ht="18" customHeight="1">
      <c r="A116" s="192"/>
      <c r="B116" s="1063"/>
      <c r="C116" s="1063"/>
      <c r="D116" s="1063"/>
      <c r="E116" s="190"/>
      <c r="F116" s="180"/>
      <c r="G116" s="179"/>
      <c r="O116" s="4"/>
      <c r="P116" s="326"/>
      <c r="Q116" s="326"/>
      <c r="R116" s="326"/>
    </row>
    <row r="117" spans="1:41" ht="18" customHeight="1">
      <c r="A117" s="192"/>
      <c r="B117" s="1063"/>
      <c r="C117" s="1063"/>
      <c r="D117" s="1063"/>
      <c r="E117" s="190"/>
      <c r="F117" s="180"/>
      <c r="G117" s="179"/>
      <c r="O117" s="4"/>
      <c r="P117" s="326"/>
      <c r="Q117" s="326"/>
      <c r="R117" s="326"/>
    </row>
    <row r="118" spans="1:41" ht="18" customHeight="1">
      <c r="A118" s="179"/>
      <c r="B118" s="1063"/>
      <c r="C118" s="1063"/>
      <c r="D118" s="1063"/>
      <c r="E118" s="190"/>
      <c r="F118" s="180"/>
      <c r="G118" s="179"/>
      <c r="O118" s="338"/>
      <c r="P118" s="340"/>
      <c r="Q118" s="337"/>
      <c r="R118" s="327"/>
    </row>
    <row r="119" spans="1:41" ht="18" customHeight="1">
      <c r="A119" s="179"/>
      <c r="B119" s="1063"/>
      <c r="C119" s="1063"/>
      <c r="D119" s="1063"/>
      <c r="E119" s="190"/>
      <c r="F119" s="180"/>
      <c r="G119" s="179"/>
      <c r="W119" s="1064"/>
      <c r="X119" s="1064"/>
    </row>
    <row r="120" spans="1:41" ht="18" customHeight="1">
      <c r="A120" s="179"/>
      <c r="B120" s="179"/>
      <c r="C120" s="179"/>
      <c r="D120" s="179"/>
      <c r="E120" s="192"/>
      <c r="F120" s="180"/>
      <c r="G120" s="180"/>
      <c r="Y120" s="328"/>
    </row>
    <row r="121" spans="1:41" ht="40.5" customHeight="1">
      <c r="A121" s="1065"/>
      <c r="B121" s="1065"/>
      <c r="C121" s="1065"/>
      <c r="D121" s="1065"/>
      <c r="E121" s="1065"/>
      <c r="F121" s="1065"/>
      <c r="G121" s="1065"/>
      <c r="H121" s="356"/>
      <c r="I121" s="239"/>
      <c r="J121" s="240"/>
      <c r="K121" s="240"/>
      <c r="L121" s="240"/>
      <c r="M121" s="240"/>
      <c r="Q121" s="6"/>
      <c r="Y121" s="328"/>
    </row>
    <row r="122" spans="1:41" ht="18" customHeight="1">
      <c r="A122" s="187"/>
      <c r="B122" s="187"/>
      <c r="C122" s="187"/>
      <c r="D122" s="187"/>
      <c r="E122" s="194"/>
      <c r="F122" s="194"/>
      <c r="G122" s="195"/>
      <c r="P122" s="1066"/>
      <c r="Q122" s="1066"/>
      <c r="S122" s="1069"/>
      <c r="T122" s="1069"/>
      <c r="W122" s="1064"/>
      <c r="X122" s="10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4"/>
      <c r="X126" s="10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4"/>
      <c r="X130" s="10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67"/>
      <c r="C173" s="1067"/>
      <c r="D173" s="1067"/>
      <c r="E173" s="220"/>
      <c r="F173" s="220"/>
      <c r="G173" s="180"/>
      <c r="I173" s="238"/>
      <c r="J173" s="172"/>
      <c r="K173" s="172"/>
      <c r="L173" s="172"/>
      <c r="M173" s="172"/>
      <c r="N173" s="1"/>
      <c r="O173" s="1"/>
      <c r="P173" s="83"/>
      <c r="Q173" s="332"/>
      <c r="R173" s="6"/>
      <c r="S173" s="83"/>
      <c r="T173" s="332"/>
      <c r="U173" s="1"/>
      <c r="V173" s="6"/>
    </row>
    <row r="174" spans="1:22" ht="26.1" customHeight="1">
      <c r="A174" s="235"/>
      <c r="B174" s="1068"/>
      <c r="C174" s="1068"/>
      <c r="D174" s="1068"/>
      <c r="E174" s="220"/>
      <c r="F174" s="220"/>
      <c r="G174" s="180"/>
      <c r="I174" s="238"/>
      <c r="J174" s="172"/>
      <c r="K174" s="172"/>
      <c r="L174" s="172"/>
      <c r="M174" s="172"/>
      <c r="N174" s="1"/>
      <c r="O174" s="1"/>
      <c r="P174" s="83"/>
      <c r="Q174" s="332"/>
      <c r="R174" s="6"/>
      <c r="S174" s="83"/>
      <c r="T174" s="332"/>
      <c r="U174" s="1"/>
      <c r="V174" s="1"/>
    </row>
    <row r="175" spans="1:22" ht="26.1" customHeight="1">
      <c r="A175" s="235"/>
      <c r="B175" s="1062"/>
      <c r="C175" s="1062"/>
      <c r="D175" s="106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6"/>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SR-II/C&amp;M/WC-4327/2025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8" t="str">
        <f>Cover!$B$2</f>
        <v>Construction of 765/400 kV ICT &amp; 765 kV Bays including SPR Rooms, common facilities for the augmentation portion of 765/400/220kV Koppal-II PS under “System strengthening at Koppal-II and Gadag-II for integration of RE generation projects” under SR-II.</v>
      </c>
      <c r="B4" s="1088"/>
      <c r="C4" s="1088"/>
      <c r="D4" s="1088"/>
      <c r="E4" s="1088"/>
      <c r="F4" s="1088"/>
      <c r="G4" s="1088"/>
      <c r="H4" s="1088"/>
      <c r="I4" s="1088"/>
      <c r="J4" s="1088"/>
      <c r="K4" s="561"/>
      <c r="L4" s="562"/>
      <c r="M4" s="552"/>
      <c r="N4" s="553"/>
      <c r="O4" s="547"/>
      <c r="P4" s="553"/>
      <c r="Q4" s="553"/>
      <c r="R4" s="1083"/>
      <c r="S4" s="1083"/>
      <c r="T4" s="553"/>
      <c r="U4" s="553"/>
      <c r="V4" s="553"/>
      <c r="W4" s="553"/>
      <c r="X4" s="553"/>
      <c r="Y4" s="553"/>
      <c r="Z4" s="553"/>
      <c r="AA4" s="553"/>
      <c r="AB4" s="553"/>
      <c r="AC4" s="553"/>
      <c r="AD4" s="553"/>
      <c r="AE4" s="553"/>
      <c r="AF4" s="553"/>
      <c r="AG4" s="553"/>
      <c r="AH4" s="553"/>
      <c r="AI4" s="553"/>
      <c r="AJ4" s="553"/>
    </row>
    <row r="5" spans="1:36" s="546" customFormat="1">
      <c r="A5" s="1084" t="s">
        <v>149</v>
      </c>
      <c r="B5" s="1084"/>
      <c r="C5" s="1084"/>
      <c r="D5" s="1084"/>
      <c r="E5" s="1084"/>
      <c r="F5" s="1084"/>
      <c r="G5" s="1084"/>
      <c r="H5" s="1084"/>
      <c r="I5" s="1084"/>
      <c r="J5" s="10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1085" t="str">
        <f>'Sch-1'!A8</f>
        <v/>
      </c>
      <c r="B8" s="1085"/>
      <c r="C8" s="1085"/>
      <c r="D8" s="1085"/>
      <c r="E8" s="1085"/>
      <c r="F8" s="1085"/>
      <c r="G8" s="1085"/>
      <c r="H8" s="10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45">
      <c r="A13" s="1086"/>
      <c r="B13" s="1086"/>
      <c r="C13" s="1086"/>
      <c r="D13" s="1086"/>
      <c r="E13" s="1086"/>
      <c r="F13" s="1086"/>
      <c r="G13" s="1086"/>
      <c r="H13" s="1086"/>
      <c r="I13" s="1086"/>
      <c r="J13" s="1086"/>
      <c r="K13" s="740"/>
    </row>
    <row r="14" spans="1:36" s="546" customFormat="1" ht="15.95" thickBot="1">
      <c r="A14" s="550"/>
      <c r="B14" s="550"/>
      <c r="C14" s="550"/>
      <c r="D14" s="550"/>
      <c r="E14" s="550"/>
      <c r="F14" s="588"/>
      <c r="G14" s="570"/>
      <c r="H14" s="549"/>
      <c r="I14" s="1087" t="s">
        <v>92</v>
      </c>
      <c r="J14" s="10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1">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--2025</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SR-II/C&amp;M/WC-4327/2025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G3" s="342"/>
      <c r="H3" s="358"/>
      <c r="I3" s="238"/>
      <c r="J3" s="172"/>
      <c r="K3" s="172" t="s">
        <v>159</v>
      </c>
      <c r="L3" s="172"/>
      <c r="M3" s="172">
        <f>IF(ISERROR(#REF!/('Sch-3'!D14+'Sch-3'!D16+'Sch-3'!#REF!)),0,#REF!/( 'Sch-3'!D14+'Sch-3'!D16+'Sch-3'!#REF!))</f>
        <v>0</v>
      </c>
      <c r="N3" s="172"/>
      <c r="O3" s="176"/>
      <c r="P3" s="177"/>
      <c r="Q3" s="177"/>
      <c r="R3" s="177"/>
      <c r="S3" s="172"/>
      <c r="T3" s="176"/>
      <c r="U3" s="172"/>
      <c r="V3" s="172"/>
      <c r="W3" s="1089"/>
      <c r="X3" s="1089"/>
      <c r="Y3" s="172"/>
      <c r="Z3" s="172"/>
      <c r="AA3" s="172"/>
      <c r="AB3" s="172"/>
      <c r="AC3" s="172"/>
      <c r="AD3" s="172"/>
      <c r="AE3" s="172"/>
      <c r="AF3" s="172"/>
      <c r="AG3" s="172"/>
      <c r="AH3" s="172"/>
      <c r="AI3" s="172"/>
      <c r="AJ3" s="172"/>
      <c r="AK3" s="172"/>
      <c r="AL3" s="172"/>
      <c r="AM3" s="172"/>
      <c r="AN3" s="172"/>
      <c r="AO3" s="172"/>
    </row>
    <row r="4" spans="1:41" s="306" customFormat="1" ht="21.95" customHeight="1">
      <c r="A4" s="1079" t="s">
        <v>160</v>
      </c>
      <c r="B4" s="1079"/>
      <c r="C4" s="1079"/>
      <c r="D4" s="1079"/>
      <c r="E4" s="1079"/>
      <c r="F4" s="1079"/>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0" t="str">
        <f>'Sch-1'!A8</f>
        <v/>
      </c>
      <c r="B7" s="1090"/>
      <c r="C7" s="1090"/>
      <c r="D7" s="1090"/>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1" t="str">
        <f>IF('Sch-1'!G9=0, "", 'Sch-1'!G9)</f>
        <v/>
      </c>
      <c r="C8" s="1091"/>
      <c r="D8" s="1091"/>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1" t="str">
        <f>IF('Sch-1'!G10=0, "", 'Sch-1'!G10)</f>
        <v/>
      </c>
      <c r="C9" s="1091"/>
      <c r="D9" s="1091"/>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1" t="str">
        <f>IF('Sch-1'!G11=0, "", 'Sch-1'!G11)</f>
        <v/>
      </c>
      <c r="C10" s="1091"/>
      <c r="D10" s="1091"/>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1" t="str">
        <f>IF('Sch-1'!G12=0, "", 'Sch-1'!G12)</f>
        <v/>
      </c>
      <c r="C11" s="1091"/>
      <c r="D11" s="1091"/>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9" t="s">
        <v>166</v>
      </c>
      <c r="M13" s="1069"/>
      <c r="N13" s="6" t="s">
        <v>146</v>
      </c>
      <c r="O13" s="1069" t="s">
        <v>167</v>
      </c>
      <c r="P13" s="106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5.95">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5.95">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--2025</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ColWidth="9" defaultRowHeight="14.4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SR-II/C&amp;M/WC-4327/2025</v>
      </c>
      <c r="B1" s="57"/>
      <c r="C1" s="58"/>
      <c r="D1" s="58"/>
      <c r="E1" s="7"/>
      <c r="F1" s="8" t="s">
        <v>170</v>
      </c>
    </row>
    <row r="2" spans="1:32">
      <c r="A2" s="4"/>
      <c r="B2" s="13"/>
      <c r="C2" s="6"/>
      <c r="D2" s="6"/>
      <c r="E2" s="1"/>
      <c r="F2" s="1"/>
    </row>
    <row r="3" spans="1:32" ht="51.75" customHeight="1">
      <c r="A3" s="1078" t="str">
        <f>Cover!$B$2</f>
        <v>Construction of 765/400 kV ICT &amp; 765 kV Bays including SPR Rooms, common facilities for the augmentation portion of 765/400/220kV Koppal-II PS under “System strengthening at Koppal-II and Gadag-II for integration of RE generation projects” under SR-II.</v>
      </c>
      <c r="B3" s="1078"/>
      <c r="C3" s="1078"/>
      <c r="D3" s="1078"/>
      <c r="E3" s="1078"/>
      <c r="F3" s="1078"/>
      <c r="AA3" s="176" t="s">
        <v>159</v>
      </c>
      <c r="AC3" s="177">
        <f>IF(ISERROR(#REF!/('Sch-3'!D14+'Sch-3'!D16+'Sch-3'!#REF!)),0,#REF!/( 'Sch-3'!D14+'Sch-3'!D16+'Sch-3'!#REF!))</f>
        <v>0</v>
      </c>
    </row>
    <row r="4" spans="1:32">
      <c r="A4" s="1079" t="s">
        <v>171</v>
      </c>
      <c r="B4" s="1079"/>
      <c r="C4" s="1079"/>
      <c r="D4" s="1079"/>
      <c r="E4" s="1079"/>
      <c r="F4" s="1079"/>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90" t="str">
        <f>'Sch-1'!A8</f>
        <v/>
      </c>
      <c r="B7" s="1090"/>
      <c r="C7" s="1090"/>
      <c r="D7" s="1090"/>
      <c r="E7" s="286" t="str">
        <f>'Sch-1'!M8</f>
        <v>Sr.GM , Contracts &amp; Materials Department,</v>
      </c>
      <c r="F7" s="1"/>
      <c r="AA7" s="176" t="s">
        <v>164</v>
      </c>
      <c r="AC7" s="177" t="e">
        <f>SUM(AC3:AC6)</f>
        <v>#REF!</v>
      </c>
    </row>
    <row r="8" spans="1:32">
      <c r="A8" s="29" t="s">
        <v>85</v>
      </c>
      <c r="B8" s="1091" t="str">
        <f>IF('Sch-1'!G9=0, "", 'Sch-1'!G9)</f>
        <v/>
      </c>
      <c r="C8" s="1091"/>
      <c r="D8" s="1091"/>
      <c r="E8" s="286" t="str">
        <f>'Sch-1'!M9</f>
        <v>Power Grid Corporation of India Ltd.,</v>
      </c>
      <c r="F8" s="1"/>
    </row>
    <row r="9" spans="1:32">
      <c r="A9" s="29" t="s">
        <v>87</v>
      </c>
      <c r="B9" s="1091" t="str">
        <f>IF('Sch-1'!G10=0, "", 'Sch-1'!G10)</f>
        <v/>
      </c>
      <c r="C9" s="1091"/>
      <c r="D9" s="1091"/>
      <c r="E9" s="286" t="str">
        <f>'Sch-1'!M10</f>
        <v>SRTS-II, RHQ</v>
      </c>
      <c r="F9" s="1"/>
    </row>
    <row r="10" spans="1:32">
      <c r="A10" s="30"/>
      <c r="B10" s="1091" t="str">
        <f>IF('Sch-1'!G11=0, "", 'Sch-1'!G11)</f>
        <v/>
      </c>
      <c r="C10" s="1091"/>
      <c r="D10" s="1091"/>
      <c r="E10" s="286" t="str">
        <f>'Sch-1'!M11</f>
        <v>Singanayakanahalli</v>
      </c>
      <c r="F10" s="1"/>
      <c r="AA10" s="176" t="s">
        <v>174</v>
      </c>
      <c r="AC10" s="177" t="e">
        <f>'Sch-1'!#REF!</f>
        <v>#REF!</v>
      </c>
    </row>
    <row r="11" spans="1:32">
      <c r="A11" s="30"/>
      <c r="B11" s="1091" t="str">
        <f>IF('Sch-1'!G12=0, "", 'Sch-1'!G12)</f>
        <v/>
      </c>
      <c r="C11" s="1091"/>
      <c r="D11" s="1091"/>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6" t="s">
        <v>166</v>
      </c>
      <c r="AC13" s="1066"/>
      <c r="AD13" s="238" t="s">
        <v>146</v>
      </c>
      <c r="AE13" s="1066" t="s">
        <v>167</v>
      </c>
      <c r="AF13" s="1066"/>
    </row>
    <row r="14" spans="1:32" ht="43.5">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ht="15.6">
      <c r="A16" s="431" t="e">
        <f>#REF!</f>
        <v>#REF!</v>
      </c>
      <c r="B16" s="431" t="e">
        <f>#REF!</f>
        <v>#REF!</v>
      </c>
      <c r="C16" s="431"/>
      <c r="D16" s="431"/>
      <c r="E16" s="359"/>
      <c r="F16" s="359"/>
      <c r="G16" s="422"/>
      <c r="H16" s="423"/>
      <c r="I16" s="423"/>
      <c r="J16" s="423"/>
      <c r="K16" s="423"/>
      <c r="L16" s="423"/>
    </row>
    <row r="17" spans="1:20" s="419" customFormat="1" ht="15.6">
      <c r="A17" s="431" t="e">
        <f>#REF!</f>
        <v>#REF!</v>
      </c>
      <c r="B17" s="431" t="e">
        <f>#REF!</f>
        <v>#REF!</v>
      </c>
      <c r="C17" s="431"/>
      <c r="D17" s="431"/>
      <c r="E17" s="359"/>
      <c r="F17" s="359"/>
    </row>
    <row r="18" spans="1:20" s="419" customFormat="1" ht="15.6">
      <c r="A18" s="431"/>
      <c r="B18" s="431" t="e">
        <f>#REF!</f>
        <v>#REF!</v>
      </c>
      <c r="C18" s="431" t="e">
        <f>#REF!</f>
        <v>#REF!</v>
      </c>
      <c r="D18" s="431" t="e">
        <f>#REF!</f>
        <v>#REF!</v>
      </c>
      <c r="E18" s="359" t="e">
        <f>#REF!</f>
        <v>#REF!</v>
      </c>
      <c r="F18" s="359" t="e">
        <f t="shared" ref="F18:F60" si="0">IF(E18=0, "Included", IF(ISERROR(D18*E18), E18, D18*E18))</f>
        <v>#REF!</v>
      </c>
    </row>
    <row r="19" spans="1:20" s="419" customFormat="1" ht="15.6">
      <c r="A19" s="431"/>
      <c r="B19" s="431" t="e">
        <f>#REF!</f>
        <v>#REF!</v>
      </c>
      <c r="C19" s="431" t="e">
        <f>#REF!</f>
        <v>#REF!</v>
      </c>
      <c r="D19" s="431" t="e">
        <f>#REF!</f>
        <v>#REF!</v>
      </c>
      <c r="E19" s="359" t="e">
        <f>#REF!</f>
        <v>#REF!</v>
      </c>
      <c r="F19" s="359" t="e">
        <f t="shared" si="0"/>
        <v>#REF!</v>
      </c>
    </row>
    <row r="20" spans="1:20" s="419" customFormat="1" ht="15.6">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ht="15.6">
      <c r="A24" s="431"/>
      <c r="B24" s="431" t="e">
        <f>#REF!</f>
        <v>#REF!</v>
      </c>
      <c r="C24" s="431" t="e">
        <f>#REF!</f>
        <v>#REF!</v>
      </c>
      <c r="D24" s="431" t="e">
        <f>#REF!</f>
        <v>#REF!</v>
      </c>
      <c r="E24" s="359" t="e">
        <f>#REF!</f>
        <v>#REF!</v>
      </c>
      <c r="F24" s="359" t="e">
        <f t="shared" si="0"/>
        <v>#REF!</v>
      </c>
      <c r="S24" s="419" t="s">
        <v>183</v>
      </c>
    </row>
    <row r="25" spans="1:20" s="419" customFormat="1" ht="15.6">
      <c r="A25" s="431"/>
      <c r="B25" s="431"/>
      <c r="C25" s="431"/>
      <c r="D25" s="431"/>
      <c r="E25" s="359"/>
      <c r="F25" s="359"/>
    </row>
    <row r="26" spans="1:20" s="419" customFormat="1" ht="16.5" customHeight="1">
      <c r="A26" s="431"/>
      <c r="B26" s="431"/>
      <c r="C26" s="431"/>
      <c r="D26" s="431"/>
      <c r="E26" s="359"/>
      <c r="F26" s="359"/>
    </row>
    <row r="27" spans="1:20" s="419" customFormat="1" ht="15.6">
      <c r="A27" s="431" t="e">
        <f>#REF!</f>
        <v>#REF!</v>
      </c>
      <c r="B27" s="431" t="e">
        <f>#REF!</f>
        <v>#REF!</v>
      </c>
      <c r="C27" s="431"/>
      <c r="D27" s="431"/>
      <c r="E27" s="359"/>
      <c r="F27" s="359"/>
    </row>
    <row r="28" spans="1:20" s="419" customFormat="1" ht="15.6">
      <c r="A28" s="431"/>
      <c r="B28" s="431" t="e">
        <f>#REF!</f>
        <v>#REF!</v>
      </c>
      <c r="C28" s="431" t="e">
        <f>#REF!</f>
        <v>#REF!</v>
      </c>
      <c r="D28" s="431" t="e">
        <f>#REF!</f>
        <v>#REF!</v>
      </c>
      <c r="E28" s="359" t="e">
        <f>#REF!</f>
        <v>#REF!</v>
      </c>
      <c r="F28" s="359" t="e">
        <f>IF(E28=0, "Included", IF(ISERROR(D28*E28), E28, D28*E28))</f>
        <v>#REF!</v>
      </c>
    </row>
    <row r="29" spans="1:20" s="419" customFormat="1" ht="15.6">
      <c r="A29" s="431"/>
      <c r="B29" s="431" t="e">
        <f>#REF!</f>
        <v>#REF!</v>
      </c>
      <c r="C29" s="431" t="e">
        <f>#REF!</f>
        <v>#REF!</v>
      </c>
      <c r="D29" s="431" t="e">
        <f>#REF!</f>
        <v>#REF!</v>
      </c>
      <c r="E29" s="359" t="e">
        <f>#REF!</f>
        <v>#REF!</v>
      </c>
      <c r="F29" s="359" t="e">
        <f t="shared" si="0"/>
        <v>#REF!</v>
      </c>
    </row>
    <row r="30" spans="1:20" s="419" customFormat="1" ht="15.6">
      <c r="A30" s="431"/>
      <c r="B30" s="431" t="e">
        <f>#REF!</f>
        <v>#REF!</v>
      </c>
      <c r="C30" s="431" t="e">
        <f>#REF!</f>
        <v>#REF!</v>
      </c>
      <c r="D30" s="431" t="e">
        <f>#REF!</f>
        <v>#REF!</v>
      </c>
      <c r="E30" s="359" t="e">
        <f>#REF!</f>
        <v>#REF!</v>
      </c>
      <c r="F30" s="359" t="e">
        <f t="shared" si="0"/>
        <v>#REF!</v>
      </c>
      <c r="S30" s="411"/>
      <c r="T30" s="425"/>
    </row>
    <row r="31" spans="1:20" s="419" customFormat="1" ht="15.6">
      <c r="A31" s="431"/>
      <c r="B31" s="431"/>
      <c r="C31" s="431"/>
      <c r="D31" s="431"/>
      <c r="E31" s="359"/>
      <c r="F31" s="359"/>
    </row>
    <row r="32" spans="1:20" s="419" customFormat="1" ht="15.6">
      <c r="A32" s="431" t="e">
        <f>#REF!</f>
        <v>#REF!</v>
      </c>
      <c r="B32" s="431" t="e">
        <f>#REF!</f>
        <v>#REF!</v>
      </c>
      <c r="C32" s="431"/>
      <c r="D32" s="431"/>
      <c r="E32" s="359"/>
      <c r="F32" s="359"/>
    </row>
    <row r="33" spans="1:6" s="419" customFormat="1" ht="15.6">
      <c r="A33" s="431" t="e">
        <f>#REF!</f>
        <v>#REF!</v>
      </c>
      <c r="B33" s="431" t="e">
        <f>#REF!</f>
        <v>#REF!</v>
      </c>
      <c r="C33" s="431"/>
      <c r="D33" s="431"/>
      <c r="E33" s="359"/>
      <c r="F33" s="359"/>
    </row>
    <row r="34" spans="1:6" s="419" customFormat="1" ht="15.6">
      <c r="A34" s="431"/>
      <c r="B34" s="431" t="e">
        <f>#REF!</f>
        <v>#REF!</v>
      </c>
      <c r="C34" s="431" t="e">
        <f>#REF!</f>
        <v>#REF!</v>
      </c>
      <c r="D34" s="431" t="e">
        <f>#REF!</f>
        <v>#REF!</v>
      </c>
      <c r="E34" s="359" t="e">
        <f>#REF!</f>
        <v>#REF!</v>
      </c>
      <c r="F34" s="359" t="e">
        <f t="shared" si="0"/>
        <v>#REF!</v>
      </c>
    </row>
    <row r="35" spans="1:6" s="419" customFormat="1" ht="15.6">
      <c r="A35" s="431"/>
      <c r="B35" s="431" t="e">
        <f>#REF!</f>
        <v>#REF!</v>
      </c>
      <c r="C35" s="431" t="e">
        <f>#REF!</f>
        <v>#REF!</v>
      </c>
      <c r="D35" s="431" t="e">
        <f>#REF!</f>
        <v>#REF!</v>
      </c>
      <c r="E35" s="359" t="e">
        <f>#REF!</f>
        <v>#REF!</v>
      </c>
      <c r="F35" s="359" t="e">
        <f t="shared" si="0"/>
        <v>#REF!</v>
      </c>
    </row>
    <row r="36" spans="1:6" s="419" customFormat="1" ht="15.6">
      <c r="A36" s="431"/>
      <c r="B36" s="431" t="e">
        <f>#REF!</f>
        <v>#REF!</v>
      </c>
      <c r="C36" s="431" t="e">
        <f>#REF!</f>
        <v>#REF!</v>
      </c>
      <c r="D36" s="431" t="e">
        <f>#REF!</f>
        <v>#REF!</v>
      </c>
      <c r="E36" s="359" t="e">
        <f>#REF!</f>
        <v>#REF!</v>
      </c>
      <c r="F36" s="359" t="e">
        <f t="shared" si="0"/>
        <v>#REF!</v>
      </c>
    </row>
    <row r="37" spans="1:6" s="419" customFormat="1" ht="15.6">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6">
      <c r="A39" s="431" t="e">
        <f>#REF!</f>
        <v>#REF!</v>
      </c>
      <c r="B39" s="431" t="e">
        <f>#REF!</f>
        <v>#REF!</v>
      </c>
      <c r="C39" s="431"/>
      <c r="D39" s="431"/>
      <c r="E39" s="359"/>
      <c r="F39" s="359"/>
    </row>
    <row r="40" spans="1:6" s="419" customFormat="1" ht="15.6">
      <c r="A40" s="431"/>
      <c r="B40" s="431" t="e">
        <f>#REF!</f>
        <v>#REF!</v>
      </c>
      <c r="C40" s="431" t="e">
        <f>#REF!</f>
        <v>#REF!</v>
      </c>
      <c r="D40" s="431" t="e">
        <f>#REF!</f>
        <v>#REF!</v>
      </c>
      <c r="E40" s="359" t="e">
        <f>#REF!</f>
        <v>#REF!</v>
      </c>
      <c r="F40" s="359" t="e">
        <f t="shared" si="0"/>
        <v>#REF!</v>
      </c>
    </row>
    <row r="41" spans="1:6" s="419" customFormat="1" ht="15.6">
      <c r="A41" s="431"/>
      <c r="B41" s="431" t="e">
        <f>#REF!</f>
        <v>#REF!</v>
      </c>
      <c r="C41" s="431" t="e">
        <f>#REF!</f>
        <v>#REF!</v>
      </c>
      <c r="D41" s="431" t="e">
        <f>#REF!</f>
        <v>#REF!</v>
      </c>
      <c r="E41" s="359" t="e">
        <f>#REF!</f>
        <v>#REF!</v>
      </c>
      <c r="F41" s="359" t="e">
        <f t="shared" si="0"/>
        <v>#REF!</v>
      </c>
    </row>
    <row r="42" spans="1:6" s="419" customFormat="1" ht="15.6">
      <c r="A42" s="431"/>
      <c r="B42" s="431"/>
      <c r="C42" s="431"/>
      <c r="D42" s="431"/>
      <c r="E42" s="359"/>
      <c r="F42" s="359"/>
    </row>
    <row r="43" spans="1:6" s="419" customFormat="1" ht="15.6">
      <c r="A43" s="431" t="e">
        <f>#REF!</f>
        <v>#REF!</v>
      </c>
      <c r="B43" s="431" t="e">
        <f>#REF!</f>
        <v>#REF!</v>
      </c>
      <c r="C43" s="431" t="e">
        <f>#REF!</f>
        <v>#REF!</v>
      </c>
      <c r="D43" s="431" t="e">
        <f>#REF!</f>
        <v>#REF!</v>
      </c>
      <c r="E43" s="359" t="e">
        <f>#REF!</f>
        <v>#REF!</v>
      </c>
      <c r="F43" s="359" t="e">
        <f t="shared" si="0"/>
        <v>#REF!</v>
      </c>
    </row>
    <row r="44" spans="1:6" s="419" customFormat="1" ht="15.6">
      <c r="A44" s="431"/>
      <c r="B44" s="431"/>
      <c r="C44" s="431"/>
      <c r="D44" s="431"/>
      <c r="E44" s="359"/>
      <c r="F44" s="359"/>
    </row>
    <row r="45" spans="1:6" s="419" customFormat="1" ht="15.6">
      <c r="A45" s="431" t="e">
        <f>#REF!</f>
        <v>#REF!</v>
      </c>
      <c r="B45" s="431" t="e">
        <f>#REF!</f>
        <v>#REF!</v>
      </c>
      <c r="C45" s="431" t="e">
        <f>#REF!</f>
        <v>#REF!</v>
      </c>
      <c r="D45" s="431" t="e">
        <f>#REF!</f>
        <v>#REF!</v>
      </c>
      <c r="E45" s="359" t="e">
        <f>#REF!</f>
        <v>#REF!</v>
      </c>
      <c r="F45" s="359" t="e">
        <f t="shared" si="0"/>
        <v>#REF!</v>
      </c>
    </row>
    <row r="46" spans="1:6" s="419" customFormat="1" ht="15.6">
      <c r="A46" s="431"/>
      <c r="B46" s="431"/>
      <c r="C46" s="431"/>
      <c r="D46" s="431"/>
      <c r="E46" s="359"/>
      <c r="F46" s="359"/>
    </row>
    <row r="47" spans="1:6" s="419" customFormat="1" ht="15.6">
      <c r="A47" s="431" t="e">
        <f>#REF!</f>
        <v>#REF!</v>
      </c>
      <c r="B47" s="431" t="e">
        <f>#REF!</f>
        <v>#REF!</v>
      </c>
      <c r="C47" s="431"/>
      <c r="D47" s="431"/>
      <c r="E47" s="359"/>
      <c r="F47" s="359"/>
    </row>
    <row r="48" spans="1:6" s="419" customFormat="1" ht="15.6">
      <c r="A48" s="431"/>
      <c r="B48" s="431" t="e">
        <f>#REF!</f>
        <v>#REF!</v>
      </c>
      <c r="C48" s="431" t="e">
        <f>#REF!</f>
        <v>#REF!</v>
      </c>
      <c r="D48" s="431" t="e">
        <f>#REF!</f>
        <v>#REF!</v>
      </c>
      <c r="E48" s="359" t="e">
        <f>#REF!</f>
        <v>#REF!</v>
      </c>
      <c r="F48" s="359" t="e">
        <f t="shared" si="0"/>
        <v>#REF!</v>
      </c>
    </row>
    <row r="49" spans="1:6" s="419" customFormat="1" ht="15.6">
      <c r="A49" s="431"/>
      <c r="B49" s="431"/>
      <c r="C49" s="431"/>
      <c r="D49" s="431"/>
      <c r="E49" s="359"/>
      <c r="F49" s="359"/>
    </row>
    <row r="50" spans="1:6" s="419" customFormat="1" ht="15.6">
      <c r="A50" s="431" t="e">
        <f>#REF!</f>
        <v>#REF!</v>
      </c>
      <c r="B50" s="431" t="e">
        <f>#REF!</f>
        <v>#REF!</v>
      </c>
      <c r="C50" s="431"/>
      <c r="D50" s="431"/>
      <c r="E50" s="359"/>
      <c r="F50" s="359"/>
    </row>
    <row r="51" spans="1:6" s="419" customFormat="1" ht="15.6">
      <c r="A51" s="431"/>
      <c r="B51" s="431" t="e">
        <f>#REF!</f>
        <v>#REF!</v>
      </c>
      <c r="C51" s="431" t="e">
        <f>#REF!</f>
        <v>#REF!</v>
      </c>
      <c r="D51" s="431" t="e">
        <f>#REF!</f>
        <v>#REF!</v>
      </c>
      <c r="E51" s="359" t="e">
        <f>#REF!</f>
        <v>#REF!</v>
      </c>
      <c r="F51" s="359" t="e">
        <f t="shared" si="0"/>
        <v>#REF!</v>
      </c>
    </row>
    <row r="52" spans="1:6" s="419" customFormat="1" ht="15.6">
      <c r="A52" s="431"/>
      <c r="B52" s="431" t="e">
        <f>#REF!</f>
        <v>#REF!</v>
      </c>
      <c r="C52" s="431" t="e">
        <f>#REF!</f>
        <v>#REF!</v>
      </c>
      <c r="D52" s="431" t="e">
        <f>#REF!</f>
        <v>#REF!</v>
      </c>
      <c r="E52" s="359" t="e">
        <f>#REF!</f>
        <v>#REF!</v>
      </c>
      <c r="F52" s="359" t="e">
        <f t="shared" si="0"/>
        <v>#REF!</v>
      </c>
    </row>
    <row r="53" spans="1:6" s="419" customFormat="1" ht="15.6">
      <c r="A53" s="431"/>
      <c r="B53" s="431"/>
      <c r="C53" s="431"/>
      <c r="D53" s="431"/>
      <c r="E53" s="359"/>
      <c r="F53" s="359"/>
    </row>
    <row r="54" spans="1:6" s="419" customFormat="1" ht="15.6">
      <c r="A54" s="431" t="e">
        <f>#REF!</f>
        <v>#REF!</v>
      </c>
      <c r="B54" s="431" t="e">
        <f>#REF!</f>
        <v>#REF!</v>
      </c>
      <c r="C54" s="431"/>
      <c r="D54" s="431"/>
      <c r="E54" s="359"/>
      <c r="F54" s="359"/>
    </row>
    <row r="55" spans="1:6" s="419" customFormat="1" ht="15.6">
      <c r="A55" s="431"/>
      <c r="B55" s="431" t="e">
        <f>#REF!</f>
        <v>#REF!</v>
      </c>
      <c r="C55" s="431" t="e">
        <f>#REF!</f>
        <v>#REF!</v>
      </c>
      <c r="D55" s="431" t="e">
        <f>#REF!</f>
        <v>#REF!</v>
      </c>
      <c r="E55" s="359" t="e">
        <f>#REF!</f>
        <v>#REF!</v>
      </c>
      <c r="F55" s="359" t="e">
        <f t="shared" si="0"/>
        <v>#REF!</v>
      </c>
    </row>
    <row r="56" spans="1:6" s="419" customFormat="1" ht="15.6">
      <c r="A56" s="431"/>
      <c r="B56" s="431" t="e">
        <f>#REF!</f>
        <v>#REF!</v>
      </c>
      <c r="C56" s="431" t="e">
        <f>#REF!</f>
        <v>#REF!</v>
      </c>
      <c r="D56" s="431" t="e">
        <f>#REF!</f>
        <v>#REF!</v>
      </c>
      <c r="E56" s="359" t="e">
        <f>#REF!</f>
        <v>#REF!</v>
      </c>
      <c r="F56" s="359" t="e">
        <f t="shared" si="0"/>
        <v>#REF!</v>
      </c>
    </row>
    <row r="57" spans="1:6" s="419" customFormat="1" ht="15.6">
      <c r="A57" s="431"/>
      <c r="B57" s="431" t="e">
        <f>#REF!</f>
        <v>#REF!</v>
      </c>
      <c r="C57" s="431" t="e">
        <f>#REF!</f>
        <v>#REF!</v>
      </c>
      <c r="D57" s="431" t="e">
        <f>#REF!</f>
        <v>#REF!</v>
      </c>
      <c r="E57" s="359" t="e">
        <f>#REF!</f>
        <v>#REF!</v>
      </c>
      <c r="F57" s="359" t="e">
        <f t="shared" si="0"/>
        <v>#REF!</v>
      </c>
    </row>
    <row r="58" spans="1:6" s="419" customFormat="1" ht="15.6">
      <c r="A58" s="431"/>
      <c r="B58" s="431" t="e">
        <f>#REF!</f>
        <v>#REF!</v>
      </c>
      <c r="C58" s="431" t="e">
        <f>#REF!</f>
        <v>#REF!</v>
      </c>
      <c r="D58" s="431" t="e">
        <f>#REF!</f>
        <v>#REF!</v>
      </c>
      <c r="E58" s="359" t="e">
        <f>#REF!</f>
        <v>#REF!</v>
      </c>
      <c r="F58" s="359" t="e">
        <f t="shared" si="0"/>
        <v>#REF!</v>
      </c>
    </row>
    <row r="59" spans="1:6" s="419" customFormat="1" ht="15.6">
      <c r="A59" s="431"/>
      <c r="B59" s="431" t="e">
        <f>#REF!</f>
        <v>#REF!</v>
      </c>
      <c r="C59" s="431" t="e">
        <f>#REF!</f>
        <v>#REF!</v>
      </c>
      <c r="D59" s="431" t="e">
        <f>#REF!</f>
        <v>#REF!</v>
      </c>
      <c r="E59" s="359" t="e">
        <f>#REF!</f>
        <v>#REF!</v>
      </c>
      <c r="F59" s="359" t="e">
        <f t="shared" si="0"/>
        <v>#REF!</v>
      </c>
    </row>
    <row r="60" spans="1:6" s="419" customFormat="1" ht="15.6">
      <c r="A60" s="431"/>
      <c r="B60" s="431" t="e">
        <f>#REF!</f>
        <v>#REF!</v>
      </c>
      <c r="C60" s="431" t="e">
        <f>#REF!</f>
        <v>#REF!</v>
      </c>
      <c r="D60" s="431" t="e">
        <f>#REF!</f>
        <v>#REF!</v>
      </c>
      <c r="E60" s="359" t="e">
        <f>#REF!</f>
        <v>#REF!</v>
      </c>
      <c r="F60" s="359" t="e">
        <f t="shared" si="0"/>
        <v>#REF!</v>
      </c>
    </row>
    <row r="61" spans="1:6" s="419" customFormat="1" ht="15.6">
      <c r="A61" s="431"/>
      <c r="B61" s="431"/>
      <c r="C61" s="431"/>
      <c r="D61" s="431"/>
      <c r="E61" s="359"/>
      <c r="F61" s="359"/>
    </row>
    <row r="62" spans="1:6" s="419" customFormat="1" ht="15.6">
      <c r="A62" s="431"/>
      <c r="B62" s="431"/>
      <c r="C62" s="431"/>
      <c r="D62" s="431"/>
      <c r="E62" s="359"/>
      <c r="F62" s="359"/>
    </row>
    <row r="63" spans="1:6" s="419" customFormat="1" ht="15.6">
      <c r="A63" s="431"/>
      <c r="B63" s="431" t="e">
        <f>#REF!</f>
        <v>#REF!</v>
      </c>
      <c r="C63" s="431"/>
      <c r="D63" s="431"/>
      <c r="E63" s="359"/>
      <c r="F63" s="359"/>
    </row>
    <row r="64" spans="1:6" s="419" customFormat="1" ht="15.6">
      <c r="A64" s="431"/>
      <c r="B64" s="431" t="e">
        <f>#REF!</f>
        <v>#REF!</v>
      </c>
      <c r="C64" s="431" t="e">
        <f>#REF!</f>
        <v>#REF!</v>
      </c>
      <c r="D64" s="431" t="e">
        <f>#REF!</f>
        <v>#REF!</v>
      </c>
      <c r="E64" s="359" t="e">
        <f>#REF!</f>
        <v>#REF!</v>
      </c>
      <c r="F64" s="359" t="e">
        <f>IF(E64=0, "Included", IF(ISERROR(D64*E64), E64, D64*E64))</f>
        <v>#REF!</v>
      </c>
    </row>
    <row r="65" spans="1:6" s="419" customFormat="1" ht="15.6">
      <c r="A65" s="431"/>
      <c r="B65" s="431" t="e">
        <f>#REF!</f>
        <v>#REF!</v>
      </c>
      <c r="C65" s="431" t="e">
        <f>#REF!</f>
        <v>#REF!</v>
      </c>
      <c r="D65" s="431" t="e">
        <f>#REF!</f>
        <v>#REF!</v>
      </c>
      <c r="E65" s="359" t="e">
        <f>#REF!</f>
        <v>#REF!</v>
      </c>
      <c r="F65" s="359" t="e">
        <f>IF(E65=0, "Included", IF(ISERROR(D65*E65), E65, D65*E65))</f>
        <v>#REF!</v>
      </c>
    </row>
    <row r="66" spans="1:6" s="419" customFormat="1" ht="15.6">
      <c r="A66" s="431"/>
      <c r="B66" s="431" t="e">
        <f>#REF!</f>
        <v>#REF!</v>
      </c>
      <c r="C66" s="431" t="e">
        <f>#REF!</f>
        <v>#REF!</v>
      </c>
      <c r="D66" s="431" t="e">
        <f>#REF!</f>
        <v>#REF!</v>
      </c>
      <c r="E66" s="359" t="e">
        <f>#REF!</f>
        <v>#REF!</v>
      </c>
      <c r="F66" s="359" t="e">
        <f>IF(E66=0, "Included", IF(ISERROR(D66*E66), E66, D66*E66))</f>
        <v>#REF!</v>
      </c>
    </row>
    <row r="67" spans="1:6" s="419" customFormat="1" ht="15.6">
      <c r="A67" s="431"/>
      <c r="B67" s="431" t="e">
        <f>#REF!</f>
        <v>#REF!</v>
      </c>
      <c r="C67" s="431" t="e">
        <f>#REF!</f>
        <v>#REF!</v>
      </c>
      <c r="D67" s="431" t="e">
        <f>#REF!</f>
        <v>#REF!</v>
      </c>
      <c r="E67" s="359" t="e">
        <f>#REF!</f>
        <v>#REF!</v>
      </c>
      <c r="F67" s="359" t="e">
        <f>IF(E67=0, "Included", IF(ISERROR(D67*E67), E67, D67*E67))</f>
        <v>#REF!</v>
      </c>
    </row>
    <row r="68" spans="1:6" s="419" customFormat="1" ht="15.6">
      <c r="A68" s="431"/>
      <c r="B68" s="431"/>
      <c r="C68" s="431"/>
      <c r="D68" s="431"/>
      <c r="E68" s="359"/>
      <c r="F68" s="359"/>
    </row>
    <row r="69" spans="1:6" s="419" customFormat="1" ht="15.6">
      <c r="A69" s="431" t="e">
        <f>#REF!</f>
        <v>#REF!</v>
      </c>
      <c r="B69" s="431" t="e">
        <f>#REF!</f>
        <v>#REF!</v>
      </c>
      <c r="C69" s="431"/>
      <c r="D69" s="431"/>
      <c r="E69" s="359"/>
      <c r="F69" s="359"/>
    </row>
    <row r="70" spans="1:6" s="419" customFormat="1" ht="15.6">
      <c r="A70" s="431"/>
      <c r="B70" s="431" t="e">
        <f>#REF!</f>
        <v>#REF!</v>
      </c>
      <c r="C70" s="431"/>
      <c r="D70" s="431"/>
      <c r="E70" s="359"/>
      <c r="F70" s="359"/>
    </row>
    <row r="71" spans="1:6" s="419" customFormat="1" ht="15.6">
      <c r="A71" s="431"/>
      <c r="B71" s="431" t="e">
        <f>#REF!</f>
        <v>#REF!</v>
      </c>
      <c r="C71" s="431" t="e">
        <f>#REF!</f>
        <v>#REF!</v>
      </c>
      <c r="D71" s="431" t="e">
        <f>#REF!</f>
        <v>#REF!</v>
      </c>
      <c r="E71" s="359" t="e">
        <f>#REF!</f>
        <v>#REF!</v>
      </c>
      <c r="F71" s="359" t="e">
        <f>IF(E71=0, "Included", IF(ISERROR(D71*E71), E71, D71*E71))</f>
        <v>#REF!</v>
      </c>
    </row>
    <row r="72" spans="1:6" s="419" customFormat="1" ht="15.6">
      <c r="A72" s="431"/>
      <c r="B72" s="431"/>
      <c r="C72" s="431"/>
      <c r="D72" s="431"/>
      <c r="E72" s="359"/>
      <c r="F72" s="359"/>
    </row>
    <row r="73" spans="1:6" s="419" customFormat="1" ht="15.6">
      <c r="A73" s="431" t="e">
        <f>#REF!</f>
        <v>#REF!</v>
      </c>
      <c r="B73" s="431" t="e">
        <f>#REF!</f>
        <v>#REF!</v>
      </c>
      <c r="C73" s="431"/>
      <c r="D73" s="431"/>
      <c r="E73" s="359"/>
      <c r="F73" s="359"/>
    </row>
    <row r="74" spans="1:6" s="419" customFormat="1" ht="15.6">
      <c r="A74" s="431" t="e">
        <f>#REF!</f>
        <v>#REF!</v>
      </c>
      <c r="B74" s="431" t="e">
        <f>#REF!</f>
        <v>#REF!</v>
      </c>
      <c r="C74" s="431" t="e">
        <f>#REF!</f>
        <v>#REF!</v>
      </c>
      <c r="D74" s="431" t="e">
        <f>#REF!</f>
        <v>#REF!</v>
      </c>
      <c r="E74" s="359" t="e">
        <f>#REF!</f>
        <v>#REF!</v>
      </c>
      <c r="F74" s="359" t="e">
        <f>IF(E74=0, "Included", IF(ISERROR(D74*E74), E74, D74*E74))</f>
        <v>#REF!</v>
      </c>
    </row>
    <row r="75" spans="1:6" s="419" customFormat="1" ht="15.6">
      <c r="A75" s="431" t="e">
        <f>#REF!</f>
        <v>#REF!</v>
      </c>
      <c r="B75" s="431" t="e">
        <f>#REF!</f>
        <v>#REF!</v>
      </c>
      <c r="C75" s="431"/>
      <c r="D75" s="431"/>
      <c r="E75" s="359"/>
      <c r="F75" s="359"/>
    </row>
    <row r="76" spans="1:6" s="419" customFormat="1" ht="15.6">
      <c r="A76" s="431" t="e">
        <f>#REF!</f>
        <v>#REF!</v>
      </c>
      <c r="B76" s="431" t="e">
        <f>#REF!</f>
        <v>#REF!</v>
      </c>
      <c r="C76" s="431" t="e">
        <f>#REF!</f>
        <v>#REF!</v>
      </c>
      <c r="D76" s="431" t="e">
        <f>#REF!</f>
        <v>#REF!</v>
      </c>
      <c r="E76" s="359" t="e">
        <f>#REF!</f>
        <v>#REF!</v>
      </c>
      <c r="F76" s="359" t="e">
        <f>IF(E76=0, "Included", IF(ISERROR(D76*E76), E76, D76*E76))</f>
        <v>#REF!</v>
      </c>
    </row>
    <row r="77" spans="1:6" s="419" customFormat="1" ht="15.6">
      <c r="A77" s="431" t="e">
        <f>#REF!</f>
        <v>#REF!</v>
      </c>
      <c r="B77" s="431" t="e">
        <f>#REF!</f>
        <v>#REF!</v>
      </c>
      <c r="C77" s="431" t="e">
        <f>#REF!</f>
        <v>#REF!</v>
      </c>
      <c r="D77" s="431" t="e">
        <f>#REF!</f>
        <v>#REF!</v>
      </c>
      <c r="E77" s="359" t="e">
        <f>#REF!</f>
        <v>#REF!</v>
      </c>
      <c r="F77" s="359" t="e">
        <f>IF(E77=0, "Included", IF(ISERROR(D77*E77), E77, D77*E77))</f>
        <v>#REF!</v>
      </c>
    </row>
    <row r="78" spans="1:6" s="419" customFormat="1" ht="15.6">
      <c r="A78" s="431"/>
      <c r="B78" s="431"/>
      <c r="C78" s="431"/>
      <c r="D78" s="431"/>
      <c r="E78" s="359"/>
      <c r="F78" s="359"/>
    </row>
    <row r="79" spans="1:6" s="419" customFormat="1" ht="15.6">
      <c r="A79" s="431" t="e">
        <f>#REF!</f>
        <v>#REF!</v>
      </c>
      <c r="B79" s="431" t="e">
        <f>#REF!</f>
        <v>#REF!</v>
      </c>
      <c r="C79" s="431"/>
      <c r="D79" s="431"/>
      <c r="E79" s="359"/>
      <c r="F79" s="359"/>
    </row>
    <row r="80" spans="1:6" s="419" customFormat="1" ht="15.6">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1">
      <c r="A84" s="372" t="s">
        <v>122</v>
      </c>
      <c r="B84" s="373" t="str">
        <f>'Sch-1'!F28</f>
        <v>--2025</v>
      </c>
      <c r="C84" s="374"/>
      <c r="D84" s="375"/>
      <c r="E84" s="376"/>
      <c r="F84" s="376"/>
    </row>
    <row r="85" spans="1:6" ht="29.1">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2.9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SR-II/C&amp;M/WC-4327/2025</v>
      </c>
      <c r="B1" s="76"/>
      <c r="C1" s="77"/>
      <c r="D1" s="77"/>
      <c r="E1" s="78"/>
      <c r="F1" s="79" t="s">
        <v>185</v>
      </c>
    </row>
    <row r="2" spans="1:6" ht="18" customHeight="1">
      <c r="A2" s="64"/>
      <c r="B2" s="82"/>
      <c r="C2" s="83"/>
      <c r="D2" s="83"/>
      <c r="E2" s="32"/>
      <c r="F2" s="32"/>
    </row>
    <row r="3" spans="1:6" ht="93.75" customHeight="1">
      <c r="A3" s="1093" t="str">
        <f>Cover!$B$2</f>
        <v>Construction of 765/400 kV ICT &amp; 765 kV Bays including SPR Rooms, common facilities for the augmentation portion of 765/400/220kV Koppal-II PS under “System strengthening at Koppal-II and Gadag-II for integration of RE generation projects” under SR-II.</v>
      </c>
      <c r="B3" s="1093"/>
      <c r="C3" s="1093"/>
      <c r="D3" s="1093"/>
      <c r="E3" s="1093"/>
      <c r="F3" s="1093"/>
    </row>
    <row r="4" spans="1:6" ht="21.95" customHeight="1">
      <c r="A4" s="1094" t="s">
        <v>186</v>
      </c>
      <c r="B4" s="1094"/>
      <c r="C4" s="1094"/>
      <c r="D4" s="1094"/>
      <c r="E4" s="1094"/>
      <c r="F4" s="1094"/>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90" t="str">
        <f>'Sch-1'!A8</f>
        <v/>
      </c>
      <c r="B7" s="1090"/>
      <c r="C7" s="1090"/>
      <c r="D7" s="1090"/>
      <c r="E7" s="59" t="str">
        <f>'Sch-1'!M8</f>
        <v>Sr.GM , Contracts &amp; Materials Department,</v>
      </c>
      <c r="F7" s="32"/>
    </row>
    <row r="8" spans="1:6" ht="18" customHeight="1">
      <c r="A8" s="29" t="s">
        <v>85</v>
      </c>
      <c r="B8" s="1091" t="str">
        <f>IF('Sch-1'!G9=0, "", 'Sch-1'!G9)</f>
        <v/>
      </c>
      <c r="C8" s="1091"/>
      <c r="D8" s="1091"/>
      <c r="E8" s="59" t="str">
        <f>'Sch-1'!M9</f>
        <v>Power Grid Corporation of India Ltd.,</v>
      </c>
      <c r="F8" s="32"/>
    </row>
    <row r="9" spans="1:6" ht="18" customHeight="1">
      <c r="A9" s="29" t="s">
        <v>87</v>
      </c>
      <c r="B9" s="1091" t="str">
        <f>IF('Sch-1'!G10=0, "", 'Sch-1'!G10)</f>
        <v/>
      </c>
      <c r="C9" s="1091"/>
      <c r="D9" s="1091"/>
      <c r="E9" s="59" t="str">
        <f>'Sch-1'!M10</f>
        <v>SRTS-II, RHQ</v>
      </c>
      <c r="F9" s="32"/>
    </row>
    <row r="10" spans="1:6" ht="18" customHeight="1">
      <c r="A10" s="30"/>
      <c r="B10" s="1091" t="str">
        <f>IF('Sch-1'!G11=0, "", 'Sch-1'!G11)</f>
        <v/>
      </c>
      <c r="C10" s="1091"/>
      <c r="D10" s="1091"/>
      <c r="E10" s="59" t="str">
        <f>'Sch-1'!M11</f>
        <v>Singanayakanahalli</v>
      </c>
      <c r="F10" s="32"/>
    </row>
    <row r="11" spans="1:6" ht="18" customHeight="1">
      <c r="A11" s="30"/>
      <c r="B11" s="1091" t="str">
        <f>IF('Sch-1'!G12=0, "", 'Sch-1'!G12)</f>
        <v/>
      </c>
      <c r="C11" s="1091"/>
      <c r="D11" s="1091"/>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5.6">
      <c r="A16" s="583"/>
      <c r="B16" s="585"/>
      <c r="C16" s="458"/>
      <c r="D16" s="459"/>
      <c r="E16" s="453"/>
      <c r="F16" s="452"/>
    </row>
    <row r="17" spans="1:6" ht="21" customHeight="1">
      <c r="A17" s="583"/>
      <c r="B17" s="585"/>
      <c r="C17" s="458"/>
      <c r="D17" s="459"/>
      <c r="E17" s="453"/>
      <c r="F17" s="452"/>
    </row>
    <row r="18" spans="1:6" ht="33.6" customHeight="1">
      <c r="A18" s="461"/>
      <c r="B18" s="462" t="s">
        <v>188</v>
      </c>
      <c r="C18" s="462"/>
      <c r="D18" s="462"/>
      <c r="E18" s="462"/>
      <c r="F18" s="464">
        <f>SUM(F16:F17)</f>
        <v>0</v>
      </c>
    </row>
    <row r="19" spans="1:6" ht="33.6" customHeight="1">
      <c r="A19" s="89" t="s">
        <v>122</v>
      </c>
      <c r="B19" s="102" t="s">
        <v>189</v>
      </c>
      <c r="C19" s="1092" t="s">
        <v>124</v>
      </c>
      <c r="D19" s="1092"/>
      <c r="E19" s="679" t="s">
        <v>9</v>
      </c>
      <c r="F19" s="679"/>
    </row>
    <row r="20" spans="1:6" ht="33.6" customHeight="1">
      <c r="A20" s="83" t="s">
        <v>123</v>
      </c>
      <c r="B20" s="82" t="s">
        <v>9</v>
      </c>
      <c r="C20" s="1092" t="s">
        <v>125</v>
      </c>
      <c r="D20" s="1092"/>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ColWidth="9" defaultRowHeight="15.6"/>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c r="A1" s="806" t="str">
        <f>Basic!B5</f>
        <v>SR-II/C&amp;M/WC-4327/2025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c r="A3" s="1096" t="str">
        <f>Basic!B1</f>
        <v>Construction of 765/400 kV ICT &amp; 765 kV Bays including SPR Rooms, common facilities for the augmentation portion of 765/400/220kV Koppal-II PS under “System strengthening at Koppal-II and Gadag-II for integration of RE generation projects” under SR-II.</v>
      </c>
      <c r="B3" s="1096"/>
      <c r="C3" s="1096"/>
      <c r="D3" s="1096"/>
      <c r="E3" s="1096"/>
      <c r="F3" s="1096"/>
      <c r="G3" s="1096"/>
      <c r="H3" s="1096"/>
      <c r="I3" s="1096"/>
      <c r="J3" s="1096"/>
      <c r="K3" s="1096"/>
      <c r="L3" s="1096"/>
      <c r="M3" s="1096"/>
      <c r="AH3" s="748" t="s">
        <v>159</v>
      </c>
      <c r="AJ3" s="749">
        <f>IF(ISERROR(#REF!/('[1]Sch-6'!D14+'[1]Sch-6'!D16+'[1]Sch-6'!D18)),0,#REF!/( '[1]Sch-6'!D14+'[1]Sch-6'!D16+'[1]Sch-6'!D18))</f>
        <v>0</v>
      </c>
    </row>
    <row r="4" spans="1:39">
      <c r="A4" s="1059" t="s">
        <v>186</v>
      </c>
      <c r="B4" s="1059"/>
      <c r="C4" s="1059"/>
      <c r="D4" s="1059"/>
      <c r="E4" s="1059"/>
      <c r="F4" s="1059"/>
      <c r="G4" s="1059"/>
      <c r="H4" s="1059"/>
      <c r="I4" s="1059"/>
      <c r="J4" s="1059"/>
      <c r="K4" s="1059"/>
      <c r="L4" s="1059"/>
      <c r="M4" s="1059"/>
      <c r="AH4" s="748" t="s">
        <v>161</v>
      </c>
      <c r="AJ4" s="749" t="e">
        <f>#REF!</f>
        <v>#REF!</v>
      </c>
    </row>
    <row r="5" spans="1:39">
      <c r="AH5" s="748" t="s">
        <v>172</v>
      </c>
      <c r="AJ5" s="749">
        <f>IF(ISERROR(#REF!/#REF!),0,#REF! /#REF!)</f>
        <v>0</v>
      </c>
    </row>
    <row r="6" spans="1:39">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c r="A7" s="1097" t="str">
        <f>'[1]Sch-1'!A8</f>
        <v/>
      </c>
      <c r="B7" s="1097"/>
      <c r="C7" s="1097"/>
      <c r="D7" s="1097"/>
      <c r="E7" s="1097"/>
      <c r="F7" s="1097"/>
      <c r="G7" s="1097"/>
      <c r="H7" s="1097"/>
      <c r="I7" s="1097"/>
      <c r="J7" s="1097"/>
      <c r="K7" s="1097"/>
      <c r="L7" s="566" t="s">
        <v>190</v>
      </c>
      <c r="M7" s="546"/>
      <c r="AH7" s="748" t="s">
        <v>164</v>
      </c>
      <c r="AJ7" s="749" t="e">
        <f>SUM(AJ3:AJ6)</f>
        <v>#REF!</v>
      </c>
    </row>
    <row r="8" spans="1:39">
      <c r="A8" s="807" t="s">
        <v>85</v>
      </c>
      <c r="B8" s="807"/>
      <c r="C8" s="807"/>
      <c r="D8" s="1095" t="str">
        <f>IF('[1]Sch-1'!C9=0, "", '[1]Sch-1'!C9)</f>
        <v/>
      </c>
      <c r="E8" s="1095"/>
      <c r="F8" s="1095"/>
      <c r="G8" s="927"/>
      <c r="H8" s="927"/>
      <c r="L8" s="566" t="s">
        <v>191</v>
      </c>
      <c r="M8" s="546"/>
    </row>
    <row r="9" spans="1:39">
      <c r="A9" s="807" t="s">
        <v>87</v>
      </c>
      <c r="B9" s="807"/>
      <c r="C9" s="807"/>
      <c r="D9" s="1095" t="str">
        <f>IF('[1]Sch-1'!C10=0, "", '[1]Sch-1'!C10)</f>
        <v/>
      </c>
      <c r="E9" s="1095"/>
      <c r="F9" s="1095"/>
      <c r="G9" s="927"/>
      <c r="H9" s="927"/>
      <c r="L9" s="566" t="s">
        <v>192</v>
      </c>
      <c r="M9" s="546"/>
    </row>
    <row r="10" spans="1:39">
      <c r="A10" s="797"/>
      <c r="B10" s="797"/>
      <c r="C10" s="797"/>
      <c r="D10" s="1095" t="str">
        <f>IF('[1]Sch-1'!C11=0, "", '[1]Sch-1'!C11)</f>
        <v/>
      </c>
      <c r="E10" s="1095"/>
      <c r="F10" s="1095"/>
      <c r="G10" s="927"/>
      <c r="H10" s="927"/>
      <c r="L10" s="566" t="s">
        <v>193</v>
      </c>
      <c r="M10" s="546"/>
      <c r="AH10" s="748" t="s">
        <v>174</v>
      </c>
      <c r="AJ10" s="749" t="e">
        <f>'[1]Sch-1'!#REF!</f>
        <v>#REF!</v>
      </c>
    </row>
    <row r="11" spans="1:39">
      <c r="A11" s="797"/>
      <c r="B11" s="797"/>
      <c r="C11" s="797"/>
      <c r="D11" s="1095" t="str">
        <f>IF('[1]Sch-1'!C12=0, "", '[1]Sch-1'!C12)</f>
        <v/>
      </c>
      <c r="E11" s="1095"/>
      <c r="F11" s="1095"/>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c r="A13" s="1099"/>
      <c r="B13" s="1099"/>
      <c r="C13" s="1099"/>
      <c r="D13" s="1099"/>
      <c r="E13" s="1099"/>
      <c r="F13" s="1099"/>
      <c r="G13" s="1099"/>
      <c r="H13" s="1099"/>
      <c r="I13" s="1099"/>
      <c r="J13" s="1099"/>
      <c r="K13" s="1099"/>
      <c r="L13" s="1099"/>
      <c r="M13" s="1099"/>
      <c r="R13" s="750"/>
      <c r="S13" s="750"/>
      <c r="T13" s="750"/>
      <c r="U13" s="750"/>
      <c r="AI13" s="1100" t="s">
        <v>166</v>
      </c>
      <c r="AJ13" s="1100"/>
      <c r="AK13" s="598" t="s">
        <v>146</v>
      </c>
      <c r="AL13" s="1100" t="s">
        <v>167</v>
      </c>
      <c r="AM13" s="1100"/>
    </row>
    <row r="14" spans="1:39">
      <c r="A14" s="797"/>
      <c r="B14" s="797"/>
      <c r="C14" s="797"/>
      <c r="D14" s="837"/>
      <c r="E14" s="798"/>
      <c r="F14" s="798"/>
      <c r="G14" s="798"/>
      <c r="H14" s="798"/>
      <c r="I14" s="798"/>
      <c r="J14" s="798"/>
      <c r="K14" s="798"/>
      <c r="L14" s="1101" t="s">
        <v>92</v>
      </c>
      <c r="M14" s="1101"/>
      <c r="R14" s="750"/>
      <c r="S14" s="750"/>
      <c r="T14" s="750"/>
      <c r="U14" s="750"/>
      <c r="AI14" s="791"/>
      <c r="AJ14" s="791"/>
      <c r="AK14" s="598"/>
      <c r="AL14" s="791"/>
      <c r="AM14" s="791"/>
    </row>
    <row r="15" spans="1:39" ht="108.6">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102" t="s">
        <v>206</v>
      </c>
      <c r="J17" s="1102"/>
      <c r="K17" s="1102"/>
      <c r="L17" s="1102"/>
      <c r="M17" s="1102"/>
      <c r="N17" s="1102"/>
      <c r="O17" s="1102"/>
      <c r="P17" s="1102"/>
      <c r="Q17" s="1102"/>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69"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72.599999999999994">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0"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69"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57.95">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44.94999999999999">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3.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101.45">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8" t="s">
        <v>442</v>
      </c>
      <c r="J140" s="1098"/>
      <c r="K140" s="1098"/>
      <c r="L140" s="1098"/>
      <c r="M140" s="1098"/>
      <c r="N140" s="1098"/>
      <c r="O140" s="1098"/>
      <c r="P140" s="1098"/>
      <c r="Q140" s="1098"/>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1"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2"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3"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3"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1"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4"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3"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3"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3"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4"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3"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3"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1"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4"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3"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3"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3"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4"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3"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3"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3"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4"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3"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3"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3"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4"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3"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3"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3"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3"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5"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5"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6">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c r="A182" s="804"/>
      <c r="B182" s="804"/>
      <c r="C182" s="810"/>
      <c r="D182" s="804"/>
      <c r="E182" s="804"/>
      <c r="F182" s="830"/>
      <c r="G182" s="830"/>
      <c r="H182" s="830"/>
      <c r="I182" s="844" t="s">
        <v>509</v>
      </c>
      <c r="J182" s="815"/>
      <c r="K182" s="812"/>
      <c r="L182" s="812"/>
      <c r="M182" s="858"/>
      <c r="N182" s="852">
        <f>SUM(N19:N181)</f>
        <v>0</v>
      </c>
      <c r="O182" s="847"/>
      <c r="P182" s="847"/>
    </row>
    <row r="183" spans="1:21">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19"/>
  <sheetViews>
    <sheetView tabSelected="1" view="pageBreakPreview" topLeftCell="C69" zoomScale="85" zoomScaleNormal="85" zoomScaleSheetLayoutView="85" workbookViewId="0">
      <selection activeCell="J71" sqref="J71"/>
    </sheetView>
  </sheetViews>
  <sheetFormatPr defaultRowHeight="14.45"/>
  <cols>
    <col min="1" max="1" width="16.375" customWidth="1"/>
    <col min="2" max="2" width="17.75" customWidth="1"/>
    <col min="3" max="3" width="18.875" customWidth="1"/>
    <col min="4" max="4" width="19.5" customWidth="1"/>
    <col min="6" max="6" width="15.75" customWidth="1"/>
    <col min="7" max="7" width="81.875" customWidth="1"/>
    <col min="10" max="10" width="17.25" customWidth="1"/>
    <col min="11" max="11" width="15.875" customWidth="1"/>
    <col min="12" max="12" width="14.75" customWidth="1"/>
    <col min="13" max="13" width="13" hidden="1" customWidth="1"/>
    <col min="14" max="14" width="11.25" hidden="1" customWidth="1"/>
  </cols>
  <sheetData>
    <row r="1" spans="1:14" ht="66" customHeight="1">
      <c r="A1" s="1103" t="str">
        <f>Basic!B1</f>
        <v>Construction of 765/400 kV ICT &amp; 765 kV Bays including SPR Rooms, common facilities for the augmentation portion of 765/400/220kV Koppal-II PS under “System strengthening at Koppal-II and Gadag-II for integration of RE generation projects” under SR-II.</v>
      </c>
      <c r="B1" s="1104"/>
      <c r="C1" s="1104"/>
      <c r="D1" s="1104"/>
      <c r="E1" s="1104"/>
      <c r="F1" s="1104"/>
      <c r="G1" s="1104"/>
      <c r="H1" s="1104"/>
      <c r="I1" s="1104"/>
      <c r="J1" s="1104"/>
      <c r="K1" s="1104"/>
      <c r="L1" s="1105"/>
    </row>
    <row r="2" spans="1:14" ht="23.1">
      <c r="A2" s="1109" t="s">
        <v>511</v>
      </c>
      <c r="B2" s="1110"/>
      <c r="C2" s="1110"/>
      <c r="D2" s="1110"/>
      <c r="E2" s="1110"/>
      <c r="F2" s="1110"/>
      <c r="G2" s="1110"/>
      <c r="H2" s="1110"/>
      <c r="I2" s="1110"/>
      <c r="J2" s="1110"/>
      <c r="K2" s="1110"/>
      <c r="L2" s="1111"/>
    </row>
    <row r="3" spans="1:14" ht="23.1">
      <c r="A3" s="949"/>
      <c r="B3" s="950"/>
      <c r="C3" s="950"/>
      <c r="D3" s="950"/>
      <c r="E3" s="950"/>
      <c r="F3" s="950"/>
      <c r="G3" s="950"/>
      <c r="H3" s="950"/>
      <c r="I3" s="950"/>
      <c r="J3" s="950"/>
      <c r="K3" s="950"/>
      <c r="L3" s="951"/>
    </row>
    <row r="4" spans="1:14" ht="15.6">
      <c r="A4" s="952"/>
      <c r="B4" s="807"/>
      <c r="C4" s="807"/>
      <c r="D4" s="835"/>
      <c r="E4" s="796"/>
      <c r="F4" s="796"/>
      <c r="G4" s="796"/>
      <c r="H4" s="1112" t="s">
        <v>83</v>
      </c>
      <c r="I4" s="1112"/>
      <c r="J4" s="1112"/>
      <c r="K4" s="1112"/>
      <c r="L4" s="1113"/>
      <c r="M4" s="546"/>
    </row>
    <row r="5" spans="1:14" ht="15.6">
      <c r="A5" s="953"/>
      <c r="B5" s="948"/>
      <c r="C5" s="948"/>
      <c r="D5" s="948"/>
      <c r="E5" s="948"/>
      <c r="F5" s="948"/>
      <c r="G5" s="948"/>
      <c r="H5" s="1106" t="s">
        <v>190</v>
      </c>
      <c r="I5" s="1106"/>
      <c r="J5" s="1106"/>
      <c r="K5" s="1106"/>
      <c r="L5" s="1107"/>
      <c r="M5" s="546"/>
    </row>
    <row r="6" spans="1:14" ht="15.6">
      <c r="A6" s="952" t="s">
        <v>85</v>
      </c>
      <c r="B6" s="1108" t="str">
        <f>IF('[1]Sch-1'!C7=0, "", '[1]Sch-1'!C7)</f>
        <v/>
      </c>
      <c r="C6" s="1108"/>
      <c r="D6" s="1108"/>
      <c r="E6" s="1108"/>
      <c r="F6" s="1108"/>
      <c r="G6" s="927"/>
      <c r="H6" s="1106" t="s">
        <v>191</v>
      </c>
      <c r="I6" s="1106"/>
      <c r="J6" s="1106"/>
      <c r="K6" s="1106"/>
      <c r="L6" s="1107"/>
      <c r="M6" s="546"/>
    </row>
    <row r="7" spans="1:14" ht="15.6">
      <c r="A7" s="952" t="s">
        <v>87</v>
      </c>
      <c r="B7" s="1108" t="str">
        <f>IF('[1]Sch-1'!C8=0, "", '[1]Sch-1'!C8)</f>
        <v/>
      </c>
      <c r="C7" s="1108"/>
      <c r="D7" s="1108"/>
      <c r="E7" s="1108"/>
      <c r="F7" s="1108"/>
      <c r="G7" s="927"/>
      <c r="H7" s="1106" t="s">
        <v>192</v>
      </c>
      <c r="I7" s="1106"/>
      <c r="J7" s="1106"/>
      <c r="K7" s="1106"/>
      <c r="L7" s="1107"/>
      <c r="M7" s="546"/>
    </row>
    <row r="8" spans="1:14" ht="15.6">
      <c r="A8" s="954"/>
      <c r="B8" s="797"/>
      <c r="C8" s="797"/>
      <c r="D8" s="1095" t="str">
        <f>IF('[1]Sch-1'!C9=0, "", '[1]Sch-1'!C9)</f>
        <v/>
      </c>
      <c r="E8" s="1095"/>
      <c r="F8" s="1095"/>
      <c r="G8" s="927"/>
      <c r="H8" s="1106" t="s">
        <v>193</v>
      </c>
      <c r="I8" s="1106"/>
      <c r="J8" s="1106"/>
      <c r="K8" s="1106"/>
      <c r="L8" s="1107"/>
      <c r="M8" s="546"/>
    </row>
    <row r="9" spans="1:14" ht="15.6">
      <c r="A9" s="954"/>
      <c r="B9" s="797"/>
      <c r="C9" s="797"/>
      <c r="D9" s="1095" t="str">
        <f>IF('[1]Sch-1'!C10=0, "", '[1]Sch-1'!C10)</f>
        <v/>
      </c>
      <c r="E9" s="1095"/>
      <c r="F9" s="1095"/>
      <c r="G9" s="927"/>
      <c r="H9" s="1106" t="s">
        <v>194</v>
      </c>
      <c r="I9" s="1106"/>
      <c r="J9" s="1106"/>
      <c r="K9" s="1106"/>
      <c r="L9" s="1107"/>
      <c r="M9" s="546"/>
    </row>
    <row r="10" spans="1:14">
      <c r="A10" s="955"/>
      <c r="L10" s="956"/>
    </row>
    <row r="11" spans="1:14">
      <c r="A11" s="955"/>
      <c r="H11" t="s">
        <v>512</v>
      </c>
      <c r="L11" s="956"/>
    </row>
    <row r="12" spans="1:14" ht="87">
      <c r="A12" s="957" t="s">
        <v>196</v>
      </c>
      <c r="B12" s="5" t="s">
        <v>197</v>
      </c>
      <c r="C12" s="5" t="s">
        <v>100</v>
      </c>
      <c r="D12" s="5" t="s">
        <v>198</v>
      </c>
      <c r="E12" s="5" t="s">
        <v>513</v>
      </c>
      <c r="F12" s="5" t="s">
        <v>514</v>
      </c>
      <c r="G12" s="668" t="s">
        <v>151</v>
      </c>
      <c r="H12" s="667" t="s">
        <v>103</v>
      </c>
      <c r="I12" s="667" t="s">
        <v>152</v>
      </c>
      <c r="J12" s="668" t="s">
        <v>200</v>
      </c>
      <c r="K12" s="668" t="s">
        <v>201</v>
      </c>
      <c r="L12" s="958" t="s">
        <v>202</v>
      </c>
    </row>
    <row r="13" spans="1:14" ht="43.5">
      <c r="A13" s="960">
        <v>995413</v>
      </c>
      <c r="B13" s="809"/>
      <c r="C13" s="831">
        <v>0.18</v>
      </c>
      <c r="D13" s="828" t="s">
        <v>209</v>
      </c>
      <c r="E13" s="890">
        <v>1</v>
      </c>
      <c r="F13" s="890" t="s">
        <v>416</v>
      </c>
      <c r="G13" s="977" t="s">
        <v>515</v>
      </c>
      <c r="H13" s="890" t="s">
        <v>516</v>
      </c>
      <c r="I13" s="890">
        <v>100</v>
      </c>
      <c r="J13" s="809"/>
      <c r="K13" s="961" t="str">
        <f>IF(J13=0, "Included", IF(ISERROR(I13*J13), J13, I13*J13))</f>
        <v>Included</v>
      </c>
      <c r="L13" s="962">
        <f>N13</f>
        <v>0</v>
      </c>
      <c r="M13" s="847">
        <f>IF(K13="Included",0,K13)</f>
        <v>0</v>
      </c>
      <c r="N13" s="847">
        <f>IF(C13="confirmed",(M13*B13),(M13*C13))</f>
        <v>0</v>
      </c>
    </row>
    <row r="14" spans="1:14" ht="29.1">
      <c r="A14" s="960">
        <v>995413</v>
      </c>
      <c r="B14" s="809"/>
      <c r="C14" s="831">
        <v>0.18</v>
      </c>
      <c r="D14" s="828" t="s">
        <v>209</v>
      </c>
      <c r="E14" s="890">
        <v>2</v>
      </c>
      <c r="F14" s="890" t="s">
        <v>418</v>
      </c>
      <c r="G14" s="977" t="s">
        <v>517</v>
      </c>
      <c r="H14" s="890" t="s">
        <v>516</v>
      </c>
      <c r="I14" s="890">
        <v>100</v>
      </c>
      <c r="J14" s="809"/>
      <c r="K14" s="961" t="str">
        <f t="shared" ref="K14:K15" si="0">IF(J14=0, "Included", IF(ISERROR(I14*J14), J14, I14*J14))</f>
        <v>Included</v>
      </c>
      <c r="L14" s="962">
        <f t="shared" ref="L14:L15" si="1">N14</f>
        <v>0</v>
      </c>
      <c r="M14" s="847">
        <f t="shared" ref="M14:M15" si="2">IF(K14="Included",0,K14)</f>
        <v>0</v>
      </c>
      <c r="N14" s="847">
        <f t="shared" ref="N14:N15" si="3">IF(C14="confirmed",(M14*B14),(M14*C14))</f>
        <v>0</v>
      </c>
    </row>
    <row r="15" spans="1:14" ht="15.6">
      <c r="A15" s="960">
        <v>995413</v>
      </c>
      <c r="B15" s="809"/>
      <c r="C15" s="831">
        <v>0.18</v>
      </c>
      <c r="D15" s="828" t="s">
        <v>209</v>
      </c>
      <c r="E15" s="890">
        <v>3</v>
      </c>
      <c r="F15" s="890" t="s">
        <v>420</v>
      </c>
      <c r="G15" s="977" t="s">
        <v>518</v>
      </c>
      <c r="H15" s="890" t="s">
        <v>519</v>
      </c>
      <c r="I15" s="890">
        <v>1</v>
      </c>
      <c r="J15" s="809"/>
      <c r="K15" s="961" t="str">
        <f t="shared" si="0"/>
        <v>Included</v>
      </c>
      <c r="L15" s="962">
        <f t="shared" si="1"/>
        <v>0</v>
      </c>
      <c r="M15" s="847">
        <f t="shared" si="2"/>
        <v>0</v>
      </c>
      <c r="N15" s="847">
        <f t="shared" si="3"/>
        <v>0</v>
      </c>
    </row>
    <row r="16" spans="1:14" ht="43.5">
      <c r="A16" s="960">
        <v>995413</v>
      </c>
      <c r="B16" s="809"/>
      <c r="C16" s="831">
        <v>0.18</v>
      </c>
      <c r="D16" s="828" t="s">
        <v>209</v>
      </c>
      <c r="E16" s="890">
        <v>4</v>
      </c>
      <c r="F16" s="890" t="s">
        <v>416</v>
      </c>
      <c r="G16" s="977" t="s">
        <v>520</v>
      </c>
      <c r="H16" s="890" t="s">
        <v>521</v>
      </c>
      <c r="I16" s="890">
        <v>214</v>
      </c>
      <c r="J16" s="809"/>
      <c r="K16" s="961" t="str">
        <f>IF(J16=0, "Included", IF(ISERROR(I16*J16), J16, I16*J16))</f>
        <v>Included</v>
      </c>
      <c r="L16" s="962">
        <f>N16</f>
        <v>0</v>
      </c>
      <c r="M16" s="847">
        <f>IF(K16="Included",0,K16)</f>
        <v>0</v>
      </c>
      <c r="N16" s="847">
        <f>IF(C16="confirmed",(M16*B16),(M16*C16))</f>
        <v>0</v>
      </c>
    </row>
    <row r="17" spans="1:14" ht="43.5">
      <c r="A17" s="960">
        <v>995413</v>
      </c>
      <c r="B17" s="809"/>
      <c r="C17" s="831">
        <v>0.18</v>
      </c>
      <c r="D17" s="828" t="s">
        <v>209</v>
      </c>
      <c r="E17" s="890">
        <v>5</v>
      </c>
      <c r="F17" s="890" t="s">
        <v>418</v>
      </c>
      <c r="G17" s="977" t="s">
        <v>522</v>
      </c>
      <c r="H17" s="890" t="s">
        <v>521</v>
      </c>
      <c r="I17" s="890">
        <v>320</v>
      </c>
      <c r="J17" s="809"/>
      <c r="K17" s="961" t="str">
        <f t="shared" ref="K17:K18" si="4">IF(J17=0, "Included", IF(ISERROR(I17*J17), J17, I17*J17))</f>
        <v>Included</v>
      </c>
      <c r="L17" s="962">
        <f t="shared" ref="L17:L18" si="5">N17</f>
        <v>0</v>
      </c>
      <c r="M17" s="847">
        <f t="shared" ref="M17:M18" si="6">IF(K17="Included",0,K17)</f>
        <v>0</v>
      </c>
      <c r="N17" s="847">
        <f t="shared" ref="N17:N18" si="7">IF(C17="confirmed",(M17*B17),(M17*C17))</f>
        <v>0</v>
      </c>
    </row>
    <row r="18" spans="1:14" ht="43.5">
      <c r="A18" s="960">
        <v>995413</v>
      </c>
      <c r="B18" s="809"/>
      <c r="C18" s="831">
        <v>0.18</v>
      </c>
      <c r="D18" s="828" t="s">
        <v>209</v>
      </c>
      <c r="E18" s="890">
        <v>6</v>
      </c>
      <c r="F18" s="890" t="s">
        <v>420</v>
      </c>
      <c r="G18" s="977" t="s">
        <v>523</v>
      </c>
      <c r="H18" s="890" t="s">
        <v>521</v>
      </c>
      <c r="I18" s="890">
        <v>960</v>
      </c>
      <c r="J18" s="809"/>
      <c r="K18" s="961" t="str">
        <f t="shared" si="4"/>
        <v>Included</v>
      </c>
      <c r="L18" s="962">
        <f t="shared" si="5"/>
        <v>0</v>
      </c>
      <c r="M18" s="847">
        <f t="shared" si="6"/>
        <v>0</v>
      </c>
      <c r="N18" s="847">
        <f t="shared" si="7"/>
        <v>0</v>
      </c>
    </row>
    <row r="19" spans="1:14" ht="43.5">
      <c r="A19" s="960">
        <v>995413</v>
      </c>
      <c r="B19" s="809"/>
      <c r="C19" s="831">
        <v>0.18</v>
      </c>
      <c r="D19" s="828" t="s">
        <v>209</v>
      </c>
      <c r="E19" s="890">
        <v>7</v>
      </c>
      <c r="F19" s="890" t="s">
        <v>416</v>
      </c>
      <c r="G19" s="977" t="s">
        <v>524</v>
      </c>
      <c r="H19" s="890" t="s">
        <v>521</v>
      </c>
      <c r="I19" s="890">
        <v>640</v>
      </c>
      <c r="J19" s="809"/>
      <c r="K19" s="961" t="str">
        <f>IF(J19=0, "Included", IF(ISERROR(I19*J19), J19, I19*J19))</f>
        <v>Included</v>
      </c>
      <c r="L19" s="962">
        <f>N19</f>
        <v>0</v>
      </c>
      <c r="M19" s="847">
        <f>IF(K19="Included",0,K19)</f>
        <v>0</v>
      </c>
      <c r="N19" s="847">
        <f>IF(C19="confirmed",(M19*B19),(M19*C19))</f>
        <v>0</v>
      </c>
    </row>
    <row r="20" spans="1:14" ht="15.6">
      <c r="A20" s="960">
        <v>995413</v>
      </c>
      <c r="B20" s="809"/>
      <c r="C20" s="831">
        <v>0.18</v>
      </c>
      <c r="D20" s="828" t="s">
        <v>209</v>
      </c>
      <c r="E20" s="890">
        <v>8</v>
      </c>
      <c r="F20" s="890" t="s">
        <v>418</v>
      </c>
      <c r="G20" s="977" t="s">
        <v>525</v>
      </c>
      <c r="H20" s="890" t="s">
        <v>519</v>
      </c>
      <c r="I20" s="890">
        <v>1</v>
      </c>
      <c r="J20" s="809"/>
      <c r="K20" s="961" t="str">
        <f t="shared" ref="K20:K21" si="8">IF(J20=0, "Included", IF(ISERROR(I20*J20), J20, I20*J20))</f>
        <v>Included</v>
      </c>
      <c r="L20" s="962">
        <f t="shared" ref="L20:L21" si="9">N20</f>
        <v>0</v>
      </c>
      <c r="M20" s="847">
        <f t="shared" ref="M20:M21" si="10">IF(K20="Included",0,K20)</f>
        <v>0</v>
      </c>
      <c r="N20" s="847">
        <f t="shared" ref="N20:N21" si="11">IF(C20="confirmed",(M20*B20),(M20*C20))</f>
        <v>0</v>
      </c>
    </row>
    <row r="21" spans="1:14" ht="29.1">
      <c r="A21" s="960">
        <v>995413</v>
      </c>
      <c r="B21" s="809"/>
      <c r="C21" s="831">
        <v>0.18</v>
      </c>
      <c r="D21" s="828" t="s">
        <v>209</v>
      </c>
      <c r="E21" s="890">
        <v>9</v>
      </c>
      <c r="F21" s="890" t="s">
        <v>420</v>
      </c>
      <c r="G21" s="977" t="s">
        <v>526</v>
      </c>
      <c r="H21" s="890" t="s">
        <v>521</v>
      </c>
      <c r="I21" s="890">
        <v>17</v>
      </c>
      <c r="J21" s="809"/>
      <c r="K21" s="961" t="str">
        <f t="shared" si="8"/>
        <v>Included</v>
      </c>
      <c r="L21" s="962">
        <f t="shared" si="9"/>
        <v>0</v>
      </c>
      <c r="M21" s="847">
        <f t="shared" si="10"/>
        <v>0</v>
      </c>
      <c r="N21" s="847">
        <f t="shared" si="11"/>
        <v>0</v>
      </c>
    </row>
    <row r="22" spans="1:14" ht="29.1">
      <c r="A22" s="960">
        <v>995413</v>
      </c>
      <c r="B22" s="809"/>
      <c r="C22" s="831">
        <v>0.18</v>
      </c>
      <c r="D22" s="828" t="s">
        <v>209</v>
      </c>
      <c r="E22" s="890">
        <v>10</v>
      </c>
      <c r="F22" s="890" t="s">
        <v>416</v>
      </c>
      <c r="G22" s="977" t="s">
        <v>527</v>
      </c>
      <c r="H22" s="890" t="s">
        <v>521</v>
      </c>
      <c r="I22" s="890">
        <v>34</v>
      </c>
      <c r="J22" s="809"/>
      <c r="K22" s="961" t="str">
        <f>IF(J22=0, "Included", IF(ISERROR(I22*J22), J22, I22*J22))</f>
        <v>Included</v>
      </c>
      <c r="L22" s="962">
        <f>N22</f>
        <v>0</v>
      </c>
      <c r="M22" s="847">
        <f>IF(K22="Included",0,K22)</f>
        <v>0</v>
      </c>
      <c r="N22" s="847">
        <f>IF(C22="confirmed",(M22*B22),(M22*C22))</f>
        <v>0</v>
      </c>
    </row>
    <row r="23" spans="1:14" ht="29.1">
      <c r="A23" s="960">
        <v>995413</v>
      </c>
      <c r="B23" s="809"/>
      <c r="C23" s="831">
        <v>0.18</v>
      </c>
      <c r="D23" s="828" t="s">
        <v>209</v>
      </c>
      <c r="E23" s="890">
        <v>11</v>
      </c>
      <c r="F23" s="890" t="s">
        <v>418</v>
      </c>
      <c r="G23" s="977" t="s">
        <v>528</v>
      </c>
      <c r="H23" s="890" t="s">
        <v>521</v>
      </c>
      <c r="I23" s="890">
        <v>34</v>
      </c>
      <c r="J23" s="809"/>
      <c r="K23" s="961" t="str">
        <f t="shared" ref="K23:K24" si="12">IF(J23=0, "Included", IF(ISERROR(I23*J23), J23, I23*J23))</f>
        <v>Included</v>
      </c>
      <c r="L23" s="962">
        <f t="shared" ref="L23:L24" si="13">N23</f>
        <v>0</v>
      </c>
      <c r="M23" s="847">
        <f t="shared" ref="M23:M24" si="14">IF(K23="Included",0,K23)</f>
        <v>0</v>
      </c>
      <c r="N23" s="847">
        <f t="shared" ref="N23:N24" si="15">IF(C23="confirmed",(M23*B23),(M23*C23))</f>
        <v>0</v>
      </c>
    </row>
    <row r="24" spans="1:14" ht="29.1">
      <c r="A24" s="960">
        <v>995413</v>
      </c>
      <c r="B24" s="809"/>
      <c r="C24" s="831">
        <v>0.18</v>
      </c>
      <c r="D24" s="828" t="s">
        <v>209</v>
      </c>
      <c r="E24" s="890">
        <v>12</v>
      </c>
      <c r="F24" s="890" t="s">
        <v>420</v>
      </c>
      <c r="G24" s="977" t="s">
        <v>529</v>
      </c>
      <c r="H24" s="890" t="s">
        <v>521</v>
      </c>
      <c r="I24" s="890">
        <v>67</v>
      </c>
      <c r="J24" s="809"/>
      <c r="K24" s="961" t="str">
        <f t="shared" si="12"/>
        <v>Included</v>
      </c>
      <c r="L24" s="962">
        <f t="shared" si="13"/>
        <v>0</v>
      </c>
      <c r="M24" s="847">
        <f t="shared" si="14"/>
        <v>0</v>
      </c>
      <c r="N24" s="847">
        <f t="shared" si="15"/>
        <v>0</v>
      </c>
    </row>
    <row r="25" spans="1:14" ht="43.5">
      <c r="A25" s="960">
        <v>995413</v>
      </c>
      <c r="B25" s="809"/>
      <c r="C25" s="831">
        <v>0.18</v>
      </c>
      <c r="D25" s="828" t="s">
        <v>209</v>
      </c>
      <c r="E25" s="890">
        <v>13</v>
      </c>
      <c r="F25" s="890" t="s">
        <v>416</v>
      </c>
      <c r="G25" s="977" t="s">
        <v>530</v>
      </c>
      <c r="H25" s="890" t="s">
        <v>531</v>
      </c>
      <c r="I25" s="890">
        <v>775</v>
      </c>
      <c r="J25" s="809"/>
      <c r="K25" s="961" t="str">
        <f>IF(J25=0, "Included", IF(ISERROR(I25*J25), J25, I25*J25))</f>
        <v>Included</v>
      </c>
      <c r="L25" s="962">
        <f>N25</f>
        <v>0</v>
      </c>
      <c r="M25" s="847">
        <f>IF(K25="Included",0,K25)</f>
        <v>0</v>
      </c>
      <c r="N25" s="847">
        <f>IF(C25="confirmed",(M25*B25),(M25*C25))</f>
        <v>0</v>
      </c>
    </row>
    <row r="26" spans="1:14" ht="57.95">
      <c r="A26" s="960">
        <v>995413</v>
      </c>
      <c r="B26" s="809"/>
      <c r="C26" s="831">
        <v>0.18</v>
      </c>
      <c r="D26" s="828" t="s">
        <v>209</v>
      </c>
      <c r="E26" s="890">
        <v>14</v>
      </c>
      <c r="F26" s="890" t="s">
        <v>418</v>
      </c>
      <c r="G26" s="977" t="s">
        <v>532</v>
      </c>
      <c r="H26" s="890" t="s">
        <v>531</v>
      </c>
      <c r="I26" s="890">
        <v>4000</v>
      </c>
      <c r="J26" s="809"/>
      <c r="K26" s="961" t="str">
        <f t="shared" ref="K26:K27" si="16">IF(J26=0, "Included", IF(ISERROR(I26*J26), J26, I26*J26))</f>
        <v>Included</v>
      </c>
      <c r="L26" s="962">
        <f t="shared" ref="L26:L27" si="17">N26</f>
        <v>0</v>
      </c>
      <c r="M26" s="847">
        <f t="shared" ref="M26:M27" si="18">IF(K26="Included",0,K26)</f>
        <v>0</v>
      </c>
      <c r="N26" s="847">
        <f t="shared" ref="N26:N27" si="19">IF(C26="confirmed",(M26*B26),(M26*C26))</f>
        <v>0</v>
      </c>
    </row>
    <row r="27" spans="1:14" ht="15.6">
      <c r="A27" s="960">
        <v>995413</v>
      </c>
      <c r="B27" s="809"/>
      <c r="C27" s="831">
        <v>0.18</v>
      </c>
      <c r="D27" s="828" t="s">
        <v>209</v>
      </c>
      <c r="E27" s="890">
        <v>15</v>
      </c>
      <c r="F27" s="890" t="s">
        <v>420</v>
      </c>
      <c r="G27" s="977" t="s">
        <v>533</v>
      </c>
      <c r="H27" s="890" t="s">
        <v>531</v>
      </c>
      <c r="I27" s="890">
        <v>1800</v>
      </c>
      <c r="J27" s="809"/>
      <c r="K27" s="961" t="str">
        <f t="shared" si="16"/>
        <v>Included</v>
      </c>
      <c r="L27" s="962">
        <f t="shared" si="17"/>
        <v>0</v>
      </c>
      <c r="M27" s="847">
        <f t="shared" si="18"/>
        <v>0</v>
      </c>
      <c r="N27" s="847">
        <f t="shared" si="19"/>
        <v>0</v>
      </c>
    </row>
    <row r="28" spans="1:14" ht="15.6">
      <c r="A28" s="960">
        <v>995413</v>
      </c>
      <c r="B28" s="809"/>
      <c r="C28" s="831">
        <v>0.18</v>
      </c>
      <c r="D28" s="828" t="s">
        <v>209</v>
      </c>
      <c r="E28" s="890">
        <v>16</v>
      </c>
      <c r="F28" s="890" t="s">
        <v>416</v>
      </c>
      <c r="G28" s="977" t="s">
        <v>534</v>
      </c>
      <c r="H28" s="890" t="s">
        <v>531</v>
      </c>
      <c r="I28" s="890">
        <v>52000</v>
      </c>
      <c r="J28" s="809"/>
      <c r="K28" s="961" t="str">
        <f>IF(J28=0, "Included", IF(ISERROR(I28*J28), J28, I28*J28))</f>
        <v>Included</v>
      </c>
      <c r="L28" s="962">
        <f>N28</f>
        <v>0</v>
      </c>
      <c r="M28" s="847">
        <f>IF(K28="Included",0,K28)</f>
        <v>0</v>
      </c>
      <c r="N28" s="847">
        <f>IF(C28="confirmed",(M28*B28),(M28*C28))</f>
        <v>0</v>
      </c>
    </row>
    <row r="29" spans="1:14" ht="15.6">
      <c r="A29" s="960">
        <v>995413</v>
      </c>
      <c r="B29" s="809"/>
      <c r="C29" s="831">
        <v>0.18</v>
      </c>
      <c r="D29" s="828" t="s">
        <v>209</v>
      </c>
      <c r="E29" s="890">
        <v>17</v>
      </c>
      <c r="F29" s="890" t="s">
        <v>418</v>
      </c>
      <c r="G29" s="977" t="s">
        <v>535</v>
      </c>
      <c r="H29" s="890" t="s">
        <v>531</v>
      </c>
      <c r="I29" s="890">
        <v>52000</v>
      </c>
      <c r="J29" s="809"/>
      <c r="K29" s="961" t="str">
        <f t="shared" ref="K29:K30" si="20">IF(J29=0, "Included", IF(ISERROR(I29*J29), J29, I29*J29))</f>
        <v>Included</v>
      </c>
      <c r="L29" s="962">
        <f t="shared" ref="L29:L30" si="21">N29</f>
        <v>0</v>
      </c>
      <c r="M29" s="847">
        <f t="shared" ref="M29:M30" si="22">IF(K29="Included",0,K29)</f>
        <v>0</v>
      </c>
      <c r="N29" s="847">
        <f t="shared" ref="N29:N30" si="23">IF(C29="confirmed",(M29*B29),(M29*C29))</f>
        <v>0</v>
      </c>
    </row>
    <row r="30" spans="1:14" ht="29.1">
      <c r="A30" s="960">
        <v>995413</v>
      </c>
      <c r="B30" s="809"/>
      <c r="C30" s="831">
        <v>0.18</v>
      </c>
      <c r="D30" s="828" t="s">
        <v>209</v>
      </c>
      <c r="E30" s="890">
        <v>18</v>
      </c>
      <c r="F30" s="890" t="s">
        <v>420</v>
      </c>
      <c r="G30" s="977" t="s">
        <v>536</v>
      </c>
      <c r="H30" s="890" t="s">
        <v>537</v>
      </c>
      <c r="I30" s="890">
        <v>77</v>
      </c>
      <c r="J30" s="809"/>
      <c r="K30" s="961" t="str">
        <f t="shared" si="20"/>
        <v>Included</v>
      </c>
      <c r="L30" s="962">
        <f t="shared" si="21"/>
        <v>0</v>
      </c>
      <c r="M30" s="847">
        <f t="shared" si="22"/>
        <v>0</v>
      </c>
      <c r="N30" s="847">
        <f t="shared" si="23"/>
        <v>0</v>
      </c>
    </row>
    <row r="31" spans="1:14" ht="15.6">
      <c r="A31" s="960">
        <v>995413</v>
      </c>
      <c r="B31" s="809"/>
      <c r="C31" s="831">
        <v>0.18</v>
      </c>
      <c r="D31" s="828" t="s">
        <v>209</v>
      </c>
      <c r="E31" s="890">
        <v>19</v>
      </c>
      <c r="F31" s="890" t="s">
        <v>416</v>
      </c>
      <c r="G31" s="977" t="s">
        <v>538</v>
      </c>
      <c r="H31" s="890" t="s">
        <v>516</v>
      </c>
      <c r="I31" s="890">
        <v>184</v>
      </c>
      <c r="J31" s="809"/>
      <c r="K31" s="961" t="str">
        <f>IF(J31=0, "Included", IF(ISERROR(I31*J31), J31, I31*J31))</f>
        <v>Included</v>
      </c>
      <c r="L31" s="962">
        <f>N31</f>
        <v>0</v>
      </c>
      <c r="M31" s="847">
        <f>IF(K31="Included",0,K31)</f>
        <v>0</v>
      </c>
      <c r="N31" s="847">
        <f>IF(C31="confirmed",(M31*B31),(M31*C31))</f>
        <v>0</v>
      </c>
    </row>
    <row r="32" spans="1:14" ht="15.6">
      <c r="A32" s="960">
        <v>995413</v>
      </c>
      <c r="B32" s="809"/>
      <c r="C32" s="831">
        <v>0.18</v>
      </c>
      <c r="D32" s="828" t="s">
        <v>209</v>
      </c>
      <c r="E32" s="890">
        <v>20</v>
      </c>
      <c r="F32" s="890" t="s">
        <v>418</v>
      </c>
      <c r="G32" s="977" t="s">
        <v>539</v>
      </c>
      <c r="H32" s="890" t="s">
        <v>537</v>
      </c>
      <c r="I32" s="890">
        <v>480</v>
      </c>
      <c r="J32" s="809"/>
      <c r="K32" s="961" t="str">
        <f t="shared" ref="K32:K33" si="24">IF(J32=0, "Included", IF(ISERROR(I32*J32), J32, I32*J32))</f>
        <v>Included</v>
      </c>
      <c r="L32" s="962">
        <f t="shared" ref="L32:L33" si="25">N32</f>
        <v>0</v>
      </c>
      <c r="M32" s="847">
        <f t="shared" ref="M32:M33" si="26">IF(K32="Included",0,K32)</f>
        <v>0</v>
      </c>
      <c r="N32" s="847">
        <f t="shared" ref="N32:N33" si="27">IF(C32="confirmed",(M32*B32),(M32*C32))</f>
        <v>0</v>
      </c>
    </row>
    <row r="33" spans="1:14" ht="29.1">
      <c r="A33" s="960">
        <v>995413</v>
      </c>
      <c r="B33" s="809"/>
      <c r="C33" s="831">
        <v>0.18</v>
      </c>
      <c r="D33" s="828" t="s">
        <v>209</v>
      </c>
      <c r="E33" s="890">
        <v>21</v>
      </c>
      <c r="F33" s="890" t="s">
        <v>420</v>
      </c>
      <c r="G33" s="977" t="s">
        <v>540</v>
      </c>
      <c r="H33" s="890" t="s">
        <v>516</v>
      </c>
      <c r="I33" s="890">
        <v>6283</v>
      </c>
      <c r="J33" s="809"/>
      <c r="K33" s="961" t="str">
        <f t="shared" si="24"/>
        <v>Included</v>
      </c>
      <c r="L33" s="962">
        <f t="shared" si="25"/>
        <v>0</v>
      </c>
      <c r="M33" s="847">
        <f t="shared" si="26"/>
        <v>0</v>
      </c>
      <c r="N33" s="847">
        <f t="shared" si="27"/>
        <v>0</v>
      </c>
    </row>
    <row r="34" spans="1:14" ht="15.6">
      <c r="A34" s="960">
        <v>995413</v>
      </c>
      <c r="B34" s="809"/>
      <c r="C34" s="831">
        <v>0.18</v>
      </c>
      <c r="D34" s="828" t="s">
        <v>209</v>
      </c>
      <c r="E34" s="890">
        <v>22</v>
      </c>
      <c r="F34" s="890" t="s">
        <v>416</v>
      </c>
      <c r="G34" s="977" t="s">
        <v>541</v>
      </c>
      <c r="H34" s="890" t="s">
        <v>516</v>
      </c>
      <c r="I34" s="890">
        <v>50</v>
      </c>
      <c r="J34" s="809"/>
      <c r="K34" s="961" t="str">
        <f>IF(J34=0, "Included", IF(ISERROR(I34*J34), J34, I34*J34))</f>
        <v>Included</v>
      </c>
      <c r="L34" s="962">
        <f>N34</f>
        <v>0</v>
      </c>
      <c r="M34" s="847">
        <f>IF(K34="Included",0,K34)</f>
        <v>0</v>
      </c>
      <c r="N34" s="847">
        <f>IF(C34="confirmed",(M34*B34),(M34*C34))</f>
        <v>0</v>
      </c>
    </row>
    <row r="35" spans="1:14" ht="15.6">
      <c r="A35" s="960">
        <v>995413</v>
      </c>
      <c r="B35" s="809"/>
      <c r="C35" s="831">
        <v>0.18</v>
      </c>
      <c r="D35" s="828" t="s">
        <v>209</v>
      </c>
      <c r="E35" s="890">
        <v>23</v>
      </c>
      <c r="F35" s="890" t="s">
        <v>418</v>
      </c>
      <c r="G35" s="977" t="s">
        <v>542</v>
      </c>
      <c r="H35" s="890" t="s">
        <v>516</v>
      </c>
      <c r="I35" s="890">
        <v>724</v>
      </c>
      <c r="J35" s="809"/>
      <c r="K35" s="961" t="str">
        <f t="shared" ref="K35:K36" si="28">IF(J35=0, "Included", IF(ISERROR(I35*J35), J35, I35*J35))</f>
        <v>Included</v>
      </c>
      <c r="L35" s="962">
        <f t="shared" ref="L35:L36" si="29">N35</f>
        <v>0</v>
      </c>
      <c r="M35" s="847">
        <f t="shared" ref="M35:M36" si="30">IF(K35="Included",0,K35)</f>
        <v>0</v>
      </c>
      <c r="N35" s="847">
        <f t="shared" ref="N35:N36" si="31">IF(C35="confirmed",(M35*B35),(M35*C35))</f>
        <v>0</v>
      </c>
    </row>
    <row r="36" spans="1:14" ht="43.5">
      <c r="A36" s="960">
        <v>995413</v>
      </c>
      <c r="B36" s="809"/>
      <c r="C36" s="831">
        <v>0.18</v>
      </c>
      <c r="D36" s="828" t="s">
        <v>209</v>
      </c>
      <c r="E36" s="890">
        <v>24</v>
      </c>
      <c r="F36" s="890" t="s">
        <v>420</v>
      </c>
      <c r="G36" s="977" t="s">
        <v>543</v>
      </c>
      <c r="H36" s="890" t="s">
        <v>516</v>
      </c>
      <c r="I36" s="890">
        <v>100</v>
      </c>
      <c r="J36" s="809"/>
      <c r="K36" s="961" t="str">
        <f t="shared" si="28"/>
        <v>Included</v>
      </c>
      <c r="L36" s="962">
        <f t="shared" si="29"/>
        <v>0</v>
      </c>
      <c r="M36" s="847">
        <f t="shared" si="30"/>
        <v>0</v>
      </c>
      <c r="N36" s="847">
        <f t="shared" si="31"/>
        <v>0</v>
      </c>
    </row>
    <row r="37" spans="1:14" ht="43.5">
      <c r="A37" s="960">
        <v>995413</v>
      </c>
      <c r="B37" s="809"/>
      <c r="C37" s="831">
        <v>0.18</v>
      </c>
      <c r="D37" s="828" t="s">
        <v>209</v>
      </c>
      <c r="E37" s="890">
        <v>25</v>
      </c>
      <c r="F37" s="890" t="s">
        <v>416</v>
      </c>
      <c r="G37" s="977" t="s">
        <v>544</v>
      </c>
      <c r="H37" s="890" t="s">
        <v>516</v>
      </c>
      <c r="I37" s="890">
        <v>21584</v>
      </c>
      <c r="J37" s="809"/>
      <c r="K37" s="961" t="str">
        <f>IF(J37=0, "Included", IF(ISERROR(I37*J37), J37, I37*J37))</f>
        <v>Included</v>
      </c>
      <c r="L37" s="962">
        <f>N37</f>
        <v>0</v>
      </c>
      <c r="M37" s="847">
        <f>IF(K37="Included",0,K37)</f>
        <v>0</v>
      </c>
      <c r="N37" s="847">
        <f>IF(C37="confirmed",(M37*B37),(M37*C37))</f>
        <v>0</v>
      </c>
    </row>
    <row r="38" spans="1:14" ht="43.5">
      <c r="A38" s="960">
        <v>995413</v>
      </c>
      <c r="B38" s="809"/>
      <c r="C38" s="831">
        <v>0.18</v>
      </c>
      <c r="D38" s="828" t="s">
        <v>209</v>
      </c>
      <c r="E38" s="890">
        <v>26</v>
      </c>
      <c r="F38" s="890" t="s">
        <v>418</v>
      </c>
      <c r="G38" s="977" t="s">
        <v>545</v>
      </c>
      <c r="H38" s="890" t="s">
        <v>521</v>
      </c>
      <c r="I38" s="890">
        <v>67</v>
      </c>
      <c r="J38" s="809"/>
      <c r="K38" s="961" t="str">
        <f t="shared" ref="K38:K39" si="32">IF(J38=0, "Included", IF(ISERROR(I38*J38), J38, I38*J38))</f>
        <v>Included</v>
      </c>
      <c r="L38" s="962">
        <f t="shared" ref="L38:L39" si="33">N38</f>
        <v>0</v>
      </c>
      <c r="M38" s="847">
        <f t="shared" ref="M38:M39" si="34">IF(K38="Included",0,K38)</f>
        <v>0</v>
      </c>
      <c r="N38" s="847">
        <f t="shared" ref="N38:N39" si="35">IF(C38="confirmed",(M38*B38),(M38*C38))</f>
        <v>0</v>
      </c>
    </row>
    <row r="39" spans="1:14" ht="43.5">
      <c r="A39" s="960">
        <v>995413</v>
      </c>
      <c r="B39" s="809"/>
      <c r="C39" s="831">
        <v>0.18</v>
      </c>
      <c r="D39" s="828" t="s">
        <v>209</v>
      </c>
      <c r="E39" s="890">
        <v>27</v>
      </c>
      <c r="F39" s="890" t="s">
        <v>420</v>
      </c>
      <c r="G39" s="977" t="s">
        <v>546</v>
      </c>
      <c r="H39" s="890" t="s">
        <v>521</v>
      </c>
      <c r="I39" s="890">
        <v>33</v>
      </c>
      <c r="J39" s="809"/>
      <c r="K39" s="961" t="str">
        <f t="shared" si="32"/>
        <v>Included</v>
      </c>
      <c r="L39" s="962">
        <f t="shared" si="33"/>
        <v>0</v>
      </c>
      <c r="M39" s="847">
        <f t="shared" si="34"/>
        <v>0</v>
      </c>
      <c r="N39" s="847">
        <f t="shared" si="35"/>
        <v>0</v>
      </c>
    </row>
    <row r="40" spans="1:14" ht="29.1">
      <c r="A40" s="960">
        <v>995413</v>
      </c>
      <c r="B40" s="809"/>
      <c r="C40" s="831">
        <v>0.18</v>
      </c>
      <c r="D40" s="828" t="s">
        <v>209</v>
      </c>
      <c r="E40" s="890">
        <v>28</v>
      </c>
      <c r="F40" s="890" t="s">
        <v>416</v>
      </c>
      <c r="G40" s="977" t="s">
        <v>547</v>
      </c>
      <c r="H40" s="890" t="s">
        <v>548</v>
      </c>
      <c r="I40" s="890">
        <v>500</v>
      </c>
      <c r="J40" s="809"/>
      <c r="K40" s="961" t="str">
        <f>IF(J40=0, "Included", IF(ISERROR(I40*J40), J40, I40*J40))</f>
        <v>Included</v>
      </c>
      <c r="L40" s="962">
        <f>N40</f>
        <v>0</v>
      </c>
      <c r="M40" s="847">
        <f>IF(K40="Included",0,K40)</f>
        <v>0</v>
      </c>
      <c r="N40" s="847">
        <f>IF(C40="confirmed",(M40*B40),(M40*C40))</f>
        <v>0</v>
      </c>
    </row>
    <row r="41" spans="1:14" ht="29.1">
      <c r="A41" s="960">
        <v>995413</v>
      </c>
      <c r="B41" s="809"/>
      <c r="C41" s="831">
        <v>0.18</v>
      </c>
      <c r="D41" s="828" t="s">
        <v>209</v>
      </c>
      <c r="E41" s="890">
        <v>29</v>
      </c>
      <c r="F41" s="890" t="s">
        <v>418</v>
      </c>
      <c r="G41" s="977" t="s">
        <v>549</v>
      </c>
      <c r="H41" s="890" t="s">
        <v>548</v>
      </c>
      <c r="I41" s="890">
        <v>533</v>
      </c>
      <c r="J41" s="809"/>
      <c r="K41" s="961" t="str">
        <f t="shared" ref="K41:K42" si="36">IF(J41=0, "Included", IF(ISERROR(I41*J41), J41, I41*J41))</f>
        <v>Included</v>
      </c>
      <c r="L41" s="962">
        <f t="shared" ref="L41:L42" si="37">N41</f>
        <v>0</v>
      </c>
      <c r="M41" s="847">
        <f t="shared" ref="M41:M42" si="38">IF(K41="Included",0,K41)</f>
        <v>0</v>
      </c>
      <c r="N41" s="847">
        <f t="shared" ref="N41:N42" si="39">IF(C41="confirmed",(M41*B41),(M41*C41))</f>
        <v>0</v>
      </c>
    </row>
    <row r="42" spans="1:14" ht="29.1">
      <c r="A42" s="960">
        <v>995413</v>
      </c>
      <c r="B42" s="809"/>
      <c r="C42" s="831">
        <v>0.18</v>
      </c>
      <c r="D42" s="828" t="s">
        <v>209</v>
      </c>
      <c r="E42" s="890">
        <v>30</v>
      </c>
      <c r="F42" s="890" t="s">
        <v>420</v>
      </c>
      <c r="G42" s="977" t="s">
        <v>550</v>
      </c>
      <c r="H42" s="890" t="s">
        <v>548</v>
      </c>
      <c r="I42" s="890">
        <v>333</v>
      </c>
      <c r="J42" s="809"/>
      <c r="K42" s="961" t="str">
        <f t="shared" si="36"/>
        <v>Included</v>
      </c>
      <c r="L42" s="962">
        <f t="shared" si="37"/>
        <v>0</v>
      </c>
      <c r="M42" s="847">
        <f t="shared" si="38"/>
        <v>0</v>
      </c>
      <c r="N42" s="847">
        <f t="shared" si="39"/>
        <v>0</v>
      </c>
    </row>
    <row r="43" spans="1:14" ht="29.1">
      <c r="A43" s="960">
        <v>995413</v>
      </c>
      <c r="B43" s="809"/>
      <c r="C43" s="831">
        <v>0.18</v>
      </c>
      <c r="D43" s="828" t="s">
        <v>209</v>
      </c>
      <c r="E43" s="890">
        <v>31</v>
      </c>
      <c r="F43" s="890" t="s">
        <v>416</v>
      </c>
      <c r="G43" s="977" t="s">
        <v>551</v>
      </c>
      <c r="H43" s="890" t="s">
        <v>548</v>
      </c>
      <c r="I43" s="890">
        <v>267</v>
      </c>
      <c r="J43" s="809"/>
      <c r="K43" s="961" t="str">
        <f>IF(J43=0, "Included", IF(ISERROR(I43*J43), J43, I43*J43))</f>
        <v>Included</v>
      </c>
      <c r="L43" s="962">
        <f>N43</f>
        <v>0</v>
      </c>
      <c r="M43" s="847">
        <f>IF(K43="Included",0,K43)</f>
        <v>0</v>
      </c>
      <c r="N43" s="847">
        <f>IF(C43="confirmed",(M43*B43),(M43*C43))</f>
        <v>0</v>
      </c>
    </row>
    <row r="44" spans="1:14" ht="57.95">
      <c r="A44" s="960">
        <v>995413</v>
      </c>
      <c r="B44" s="809"/>
      <c r="C44" s="831">
        <v>0.18</v>
      </c>
      <c r="D44" s="828" t="s">
        <v>209</v>
      </c>
      <c r="E44" s="890">
        <v>32</v>
      </c>
      <c r="F44" s="890" t="s">
        <v>418</v>
      </c>
      <c r="G44" s="977" t="s">
        <v>552</v>
      </c>
      <c r="H44" s="890" t="s">
        <v>548</v>
      </c>
      <c r="I44" s="890">
        <v>200</v>
      </c>
      <c r="J44" s="809"/>
      <c r="K44" s="961" t="str">
        <f t="shared" ref="K44:K45" si="40">IF(J44=0, "Included", IF(ISERROR(I44*J44), J44, I44*J44))</f>
        <v>Included</v>
      </c>
      <c r="L44" s="962">
        <f t="shared" ref="L44:L45" si="41">N44</f>
        <v>0</v>
      </c>
      <c r="M44" s="847">
        <f t="shared" ref="M44:M45" si="42">IF(K44="Included",0,K44)</f>
        <v>0</v>
      </c>
      <c r="N44" s="847">
        <f t="shared" ref="N44:N45" si="43">IF(C44="confirmed",(M44*B44),(M44*C44))</f>
        <v>0</v>
      </c>
    </row>
    <row r="45" spans="1:14" ht="43.5">
      <c r="A45" s="960">
        <v>995413</v>
      </c>
      <c r="B45" s="809"/>
      <c r="C45" s="831">
        <v>0.18</v>
      </c>
      <c r="D45" s="828" t="s">
        <v>209</v>
      </c>
      <c r="E45" s="890">
        <v>33</v>
      </c>
      <c r="F45" s="890" t="s">
        <v>420</v>
      </c>
      <c r="G45" s="977" t="s">
        <v>553</v>
      </c>
      <c r="H45" s="890" t="s">
        <v>531</v>
      </c>
      <c r="I45" s="890">
        <v>52000</v>
      </c>
      <c r="J45" s="809"/>
      <c r="K45" s="961" t="str">
        <f t="shared" si="40"/>
        <v>Included</v>
      </c>
      <c r="L45" s="962">
        <f t="shared" si="41"/>
        <v>0</v>
      </c>
      <c r="M45" s="847">
        <f t="shared" si="42"/>
        <v>0</v>
      </c>
      <c r="N45" s="847">
        <f t="shared" si="43"/>
        <v>0</v>
      </c>
    </row>
    <row r="46" spans="1:14" ht="15.6">
      <c r="A46" s="978"/>
      <c r="B46" s="809"/>
      <c r="C46" s="831"/>
      <c r="D46" s="828"/>
      <c r="E46" s="890"/>
      <c r="F46" s="890"/>
      <c r="G46" s="979" t="s">
        <v>554</v>
      </c>
      <c r="H46" s="890"/>
      <c r="I46" s="890"/>
      <c r="J46" s="809"/>
      <c r="K46" s="961"/>
      <c r="L46" s="962"/>
      <c r="M46" s="847"/>
      <c r="N46" s="847"/>
    </row>
    <row r="47" spans="1:14" ht="57.95">
      <c r="A47" s="960">
        <v>995413</v>
      </c>
      <c r="B47" s="809"/>
      <c r="C47" s="831">
        <v>0.18</v>
      </c>
      <c r="D47" s="828" t="s">
        <v>209</v>
      </c>
      <c r="E47" s="890">
        <v>1</v>
      </c>
      <c r="F47" s="890" t="s">
        <v>555</v>
      </c>
      <c r="G47" s="977" t="s">
        <v>556</v>
      </c>
      <c r="H47" s="890" t="s">
        <v>557</v>
      </c>
      <c r="I47" s="890">
        <v>116</v>
      </c>
      <c r="J47" s="809"/>
      <c r="K47" s="961" t="str">
        <f>IF(J47=0, "Included", IF(ISERROR(I47*J47), J47, I47*J47))</f>
        <v>Included</v>
      </c>
      <c r="L47" s="962">
        <f>N47</f>
        <v>0</v>
      </c>
      <c r="M47" s="847">
        <f>IF(K47="Included",0,K47)</f>
        <v>0</v>
      </c>
      <c r="N47" s="847">
        <f>IF(C47="confirmed",(M47*B47),(M47*C47))</f>
        <v>0</v>
      </c>
    </row>
    <row r="48" spans="1:14" ht="72.599999999999994">
      <c r="A48" s="960">
        <v>995413</v>
      </c>
      <c r="B48" s="809"/>
      <c r="C48" s="831">
        <v>0.18</v>
      </c>
      <c r="D48" s="828" t="s">
        <v>209</v>
      </c>
      <c r="E48" s="890">
        <v>2</v>
      </c>
      <c r="F48" s="890" t="s">
        <v>558</v>
      </c>
      <c r="G48" s="977" t="s">
        <v>559</v>
      </c>
      <c r="H48" s="890" t="s">
        <v>557</v>
      </c>
      <c r="I48" s="890">
        <v>14</v>
      </c>
      <c r="J48" s="809"/>
      <c r="K48" s="961" t="str">
        <f t="shared" ref="K48:K49" si="44">IF(J48=0, "Included", IF(ISERROR(I48*J48), J48, I48*J48))</f>
        <v>Included</v>
      </c>
      <c r="L48" s="962">
        <f t="shared" ref="L48:L49" si="45">N48</f>
        <v>0</v>
      </c>
      <c r="M48" s="847">
        <f t="shared" ref="M48:M49" si="46">IF(K48="Included",0,K48)</f>
        <v>0</v>
      </c>
      <c r="N48" s="847">
        <f t="shared" ref="N48:N49" si="47">IF(C48="confirmed",(M48*B48),(M48*C48))</f>
        <v>0</v>
      </c>
    </row>
    <row r="49" spans="1:14" ht="43.5">
      <c r="A49" s="960">
        <v>995413</v>
      </c>
      <c r="B49" s="809"/>
      <c r="C49" s="831">
        <v>0.18</v>
      </c>
      <c r="D49" s="828" t="s">
        <v>209</v>
      </c>
      <c r="E49" s="890">
        <v>3</v>
      </c>
      <c r="F49" s="890">
        <v>2.25</v>
      </c>
      <c r="G49" s="977" t="s">
        <v>560</v>
      </c>
      <c r="H49" s="890" t="s">
        <v>557</v>
      </c>
      <c r="I49" s="890">
        <v>80</v>
      </c>
      <c r="J49" s="809"/>
      <c r="K49" s="961" t="str">
        <f t="shared" si="44"/>
        <v>Included</v>
      </c>
      <c r="L49" s="962">
        <f t="shared" si="45"/>
        <v>0</v>
      </c>
      <c r="M49" s="847">
        <f t="shared" si="46"/>
        <v>0</v>
      </c>
      <c r="N49" s="847">
        <f t="shared" si="47"/>
        <v>0</v>
      </c>
    </row>
    <row r="50" spans="1:14" ht="29.1">
      <c r="A50" s="960">
        <v>995413</v>
      </c>
      <c r="B50" s="809"/>
      <c r="C50" s="831">
        <v>0.18</v>
      </c>
      <c r="D50" s="828" t="s">
        <v>209</v>
      </c>
      <c r="E50" s="890">
        <v>4</v>
      </c>
      <c r="F50" s="890">
        <v>2.27</v>
      </c>
      <c r="G50" s="977" t="s">
        <v>561</v>
      </c>
      <c r="H50" s="890" t="s">
        <v>557</v>
      </c>
      <c r="I50" s="890">
        <v>8.1999999999999993</v>
      </c>
      <c r="J50" s="809"/>
      <c r="K50" s="961" t="str">
        <f>IF(J50=0, "Included", IF(ISERROR(I50*J50), J50, I50*J50))</f>
        <v>Included</v>
      </c>
      <c r="L50" s="962">
        <f>N50</f>
        <v>0</v>
      </c>
      <c r="M50" s="847">
        <f>IF(K50="Included",0,K50)</f>
        <v>0</v>
      </c>
      <c r="N50" s="847">
        <f>IF(C50="confirmed",(M50*B50),(M50*C50))</f>
        <v>0</v>
      </c>
    </row>
    <row r="51" spans="1:14" ht="43.5">
      <c r="A51" s="960">
        <v>995413</v>
      </c>
      <c r="B51" s="809"/>
      <c r="C51" s="831">
        <v>0.18</v>
      </c>
      <c r="D51" s="828" t="s">
        <v>209</v>
      </c>
      <c r="E51" s="890">
        <v>5</v>
      </c>
      <c r="F51" s="890" t="s">
        <v>562</v>
      </c>
      <c r="G51" s="977" t="s">
        <v>563</v>
      </c>
      <c r="H51" s="890" t="s">
        <v>564</v>
      </c>
      <c r="I51" s="890">
        <v>60</v>
      </c>
      <c r="J51" s="809"/>
      <c r="K51" s="961" t="str">
        <f t="shared" ref="K51:K52" si="48">IF(J51=0, "Included", IF(ISERROR(I51*J51), J51, I51*J51))</f>
        <v>Included</v>
      </c>
      <c r="L51" s="962">
        <f t="shared" ref="L51:L52" si="49">N51</f>
        <v>0</v>
      </c>
      <c r="M51" s="847">
        <f t="shared" ref="M51:M52" si="50">IF(K51="Included",0,K51)</f>
        <v>0</v>
      </c>
      <c r="N51" s="847">
        <f t="shared" ref="N51:N52" si="51">IF(C51="confirmed",(M51*B51),(M51*C51))</f>
        <v>0</v>
      </c>
    </row>
    <row r="52" spans="1:14" ht="87">
      <c r="A52" s="960">
        <v>995413</v>
      </c>
      <c r="B52" s="809"/>
      <c r="C52" s="831">
        <v>0.18</v>
      </c>
      <c r="D52" s="828" t="s">
        <v>209</v>
      </c>
      <c r="E52" s="890">
        <v>6</v>
      </c>
      <c r="F52" s="890" t="s">
        <v>565</v>
      </c>
      <c r="G52" s="977" t="s">
        <v>566</v>
      </c>
      <c r="H52" s="890" t="s">
        <v>567</v>
      </c>
      <c r="I52" s="890">
        <v>90</v>
      </c>
      <c r="J52" s="809"/>
      <c r="K52" s="961" t="str">
        <f t="shared" si="48"/>
        <v>Included</v>
      </c>
      <c r="L52" s="962">
        <f t="shared" si="49"/>
        <v>0</v>
      </c>
      <c r="M52" s="847">
        <f t="shared" si="50"/>
        <v>0</v>
      </c>
      <c r="N52" s="847">
        <f t="shared" si="51"/>
        <v>0</v>
      </c>
    </row>
    <row r="53" spans="1:14" ht="72.599999999999994">
      <c r="A53" s="960">
        <v>995413</v>
      </c>
      <c r="B53" s="809"/>
      <c r="C53" s="831">
        <v>0.18</v>
      </c>
      <c r="D53" s="828" t="s">
        <v>209</v>
      </c>
      <c r="E53" s="890">
        <v>7</v>
      </c>
      <c r="F53" s="890" t="s">
        <v>568</v>
      </c>
      <c r="G53" s="977" t="s">
        <v>569</v>
      </c>
      <c r="H53" s="890" t="s">
        <v>557</v>
      </c>
      <c r="I53" s="890">
        <v>6.2</v>
      </c>
      <c r="J53" s="809"/>
      <c r="K53" s="961" t="str">
        <f>IF(J53=0, "Included", IF(ISERROR(I53*J53), J53, I53*J53))</f>
        <v>Included</v>
      </c>
      <c r="L53" s="962">
        <f>N53</f>
        <v>0</v>
      </c>
      <c r="M53" s="847">
        <f>IF(K53="Included",0,K53)</f>
        <v>0</v>
      </c>
      <c r="N53" s="847">
        <f>IF(C53="confirmed",(M53*B53),(M53*C53))</f>
        <v>0</v>
      </c>
    </row>
    <row r="54" spans="1:14" ht="72.599999999999994">
      <c r="A54" s="960">
        <v>995413</v>
      </c>
      <c r="B54" s="809"/>
      <c r="C54" s="831">
        <v>0.18</v>
      </c>
      <c r="D54" s="828" t="s">
        <v>209</v>
      </c>
      <c r="E54" s="890">
        <v>8</v>
      </c>
      <c r="F54" s="890" t="s">
        <v>570</v>
      </c>
      <c r="G54" s="977" t="s">
        <v>571</v>
      </c>
      <c r="H54" s="890" t="s">
        <v>557</v>
      </c>
      <c r="I54" s="890">
        <v>9</v>
      </c>
      <c r="J54" s="809"/>
      <c r="K54" s="961" t="str">
        <f t="shared" ref="K54:K55" si="52">IF(J54=0, "Included", IF(ISERROR(I54*J54), J54, I54*J54))</f>
        <v>Included</v>
      </c>
      <c r="L54" s="962">
        <f t="shared" ref="L54:L55" si="53">N54</f>
        <v>0</v>
      </c>
      <c r="M54" s="847">
        <f t="shared" ref="M54:M55" si="54">IF(K54="Included",0,K54)</f>
        <v>0</v>
      </c>
      <c r="N54" s="847">
        <f t="shared" ref="N54:N55" si="55">IF(C54="confirmed",(M54*B54),(M54*C54))</f>
        <v>0</v>
      </c>
    </row>
    <row r="55" spans="1:14" ht="57.95">
      <c r="A55" s="960">
        <v>995413</v>
      </c>
      <c r="B55" s="809"/>
      <c r="C55" s="831">
        <v>0.18</v>
      </c>
      <c r="D55" s="828" t="s">
        <v>209</v>
      </c>
      <c r="E55" s="890">
        <v>9</v>
      </c>
      <c r="F55" s="890">
        <v>4.0999999999999996</v>
      </c>
      <c r="G55" s="977" t="s">
        <v>572</v>
      </c>
      <c r="H55" s="890" t="s">
        <v>567</v>
      </c>
      <c r="I55" s="890">
        <v>13</v>
      </c>
      <c r="J55" s="809"/>
      <c r="K55" s="961" t="str">
        <f t="shared" si="52"/>
        <v>Included</v>
      </c>
      <c r="L55" s="962">
        <f t="shared" si="53"/>
        <v>0</v>
      </c>
      <c r="M55" s="847">
        <f t="shared" si="54"/>
        <v>0</v>
      </c>
      <c r="N55" s="847">
        <f t="shared" si="55"/>
        <v>0</v>
      </c>
    </row>
    <row r="56" spans="1:14" ht="87">
      <c r="A56" s="960">
        <v>995413</v>
      </c>
      <c r="B56" s="809"/>
      <c r="C56" s="831">
        <v>0.18</v>
      </c>
      <c r="D56" s="828" t="s">
        <v>209</v>
      </c>
      <c r="E56" s="890">
        <v>10</v>
      </c>
      <c r="F56" s="890">
        <v>4.17</v>
      </c>
      <c r="G56" s="977" t="s">
        <v>573</v>
      </c>
      <c r="H56" s="890" t="s">
        <v>567</v>
      </c>
      <c r="I56" s="890">
        <v>60</v>
      </c>
      <c r="J56" s="809"/>
      <c r="K56" s="961" t="str">
        <f>IF(J56=0, "Included", IF(ISERROR(I56*J56), J56, I56*J56))</f>
        <v>Included</v>
      </c>
      <c r="L56" s="962">
        <f>N56</f>
        <v>0</v>
      </c>
      <c r="M56" s="847">
        <f>IF(K56="Included",0,K56)</f>
        <v>0</v>
      </c>
      <c r="N56" s="847">
        <f>IF(C56="confirmed",(M56*B56),(M56*C56))</f>
        <v>0</v>
      </c>
    </row>
    <row r="57" spans="1:14" ht="29.1">
      <c r="A57" s="960">
        <v>995413</v>
      </c>
      <c r="B57" s="809"/>
      <c r="C57" s="831">
        <v>0.18</v>
      </c>
      <c r="D57" s="828" t="s">
        <v>209</v>
      </c>
      <c r="E57" s="890">
        <v>11</v>
      </c>
      <c r="F57" s="890">
        <v>5.9</v>
      </c>
      <c r="G57" s="977" t="s">
        <v>574</v>
      </c>
      <c r="H57" s="890" t="s">
        <v>567</v>
      </c>
      <c r="I57" s="890"/>
      <c r="J57" s="809"/>
      <c r="K57" s="961"/>
      <c r="L57" s="962"/>
      <c r="M57" s="847">
        <f t="shared" ref="M57:M58" si="56">IF(K57="Included",0,K57)</f>
        <v>0</v>
      </c>
      <c r="N57" s="847">
        <f t="shared" ref="N57:N58" si="57">IF(C57="confirmed",(M57*B57),(M57*C57))</f>
        <v>0</v>
      </c>
    </row>
    <row r="58" spans="1:14" ht="43.5">
      <c r="A58" s="960">
        <v>995413</v>
      </c>
      <c r="B58" s="809"/>
      <c r="C58" s="831">
        <v>0.18</v>
      </c>
      <c r="D58" s="828" t="s">
        <v>209</v>
      </c>
      <c r="E58" s="890">
        <v>12</v>
      </c>
      <c r="F58" s="890" t="s">
        <v>575</v>
      </c>
      <c r="G58" s="977" t="s">
        <v>576</v>
      </c>
      <c r="H58" s="890" t="s">
        <v>567</v>
      </c>
      <c r="I58" s="890">
        <v>36</v>
      </c>
      <c r="J58" s="809"/>
      <c r="K58" s="961" t="str">
        <f t="shared" ref="K57:K58" si="58">IF(J58=0, "Included", IF(ISERROR(I58*J58), J58, I58*J58))</f>
        <v>Included</v>
      </c>
      <c r="L58" s="962">
        <f t="shared" ref="L57:L58" si="59">N58</f>
        <v>0</v>
      </c>
      <c r="M58" s="847">
        <f t="shared" si="56"/>
        <v>0</v>
      </c>
      <c r="N58" s="847">
        <f t="shared" si="57"/>
        <v>0</v>
      </c>
    </row>
    <row r="59" spans="1:14" ht="29.1">
      <c r="A59" s="960">
        <v>995413</v>
      </c>
      <c r="B59" s="809"/>
      <c r="C59" s="831">
        <v>0.18</v>
      </c>
      <c r="D59" s="828" t="s">
        <v>209</v>
      </c>
      <c r="E59" s="890">
        <v>13</v>
      </c>
      <c r="F59" s="890" t="s">
        <v>577</v>
      </c>
      <c r="G59" s="977" t="s">
        <v>578</v>
      </c>
      <c r="H59" s="890" t="s">
        <v>567</v>
      </c>
      <c r="I59" s="890">
        <v>160</v>
      </c>
      <c r="J59" s="809"/>
      <c r="K59" s="961" t="str">
        <f>IF(J59=0, "Included", IF(ISERROR(I59*J59), J59, I59*J59))</f>
        <v>Included</v>
      </c>
      <c r="L59" s="962">
        <f>N59</f>
        <v>0</v>
      </c>
      <c r="M59" s="847">
        <f>IF(K59="Included",0,K59)</f>
        <v>0</v>
      </c>
      <c r="N59" s="847">
        <f>IF(C59="confirmed",(M59*B59),(M59*C59))</f>
        <v>0</v>
      </c>
    </row>
    <row r="60" spans="1:14" ht="29.1">
      <c r="A60" s="960">
        <v>995413</v>
      </c>
      <c r="B60" s="809"/>
      <c r="C60" s="831">
        <v>0.18</v>
      </c>
      <c r="D60" s="828" t="s">
        <v>209</v>
      </c>
      <c r="E60" s="890">
        <v>14</v>
      </c>
      <c r="F60" s="890" t="s">
        <v>579</v>
      </c>
      <c r="G60" s="977" t="s">
        <v>580</v>
      </c>
      <c r="H60" s="890" t="s">
        <v>567</v>
      </c>
      <c r="I60" s="890">
        <v>130</v>
      </c>
      <c r="J60" s="809"/>
      <c r="K60" s="961" t="str">
        <f t="shared" ref="K60:K61" si="60">IF(J60=0, "Included", IF(ISERROR(I60*J60), J60, I60*J60))</f>
        <v>Included</v>
      </c>
      <c r="L60" s="962">
        <f t="shared" ref="L60:L61" si="61">N60</f>
        <v>0</v>
      </c>
      <c r="M60" s="847">
        <f t="shared" ref="M60:M61" si="62">IF(K60="Included",0,K60)</f>
        <v>0</v>
      </c>
      <c r="N60" s="847">
        <f t="shared" ref="N60:N61" si="63">IF(C60="confirmed",(M60*B60),(M60*C60))</f>
        <v>0</v>
      </c>
    </row>
    <row r="61" spans="1:14" ht="29.1">
      <c r="A61" s="960">
        <v>995413</v>
      </c>
      <c r="B61" s="809"/>
      <c r="C61" s="831">
        <v>0.18</v>
      </c>
      <c r="D61" s="828" t="s">
        <v>209</v>
      </c>
      <c r="E61" s="890">
        <v>15</v>
      </c>
      <c r="F61" s="890" t="s">
        <v>581</v>
      </c>
      <c r="G61" s="977" t="s">
        <v>582</v>
      </c>
      <c r="H61" s="890" t="s">
        <v>567</v>
      </c>
      <c r="I61" s="890">
        <v>84</v>
      </c>
      <c r="J61" s="809"/>
      <c r="K61" s="961" t="str">
        <f t="shared" si="60"/>
        <v>Included</v>
      </c>
      <c r="L61" s="962">
        <f t="shared" si="61"/>
        <v>0</v>
      </c>
      <c r="M61" s="847">
        <f t="shared" si="62"/>
        <v>0</v>
      </c>
      <c r="N61" s="847">
        <f t="shared" si="63"/>
        <v>0</v>
      </c>
    </row>
    <row r="62" spans="1:14" ht="15.6">
      <c r="A62" s="960">
        <v>995413</v>
      </c>
      <c r="B62" s="809"/>
      <c r="C62" s="831">
        <v>0.18</v>
      </c>
      <c r="D62" s="828" t="s">
        <v>209</v>
      </c>
      <c r="E62" s="890">
        <v>16</v>
      </c>
      <c r="F62" s="890" t="s">
        <v>583</v>
      </c>
      <c r="G62" s="977" t="s">
        <v>584</v>
      </c>
      <c r="H62" s="890" t="s">
        <v>567</v>
      </c>
      <c r="I62" s="890">
        <v>104</v>
      </c>
      <c r="J62" s="809"/>
      <c r="K62" s="961" t="str">
        <f>IF(J62=0, "Included", IF(ISERROR(I62*J62), J62, I62*J62))</f>
        <v>Included</v>
      </c>
      <c r="L62" s="962">
        <f>N62</f>
        <v>0</v>
      </c>
      <c r="M62" s="847">
        <f>IF(K62="Included",0,K62)</f>
        <v>0</v>
      </c>
      <c r="N62" s="847">
        <f>IF(C62="confirmed",(M62*B62),(M62*C62))</f>
        <v>0</v>
      </c>
    </row>
    <row r="63" spans="1:14" ht="29.1">
      <c r="A63" s="960">
        <v>995413</v>
      </c>
      <c r="B63" s="809"/>
      <c r="C63" s="831">
        <v>0.18</v>
      </c>
      <c r="D63" s="828" t="s">
        <v>209</v>
      </c>
      <c r="E63" s="890">
        <v>17</v>
      </c>
      <c r="F63" s="890" t="s">
        <v>585</v>
      </c>
      <c r="G63" s="977" t="s">
        <v>586</v>
      </c>
      <c r="H63" s="890" t="s">
        <v>587</v>
      </c>
      <c r="I63" s="890">
        <v>60</v>
      </c>
      <c r="J63" s="809"/>
      <c r="K63" s="961" t="str">
        <f t="shared" ref="K63:K64" si="64">IF(J63=0, "Included", IF(ISERROR(I63*J63), J63, I63*J63))</f>
        <v>Included</v>
      </c>
      <c r="L63" s="962">
        <f t="shared" ref="L63:L64" si="65">N63</f>
        <v>0</v>
      </c>
      <c r="M63" s="847">
        <f t="shared" ref="M63:M64" si="66">IF(K63="Included",0,K63)</f>
        <v>0</v>
      </c>
      <c r="N63" s="847">
        <f t="shared" ref="N63:N64" si="67">IF(C63="confirmed",(M63*B63),(M63*C63))</f>
        <v>0</v>
      </c>
    </row>
    <row r="64" spans="1:14" ht="43.5">
      <c r="A64" s="960">
        <v>995413</v>
      </c>
      <c r="B64" s="809"/>
      <c r="C64" s="831">
        <v>0.18</v>
      </c>
      <c r="D64" s="828" t="s">
        <v>209</v>
      </c>
      <c r="E64" s="890">
        <v>18</v>
      </c>
      <c r="F64" s="890" t="s">
        <v>588</v>
      </c>
      <c r="G64" s="977" t="s">
        <v>589</v>
      </c>
      <c r="H64" s="890" t="s">
        <v>590</v>
      </c>
      <c r="I64" s="890">
        <v>5500</v>
      </c>
      <c r="J64" s="809"/>
      <c r="K64" s="961" t="str">
        <f t="shared" si="64"/>
        <v>Included</v>
      </c>
      <c r="L64" s="962">
        <f t="shared" si="65"/>
        <v>0</v>
      </c>
      <c r="M64" s="847">
        <f t="shared" si="66"/>
        <v>0</v>
      </c>
      <c r="N64" s="847">
        <f t="shared" si="67"/>
        <v>0</v>
      </c>
    </row>
    <row r="65" spans="1:14" ht="231.95">
      <c r="A65" s="960">
        <v>995413</v>
      </c>
      <c r="B65" s="809"/>
      <c r="C65" s="831">
        <v>0.18</v>
      </c>
      <c r="D65" s="828" t="s">
        <v>209</v>
      </c>
      <c r="E65" s="890">
        <v>19</v>
      </c>
      <c r="F65" s="890">
        <v>5.33</v>
      </c>
      <c r="G65" s="977" t="s">
        <v>591</v>
      </c>
      <c r="H65" s="890" t="s">
        <v>557</v>
      </c>
      <c r="I65" s="890"/>
      <c r="J65" s="840"/>
      <c r="K65" s="961"/>
      <c r="L65" s="962"/>
      <c r="M65" s="847">
        <f>IF(K65="Included",0,K65)</f>
        <v>0</v>
      </c>
      <c r="N65" s="847">
        <f>IF(C65="confirmed",(M65*B65),(M65*C65))</f>
        <v>0</v>
      </c>
    </row>
    <row r="66" spans="1:14" ht="29.1">
      <c r="A66" s="960">
        <v>995413</v>
      </c>
      <c r="B66" s="809"/>
      <c r="C66" s="831">
        <v>0.18</v>
      </c>
      <c r="D66" s="828" t="s">
        <v>209</v>
      </c>
      <c r="E66" s="890">
        <v>20</v>
      </c>
      <c r="F66" s="890" t="s">
        <v>592</v>
      </c>
      <c r="G66" s="977" t="s">
        <v>593</v>
      </c>
      <c r="H66" s="890" t="s">
        <v>557</v>
      </c>
      <c r="I66" s="890">
        <v>36</v>
      </c>
      <c r="J66" s="809"/>
      <c r="K66" s="961" t="str">
        <f t="shared" ref="K66:K67" si="68">IF(J66=0, "Included", IF(ISERROR(I66*J66), J66, I66*J66))</f>
        <v>Included</v>
      </c>
      <c r="L66" s="962">
        <f t="shared" ref="L66:L67" si="69">N66</f>
        <v>0</v>
      </c>
      <c r="M66" s="847">
        <f t="shared" ref="M66:M67" si="70">IF(K66="Included",0,K66)</f>
        <v>0</v>
      </c>
      <c r="N66" s="847">
        <f t="shared" ref="N66:N67" si="71">IF(C66="confirmed",(M66*B66),(M66*C66))</f>
        <v>0</v>
      </c>
    </row>
    <row r="67" spans="1:14" ht="29.1">
      <c r="A67" s="960">
        <v>995413</v>
      </c>
      <c r="B67" s="809"/>
      <c r="C67" s="831">
        <v>0.18</v>
      </c>
      <c r="D67" s="828" t="s">
        <v>209</v>
      </c>
      <c r="E67" s="890">
        <v>21</v>
      </c>
      <c r="F67" s="890" t="s">
        <v>594</v>
      </c>
      <c r="G67" s="977" t="s">
        <v>595</v>
      </c>
      <c r="H67" s="890" t="s">
        <v>557</v>
      </c>
      <c r="I67" s="890">
        <v>23</v>
      </c>
      <c r="J67" s="809"/>
      <c r="K67" s="961" t="str">
        <f t="shared" si="68"/>
        <v>Included</v>
      </c>
      <c r="L67" s="962">
        <f t="shared" si="69"/>
        <v>0</v>
      </c>
      <c r="M67" s="847">
        <f t="shared" si="70"/>
        <v>0</v>
      </c>
      <c r="N67" s="847">
        <f t="shared" si="71"/>
        <v>0</v>
      </c>
    </row>
    <row r="68" spans="1:14" ht="43.5">
      <c r="A68" s="960">
        <v>995413</v>
      </c>
      <c r="B68" s="809"/>
      <c r="C68" s="831">
        <v>0.18</v>
      </c>
      <c r="D68" s="828" t="s">
        <v>209</v>
      </c>
      <c r="E68" s="890">
        <v>22</v>
      </c>
      <c r="F68" s="890" t="s">
        <v>258</v>
      </c>
      <c r="G68" s="977" t="s">
        <v>596</v>
      </c>
      <c r="H68" s="890" t="s">
        <v>557</v>
      </c>
      <c r="I68" s="890">
        <v>46</v>
      </c>
      <c r="J68" s="809"/>
      <c r="K68" s="961" t="str">
        <f>IF(J68=0, "Included", IF(ISERROR(I68*J68), J68, I68*J68))</f>
        <v>Included</v>
      </c>
      <c r="L68" s="962">
        <f>N68</f>
        <v>0</v>
      </c>
      <c r="M68" s="847">
        <f>IF(K68="Included",0,K68)</f>
        <v>0</v>
      </c>
      <c r="N68" s="847">
        <f>IF(C68="confirmed",(M68*B68),(M68*C68))</f>
        <v>0</v>
      </c>
    </row>
    <row r="69" spans="1:14" ht="290.10000000000002">
      <c r="A69" s="960">
        <v>995413</v>
      </c>
      <c r="B69" s="809"/>
      <c r="C69" s="831">
        <v>0.18</v>
      </c>
      <c r="D69" s="828" t="s">
        <v>209</v>
      </c>
      <c r="E69" s="890">
        <v>23</v>
      </c>
      <c r="F69" s="890" t="s">
        <v>597</v>
      </c>
      <c r="G69" s="977" t="s">
        <v>598</v>
      </c>
      <c r="H69" s="890"/>
      <c r="I69" s="890"/>
      <c r="J69" s="840"/>
      <c r="K69" s="961"/>
      <c r="L69" s="962"/>
      <c r="M69" s="847">
        <f t="shared" ref="M69:M70" si="72">IF(K69="Included",0,K69)</f>
        <v>0</v>
      </c>
      <c r="N69" s="847">
        <f t="shared" ref="N69:N70" si="73">IF(C69="confirmed",(M69*B69),(M69*C69))</f>
        <v>0</v>
      </c>
    </row>
    <row r="70" spans="1:14" ht="72.599999999999994">
      <c r="A70" s="960">
        <v>995413</v>
      </c>
      <c r="B70" s="809"/>
      <c r="C70" s="831">
        <v>0.18</v>
      </c>
      <c r="D70" s="828" t="s">
        <v>209</v>
      </c>
      <c r="E70" s="890">
        <v>24</v>
      </c>
      <c r="F70" s="890" t="s">
        <v>599</v>
      </c>
      <c r="G70" s="977" t="s">
        <v>600</v>
      </c>
      <c r="H70" s="890" t="s">
        <v>567</v>
      </c>
      <c r="I70" s="890">
        <v>9</v>
      </c>
      <c r="J70" s="809"/>
      <c r="K70" s="961" t="str">
        <f t="shared" ref="K69:K70" si="74">IF(J70=0, "Included", IF(ISERROR(I70*J70), J70, I70*J70))</f>
        <v>Included</v>
      </c>
      <c r="L70" s="962">
        <f t="shared" ref="L69:L70" si="75">N70</f>
        <v>0</v>
      </c>
      <c r="M70" s="847">
        <f t="shared" si="72"/>
        <v>0</v>
      </c>
      <c r="N70" s="847">
        <f t="shared" si="73"/>
        <v>0</v>
      </c>
    </row>
    <row r="71" spans="1:14" ht="87">
      <c r="A71" s="960">
        <v>995413</v>
      </c>
      <c r="B71" s="809"/>
      <c r="C71" s="831">
        <v>0.18</v>
      </c>
      <c r="D71" s="828" t="s">
        <v>209</v>
      </c>
      <c r="E71" s="890">
        <v>25</v>
      </c>
      <c r="F71" s="890" t="s">
        <v>601</v>
      </c>
      <c r="G71" s="977" t="s">
        <v>602</v>
      </c>
      <c r="H71" s="890" t="s">
        <v>567</v>
      </c>
      <c r="I71" s="890">
        <v>0.01</v>
      </c>
      <c r="J71" s="809"/>
      <c r="K71" s="961" t="str">
        <f>IF(J71=0, "Included", IF(ISERROR(I71*J71), J71, I71*J71))</f>
        <v>Included</v>
      </c>
      <c r="L71" s="962">
        <f>N71</f>
        <v>0</v>
      </c>
      <c r="M71" s="847">
        <f>IF(K71="Included",0,K71)</f>
        <v>0</v>
      </c>
      <c r="N71" s="847">
        <f>IF(C71="confirmed",(M71*B71),(M71*C71))</f>
        <v>0</v>
      </c>
    </row>
    <row r="72" spans="1:14" ht="116.1">
      <c r="A72" s="960">
        <v>995413</v>
      </c>
      <c r="B72" s="809"/>
      <c r="C72" s="831">
        <v>0.18</v>
      </c>
      <c r="D72" s="828" t="s">
        <v>209</v>
      </c>
      <c r="E72" s="890">
        <v>26</v>
      </c>
      <c r="F72" s="890" t="s">
        <v>603</v>
      </c>
      <c r="G72" s="977" t="s">
        <v>604</v>
      </c>
      <c r="H72" s="890" t="s">
        <v>567</v>
      </c>
      <c r="I72" s="890">
        <v>0.01</v>
      </c>
      <c r="J72" s="809"/>
      <c r="K72" s="961" t="str">
        <f t="shared" ref="K72:K73" si="76">IF(J72=0, "Included", IF(ISERROR(I72*J72), J72, I72*J72))</f>
        <v>Included</v>
      </c>
      <c r="L72" s="962">
        <f t="shared" ref="L72:L73" si="77">N72</f>
        <v>0</v>
      </c>
      <c r="M72" s="847">
        <f t="shared" ref="M72:M73" si="78">IF(K72="Included",0,K72)</f>
        <v>0</v>
      </c>
      <c r="N72" s="847">
        <f t="shared" ref="N72:N73" si="79">IF(C72="confirmed",(M72*B72),(M72*C72))</f>
        <v>0</v>
      </c>
    </row>
    <row r="73" spans="1:14" ht="57.95">
      <c r="A73" s="960">
        <v>995413</v>
      </c>
      <c r="B73" s="809"/>
      <c r="C73" s="831">
        <v>0.18</v>
      </c>
      <c r="D73" s="828" t="s">
        <v>209</v>
      </c>
      <c r="E73" s="890">
        <v>27</v>
      </c>
      <c r="F73" s="890">
        <v>10.1</v>
      </c>
      <c r="G73" s="977" t="s">
        <v>605</v>
      </c>
      <c r="H73" s="890" t="s">
        <v>590</v>
      </c>
      <c r="I73" s="890">
        <v>200</v>
      </c>
      <c r="J73" s="809"/>
      <c r="K73" s="961" t="str">
        <f t="shared" si="76"/>
        <v>Included</v>
      </c>
      <c r="L73" s="962">
        <f t="shared" si="77"/>
        <v>0</v>
      </c>
      <c r="M73" s="847">
        <f t="shared" si="78"/>
        <v>0</v>
      </c>
      <c r="N73" s="847">
        <f t="shared" si="79"/>
        <v>0</v>
      </c>
    </row>
    <row r="74" spans="1:14" ht="87">
      <c r="A74" s="960">
        <v>995413</v>
      </c>
      <c r="B74" s="809"/>
      <c r="C74" s="831">
        <v>0.18</v>
      </c>
      <c r="D74" s="828" t="s">
        <v>209</v>
      </c>
      <c r="E74" s="890">
        <v>28</v>
      </c>
      <c r="F74" s="890" t="s">
        <v>606</v>
      </c>
      <c r="G74" s="977" t="s">
        <v>607</v>
      </c>
      <c r="H74" s="890" t="s">
        <v>211</v>
      </c>
      <c r="I74" s="890">
        <v>82</v>
      </c>
      <c r="J74" s="809"/>
      <c r="K74" s="961" t="str">
        <f>IF(J74=0, "Included", IF(ISERROR(I74*J74), J74, I74*J74))</f>
        <v>Included</v>
      </c>
      <c r="L74" s="962">
        <f>N74</f>
        <v>0</v>
      </c>
      <c r="M74" s="847">
        <f>IF(K74="Included",0,K74)</f>
        <v>0</v>
      </c>
      <c r="N74" s="847">
        <f>IF(C74="confirmed",(M74*B74),(M74*C74))</f>
        <v>0</v>
      </c>
    </row>
    <row r="75" spans="1:14" ht="101.45">
      <c r="A75" s="960">
        <v>995413</v>
      </c>
      <c r="B75" s="809"/>
      <c r="C75" s="831">
        <v>0.18</v>
      </c>
      <c r="D75" s="828" t="s">
        <v>209</v>
      </c>
      <c r="E75" s="890">
        <v>29</v>
      </c>
      <c r="F75" s="890" t="s">
        <v>219</v>
      </c>
      <c r="G75" s="977" t="s">
        <v>608</v>
      </c>
      <c r="H75" s="890" t="s">
        <v>567</v>
      </c>
      <c r="I75" s="890">
        <v>8.1999999999999993</v>
      </c>
      <c r="J75" s="809"/>
      <c r="K75" s="961" t="str">
        <f t="shared" ref="K75:K76" si="80">IF(J75=0, "Included", IF(ISERROR(I75*J75), J75, I75*J75))</f>
        <v>Included</v>
      </c>
      <c r="L75" s="962">
        <f t="shared" ref="L75:L76" si="81">N75</f>
        <v>0</v>
      </c>
      <c r="M75" s="847">
        <f t="shared" ref="M75:M76" si="82">IF(K75="Included",0,K75)</f>
        <v>0</v>
      </c>
      <c r="N75" s="847">
        <f t="shared" ref="N75:N76" si="83">IF(C75="confirmed",(M75*B75),(M75*C75))</f>
        <v>0</v>
      </c>
    </row>
    <row r="76" spans="1:14" ht="144.94999999999999">
      <c r="A76" s="960">
        <v>995413</v>
      </c>
      <c r="B76" s="809"/>
      <c r="C76" s="831">
        <v>0.18</v>
      </c>
      <c r="D76" s="828" t="s">
        <v>209</v>
      </c>
      <c r="E76" s="890">
        <v>30</v>
      </c>
      <c r="F76" s="890" t="s">
        <v>609</v>
      </c>
      <c r="G76" s="977" t="s">
        <v>610</v>
      </c>
      <c r="H76" s="890" t="s">
        <v>567</v>
      </c>
      <c r="I76" s="890">
        <v>16</v>
      </c>
      <c r="J76" s="809"/>
      <c r="K76" s="961" t="str">
        <f t="shared" si="80"/>
        <v>Included</v>
      </c>
      <c r="L76" s="962">
        <f t="shared" si="81"/>
        <v>0</v>
      </c>
      <c r="M76" s="847">
        <f t="shared" si="82"/>
        <v>0</v>
      </c>
      <c r="N76" s="847">
        <f t="shared" si="83"/>
        <v>0</v>
      </c>
    </row>
    <row r="77" spans="1:14" ht="15.6">
      <c r="A77" s="960">
        <v>995413</v>
      </c>
      <c r="B77" s="809"/>
      <c r="C77" s="831">
        <v>0.18</v>
      </c>
      <c r="D77" s="828" t="s">
        <v>209</v>
      </c>
      <c r="E77" s="890">
        <v>31</v>
      </c>
      <c r="F77" s="890" t="s">
        <v>313</v>
      </c>
      <c r="G77" s="977" t="s">
        <v>611</v>
      </c>
      <c r="H77" s="890" t="s">
        <v>567</v>
      </c>
      <c r="I77" s="890">
        <v>190</v>
      </c>
      <c r="J77" s="809"/>
      <c r="K77" s="961" t="str">
        <f>IF(J77=0, "Included", IF(ISERROR(I77*J77), J77, I77*J77))</f>
        <v>Included</v>
      </c>
      <c r="L77" s="962">
        <f>N77</f>
        <v>0</v>
      </c>
      <c r="M77" s="847">
        <f>IF(K77="Included",0,K77)</f>
        <v>0</v>
      </c>
      <c r="N77" s="847">
        <f>IF(C77="confirmed",(M77*B77),(M77*C77))</f>
        <v>0</v>
      </c>
    </row>
    <row r="78" spans="1:14" ht="43.5">
      <c r="A78" s="960">
        <v>995413</v>
      </c>
      <c r="B78" s="809"/>
      <c r="C78" s="831">
        <v>0.18</v>
      </c>
      <c r="D78" s="828" t="s">
        <v>209</v>
      </c>
      <c r="E78" s="890">
        <v>32</v>
      </c>
      <c r="F78" s="890">
        <v>13.11</v>
      </c>
      <c r="G78" s="977" t="s">
        <v>612</v>
      </c>
      <c r="H78" s="890" t="s">
        <v>567</v>
      </c>
      <c r="I78" s="890">
        <v>210</v>
      </c>
      <c r="J78" s="809"/>
      <c r="K78" s="961" t="str">
        <f t="shared" ref="K78:K79" si="84">IF(J78=0, "Included", IF(ISERROR(I78*J78), J78, I78*J78))</f>
        <v>Included</v>
      </c>
      <c r="L78" s="962">
        <f t="shared" ref="L78:L79" si="85">N78</f>
        <v>0</v>
      </c>
      <c r="M78" s="847">
        <f t="shared" ref="M78:M79" si="86">IF(K78="Included",0,K78)</f>
        <v>0</v>
      </c>
      <c r="N78" s="847">
        <f t="shared" ref="N78:N79" si="87">IF(C78="confirmed",(M78*B78),(M78*C78))</f>
        <v>0</v>
      </c>
    </row>
    <row r="79" spans="1:14" ht="15.6">
      <c r="A79" s="960">
        <v>995413</v>
      </c>
      <c r="B79" s="809"/>
      <c r="C79" s="831">
        <v>0.18</v>
      </c>
      <c r="D79" s="828" t="s">
        <v>209</v>
      </c>
      <c r="E79" s="890">
        <v>33</v>
      </c>
      <c r="F79" s="890" t="s">
        <v>613</v>
      </c>
      <c r="G79" s="977" t="s">
        <v>614</v>
      </c>
      <c r="H79" s="890" t="s">
        <v>567</v>
      </c>
      <c r="I79" s="890">
        <v>82</v>
      </c>
      <c r="J79" s="809"/>
      <c r="K79" s="961" t="str">
        <f t="shared" si="84"/>
        <v>Included</v>
      </c>
      <c r="L79" s="962">
        <f t="shared" si="85"/>
        <v>0</v>
      </c>
      <c r="M79" s="847">
        <f t="shared" si="86"/>
        <v>0</v>
      </c>
      <c r="N79" s="847">
        <f t="shared" si="87"/>
        <v>0</v>
      </c>
    </row>
    <row r="80" spans="1:14" ht="29.1">
      <c r="A80" s="960">
        <v>995413</v>
      </c>
      <c r="B80" s="809"/>
      <c r="C80" s="831">
        <v>0.18</v>
      </c>
      <c r="D80" s="828" t="s">
        <v>209</v>
      </c>
      <c r="E80" s="890">
        <v>1</v>
      </c>
      <c r="F80" s="890">
        <v>13.26</v>
      </c>
      <c r="G80" s="977" t="s">
        <v>615</v>
      </c>
      <c r="H80" s="890" t="s">
        <v>211</v>
      </c>
      <c r="I80" s="890">
        <v>272</v>
      </c>
      <c r="J80" s="809"/>
      <c r="K80" s="961" t="str">
        <f>IF(J80=0, "Included", IF(ISERROR(I80*J80), J80, I80*J80))</f>
        <v>Included</v>
      </c>
      <c r="L80" s="962">
        <f>N80</f>
        <v>0</v>
      </c>
      <c r="M80" s="847">
        <f>IF(K80="Included",0,K80)</f>
        <v>0</v>
      </c>
      <c r="N80" s="847">
        <f>IF(C80="confirmed",(M80*B80),(M80*C80))</f>
        <v>0</v>
      </c>
    </row>
    <row r="81" spans="1:14" ht="57.95">
      <c r="A81" s="960">
        <v>995413</v>
      </c>
      <c r="B81" s="809"/>
      <c r="C81" s="831">
        <v>0.18</v>
      </c>
      <c r="D81" s="828" t="s">
        <v>209</v>
      </c>
      <c r="E81" s="890">
        <v>2</v>
      </c>
      <c r="F81" s="890" t="s">
        <v>616</v>
      </c>
      <c r="G81" s="977" t="s">
        <v>617</v>
      </c>
      <c r="H81" s="890" t="s">
        <v>567</v>
      </c>
      <c r="I81" s="890">
        <v>210</v>
      </c>
      <c r="J81" s="809"/>
      <c r="K81" s="961" t="str">
        <f t="shared" ref="K81:K82" si="88">IF(J81=0, "Included", IF(ISERROR(I81*J81), J81, I81*J81))</f>
        <v>Included</v>
      </c>
      <c r="L81" s="962">
        <f t="shared" ref="L81:L82" si="89">N81</f>
        <v>0</v>
      </c>
      <c r="M81" s="847">
        <f t="shared" ref="M81:M82" si="90">IF(K81="Included",0,K81)</f>
        <v>0</v>
      </c>
      <c r="N81" s="847">
        <f t="shared" ref="N81:N82" si="91">IF(C81="confirmed",(M81*B81),(M81*C81))</f>
        <v>0</v>
      </c>
    </row>
    <row r="82" spans="1:14" ht="43.5">
      <c r="A82" s="960">
        <v>995413</v>
      </c>
      <c r="B82" s="809"/>
      <c r="C82" s="831">
        <v>0.18</v>
      </c>
      <c r="D82" s="828" t="s">
        <v>209</v>
      </c>
      <c r="E82" s="890">
        <v>3</v>
      </c>
      <c r="F82" s="890">
        <v>13.8</v>
      </c>
      <c r="G82" s="977" t="s">
        <v>618</v>
      </c>
      <c r="H82" s="890" t="s">
        <v>567</v>
      </c>
      <c r="I82" s="890">
        <v>210</v>
      </c>
      <c r="J82" s="809"/>
      <c r="K82" s="961" t="str">
        <f t="shared" si="88"/>
        <v>Included</v>
      </c>
      <c r="L82" s="962">
        <f t="shared" si="89"/>
        <v>0</v>
      </c>
      <c r="M82" s="847">
        <f t="shared" si="90"/>
        <v>0</v>
      </c>
      <c r="N82" s="847">
        <f t="shared" si="91"/>
        <v>0</v>
      </c>
    </row>
    <row r="83" spans="1:14" ht="57.95">
      <c r="A83" s="960">
        <v>995413</v>
      </c>
      <c r="B83" s="809"/>
      <c r="C83" s="831">
        <v>0.18</v>
      </c>
      <c r="D83" s="828" t="s">
        <v>209</v>
      </c>
      <c r="E83" s="890">
        <v>4</v>
      </c>
      <c r="F83" s="890" t="s">
        <v>619</v>
      </c>
      <c r="G83" s="977" t="s">
        <v>620</v>
      </c>
      <c r="H83" s="890" t="s">
        <v>567</v>
      </c>
      <c r="I83" s="890">
        <v>352</v>
      </c>
      <c r="J83" s="809"/>
      <c r="K83" s="961" t="str">
        <f>IF(J83=0, "Included", IF(ISERROR(I83*J83), J83, I83*J83))</f>
        <v>Included</v>
      </c>
      <c r="L83" s="962">
        <f>N83</f>
        <v>0</v>
      </c>
      <c r="M83" s="847">
        <f>IF(K83="Included",0,K83)</f>
        <v>0</v>
      </c>
      <c r="N83" s="847">
        <f>IF(C83="confirmed",(M83*B83),(M83*C83))</f>
        <v>0</v>
      </c>
    </row>
    <row r="84" spans="1:14" ht="57.95">
      <c r="A84" s="960">
        <v>995413</v>
      </c>
      <c r="B84" s="809"/>
      <c r="C84" s="831">
        <v>0.18</v>
      </c>
      <c r="D84" s="828" t="s">
        <v>209</v>
      </c>
      <c r="E84" s="890">
        <v>5</v>
      </c>
      <c r="F84" s="890" t="s">
        <v>621</v>
      </c>
      <c r="G84" s="977" t="s">
        <v>622</v>
      </c>
      <c r="H84" s="890" t="s">
        <v>567</v>
      </c>
      <c r="I84" s="890">
        <v>352</v>
      </c>
      <c r="J84" s="809"/>
      <c r="K84" s="961" t="str">
        <f t="shared" ref="K84:K85" si="92">IF(J84=0, "Included", IF(ISERROR(I84*J84), J84, I84*J84))</f>
        <v>Included</v>
      </c>
      <c r="L84" s="962">
        <f t="shared" ref="L84:L85" si="93">N84</f>
        <v>0</v>
      </c>
      <c r="M84" s="847">
        <f t="shared" ref="M84:M85" si="94">IF(K84="Included",0,K84)</f>
        <v>0</v>
      </c>
      <c r="N84" s="847">
        <f t="shared" ref="N84:N85" si="95">IF(C84="confirmed",(M84*B84),(M84*C84))</f>
        <v>0</v>
      </c>
    </row>
    <row r="85" spans="1:14" ht="43.5">
      <c r="A85" s="960">
        <v>995413</v>
      </c>
      <c r="B85" s="809"/>
      <c r="C85" s="831">
        <v>0.18</v>
      </c>
      <c r="D85" s="828" t="s">
        <v>209</v>
      </c>
      <c r="E85" s="890">
        <v>6</v>
      </c>
      <c r="F85" s="890" t="s">
        <v>623</v>
      </c>
      <c r="G85" s="977" t="s">
        <v>624</v>
      </c>
      <c r="H85" s="890" t="s">
        <v>587</v>
      </c>
      <c r="I85" s="890">
        <v>20</v>
      </c>
      <c r="J85" s="809"/>
      <c r="K85" s="961" t="str">
        <f t="shared" si="92"/>
        <v>Included</v>
      </c>
      <c r="L85" s="962">
        <f t="shared" si="93"/>
        <v>0</v>
      </c>
      <c r="M85" s="847">
        <f t="shared" si="94"/>
        <v>0</v>
      </c>
      <c r="N85" s="847">
        <f t="shared" si="95"/>
        <v>0</v>
      </c>
    </row>
    <row r="86" spans="1:14" ht="382.5" customHeight="1">
      <c r="A86" s="960">
        <v>995413</v>
      </c>
      <c r="B86" s="809"/>
      <c r="C86" s="831">
        <v>0.18</v>
      </c>
      <c r="D86" s="828" t="s">
        <v>209</v>
      </c>
      <c r="E86" s="890">
        <v>7</v>
      </c>
      <c r="F86" s="890">
        <v>22.7</v>
      </c>
      <c r="G86" s="977" t="s">
        <v>625</v>
      </c>
      <c r="H86" s="890" t="s">
        <v>567</v>
      </c>
      <c r="I86" s="890">
        <v>90</v>
      </c>
      <c r="J86" s="809"/>
      <c r="K86" s="961" t="str">
        <f>IF(J86=0, "Included", IF(ISERROR(I86*J86), J86, I86*J86))</f>
        <v>Included</v>
      </c>
      <c r="L86" s="962">
        <f>N86</f>
        <v>0</v>
      </c>
      <c r="M86" s="847">
        <f>IF(K86="Included",0,K86)</f>
        <v>0</v>
      </c>
      <c r="N86" s="847">
        <f>IF(C86="confirmed",(M86*B86),(M86*C86))</f>
        <v>0</v>
      </c>
    </row>
    <row r="87" spans="1:14" ht="43.5">
      <c r="A87" s="960">
        <v>995413</v>
      </c>
      <c r="B87" s="809"/>
      <c r="C87" s="831">
        <v>0.18</v>
      </c>
      <c r="D87" s="828" t="s">
        <v>209</v>
      </c>
      <c r="E87" s="890">
        <v>8</v>
      </c>
      <c r="F87" s="890">
        <v>100001721</v>
      </c>
      <c r="G87" s="977" t="s">
        <v>626</v>
      </c>
      <c r="H87" s="890" t="s">
        <v>557</v>
      </c>
      <c r="I87" s="890">
        <v>0.01</v>
      </c>
      <c r="J87" s="809"/>
      <c r="K87" s="961" t="str">
        <f t="shared" ref="K87:K88" si="96">IF(J87=0, "Included", IF(ISERROR(I87*J87), J87, I87*J87))</f>
        <v>Included</v>
      </c>
      <c r="L87" s="962">
        <f t="shared" ref="L87:L88" si="97">N87</f>
        <v>0</v>
      </c>
      <c r="M87" s="847">
        <f t="shared" ref="M87:M88" si="98">IF(K87="Included",0,K87)</f>
        <v>0</v>
      </c>
      <c r="N87" s="847">
        <f t="shared" ref="N87:N88" si="99">IF(C87="confirmed",(M87*B87),(M87*C87))</f>
        <v>0</v>
      </c>
    </row>
    <row r="88" spans="1:14" ht="29.1">
      <c r="A88" s="960">
        <v>995413</v>
      </c>
      <c r="B88" s="809"/>
      <c r="C88" s="831">
        <v>0.18</v>
      </c>
      <c r="D88" s="828" t="s">
        <v>209</v>
      </c>
      <c r="E88" s="890">
        <v>9</v>
      </c>
      <c r="F88" s="890">
        <v>100001720</v>
      </c>
      <c r="G88" s="977" t="s">
        <v>627</v>
      </c>
      <c r="H88" s="890" t="s">
        <v>557</v>
      </c>
      <c r="I88" s="890">
        <v>26</v>
      </c>
      <c r="J88" s="809"/>
      <c r="K88" s="961" t="str">
        <f t="shared" si="96"/>
        <v>Included</v>
      </c>
      <c r="L88" s="962">
        <f t="shared" si="97"/>
        <v>0</v>
      </c>
      <c r="M88" s="847">
        <f t="shared" si="98"/>
        <v>0</v>
      </c>
      <c r="N88" s="847">
        <f t="shared" si="99"/>
        <v>0</v>
      </c>
    </row>
    <row r="89" spans="1:14" ht="43.5">
      <c r="A89" s="960">
        <v>995413</v>
      </c>
      <c r="B89" s="809"/>
      <c r="C89" s="831">
        <v>0.18</v>
      </c>
      <c r="D89" s="828" t="s">
        <v>209</v>
      </c>
      <c r="E89" s="890">
        <v>10</v>
      </c>
      <c r="F89" s="890" t="s">
        <v>416</v>
      </c>
      <c r="G89" s="977" t="s">
        <v>628</v>
      </c>
      <c r="H89" s="890" t="s">
        <v>567</v>
      </c>
      <c r="I89" s="890">
        <v>64</v>
      </c>
      <c r="J89" s="809"/>
      <c r="K89" s="961" t="str">
        <f>IF(J89=0, "Included", IF(ISERROR(I89*J89), J89, I89*J89))</f>
        <v>Included</v>
      </c>
      <c r="L89" s="962">
        <f>N89</f>
        <v>0</v>
      </c>
      <c r="M89" s="847">
        <f>IF(K89="Included",0,K89)</f>
        <v>0</v>
      </c>
      <c r="N89" s="847">
        <f>IF(C89="confirmed",(M89*B89),(M89*C89))</f>
        <v>0</v>
      </c>
    </row>
    <row r="90" spans="1:14" ht="43.5">
      <c r="A90" s="960">
        <v>995413</v>
      </c>
      <c r="B90" s="809"/>
      <c r="C90" s="831">
        <v>0.18</v>
      </c>
      <c r="D90" s="828" t="s">
        <v>209</v>
      </c>
      <c r="E90" s="890">
        <v>11</v>
      </c>
      <c r="F90" s="890" t="s">
        <v>418</v>
      </c>
      <c r="G90" s="977" t="s">
        <v>629</v>
      </c>
      <c r="H90" s="890" t="s">
        <v>567</v>
      </c>
      <c r="I90" s="890">
        <v>18</v>
      </c>
      <c r="J90" s="809"/>
      <c r="K90" s="961" t="str">
        <f t="shared" ref="K90" si="100">IF(J90=0, "Included", IF(ISERROR(I90*J90), J90, I90*J90))</f>
        <v>Included</v>
      </c>
      <c r="L90" s="962">
        <f t="shared" ref="L90" si="101">N90</f>
        <v>0</v>
      </c>
      <c r="M90" s="847">
        <f t="shared" ref="M90:M92" si="102">IF(K90="Included",0,K90)</f>
        <v>0</v>
      </c>
      <c r="N90" s="847">
        <f t="shared" ref="N90:N92" si="103">IF(C90="confirmed",(M90*B90),(M90*C90))</f>
        <v>0</v>
      </c>
    </row>
    <row r="91" spans="1:14" ht="15.6">
      <c r="A91" s="960"/>
      <c r="B91" s="809"/>
      <c r="C91" s="831"/>
      <c r="D91" s="828"/>
      <c r="E91" s="890"/>
      <c r="F91" s="890"/>
      <c r="G91" s="979" t="s">
        <v>630</v>
      </c>
      <c r="H91" s="890"/>
      <c r="I91" s="890"/>
      <c r="J91" s="809"/>
      <c r="K91" s="961"/>
      <c r="L91" s="962"/>
      <c r="M91" s="847"/>
      <c r="N91" s="847"/>
    </row>
    <row r="92" spans="1:14" ht="57.95">
      <c r="A92" s="960">
        <v>995413</v>
      </c>
      <c r="B92" s="809"/>
      <c r="C92" s="831">
        <v>0.18</v>
      </c>
      <c r="D92" s="828" t="s">
        <v>209</v>
      </c>
      <c r="E92" s="890">
        <v>12</v>
      </c>
      <c r="F92" s="890">
        <v>1.1000000000000001</v>
      </c>
      <c r="G92" s="977" t="s">
        <v>631</v>
      </c>
      <c r="H92" s="890"/>
      <c r="I92" s="890"/>
      <c r="J92" s="840"/>
      <c r="K92" s="961"/>
      <c r="L92" s="962"/>
      <c r="M92" s="847">
        <f t="shared" si="102"/>
        <v>0</v>
      </c>
      <c r="N92" s="847">
        <f t="shared" si="103"/>
        <v>0</v>
      </c>
    </row>
    <row r="93" spans="1:14" ht="15.6">
      <c r="A93" s="960">
        <v>995413</v>
      </c>
      <c r="B93" s="809"/>
      <c r="C93" s="831">
        <v>0.18</v>
      </c>
      <c r="D93" s="828" t="s">
        <v>209</v>
      </c>
      <c r="E93" s="890">
        <v>13</v>
      </c>
      <c r="F93" s="890" t="s">
        <v>632</v>
      </c>
      <c r="G93" s="977" t="s">
        <v>633</v>
      </c>
      <c r="H93" s="890" t="s">
        <v>634</v>
      </c>
      <c r="I93" s="890">
        <v>20</v>
      </c>
      <c r="J93" s="809"/>
      <c r="K93" s="961" t="str">
        <f>IF(J93=0, "Included", IF(ISERROR(I93*J93), J93, I93*J93))</f>
        <v>Included</v>
      </c>
      <c r="L93" s="962">
        <f>N93</f>
        <v>0</v>
      </c>
      <c r="M93" s="847">
        <f>IF(K93="Included",0,K93)</f>
        <v>0</v>
      </c>
      <c r="N93" s="847">
        <f>IF(C93="confirmed",(M93*B93),(M93*C93))</f>
        <v>0</v>
      </c>
    </row>
    <row r="94" spans="1:14" ht="57.95">
      <c r="A94" s="960">
        <v>995413</v>
      </c>
      <c r="B94" s="809"/>
      <c r="C94" s="831">
        <v>0.18</v>
      </c>
      <c r="D94" s="828" t="s">
        <v>209</v>
      </c>
      <c r="E94" s="890">
        <v>14</v>
      </c>
      <c r="F94" s="890" t="s">
        <v>458</v>
      </c>
      <c r="G94" s="977" t="s">
        <v>635</v>
      </c>
      <c r="H94" s="890" t="s">
        <v>467</v>
      </c>
      <c r="I94" s="890">
        <v>120</v>
      </c>
      <c r="J94" s="809"/>
      <c r="K94" s="961" t="str">
        <f t="shared" ref="K94:K95" si="104">IF(J94=0, "Included", IF(ISERROR(I94*J94), J94, I94*J94))</f>
        <v>Included</v>
      </c>
      <c r="L94" s="962">
        <f t="shared" ref="L94:L95" si="105">N94</f>
        <v>0</v>
      </c>
      <c r="M94" s="847">
        <f t="shared" ref="M94:M95" si="106">IF(K94="Included",0,K94)</f>
        <v>0</v>
      </c>
      <c r="N94" s="847">
        <f t="shared" ref="N94:N95" si="107">IF(C94="confirmed",(M94*B94),(M94*C94))</f>
        <v>0</v>
      </c>
    </row>
    <row r="95" spans="1:14" ht="57.95">
      <c r="A95" s="960">
        <v>995413</v>
      </c>
      <c r="B95" s="809"/>
      <c r="C95" s="831">
        <v>0.18</v>
      </c>
      <c r="D95" s="828" t="s">
        <v>209</v>
      </c>
      <c r="E95" s="890">
        <v>15</v>
      </c>
      <c r="F95" s="890" t="s">
        <v>460</v>
      </c>
      <c r="G95" s="977" t="s">
        <v>636</v>
      </c>
      <c r="H95" s="890" t="s">
        <v>467</v>
      </c>
      <c r="I95" s="890">
        <v>100</v>
      </c>
      <c r="J95" s="809"/>
      <c r="K95" s="961" t="str">
        <f t="shared" si="104"/>
        <v>Included</v>
      </c>
      <c r="L95" s="962">
        <f t="shared" si="105"/>
        <v>0</v>
      </c>
      <c r="M95" s="847">
        <f t="shared" si="106"/>
        <v>0</v>
      </c>
      <c r="N95" s="847">
        <f t="shared" si="107"/>
        <v>0</v>
      </c>
    </row>
    <row r="96" spans="1:14" ht="43.5">
      <c r="A96" s="960">
        <v>995413</v>
      </c>
      <c r="B96" s="809"/>
      <c r="C96" s="831">
        <v>0.18</v>
      </c>
      <c r="D96" s="828" t="s">
        <v>209</v>
      </c>
      <c r="E96" s="890">
        <v>16</v>
      </c>
      <c r="F96" s="890">
        <v>1.21</v>
      </c>
      <c r="G96" s="977" t="s">
        <v>637</v>
      </c>
      <c r="H96" s="890"/>
      <c r="I96" s="890"/>
      <c r="J96" s="840"/>
      <c r="K96" s="961"/>
      <c r="L96" s="962"/>
      <c r="M96" s="847">
        <f>IF(K96="Included",0,K96)</f>
        <v>0</v>
      </c>
      <c r="N96" s="847">
        <f>IF(C96="confirmed",(M96*B96),(M96*C96))</f>
        <v>0</v>
      </c>
    </row>
    <row r="97" spans="1:14" ht="15.6">
      <c r="A97" s="960">
        <v>995413</v>
      </c>
      <c r="B97" s="809"/>
      <c r="C97" s="831">
        <v>0.18</v>
      </c>
      <c r="D97" s="828" t="s">
        <v>209</v>
      </c>
      <c r="E97" s="890">
        <v>17</v>
      </c>
      <c r="F97" s="890" t="s">
        <v>638</v>
      </c>
      <c r="G97" s="977" t="s">
        <v>639</v>
      </c>
      <c r="H97" s="890" t="s">
        <v>587</v>
      </c>
      <c r="I97" s="890">
        <v>100</v>
      </c>
      <c r="J97" s="809"/>
      <c r="K97" s="961" t="str">
        <f t="shared" ref="K97" si="108">IF(J97=0, "Included", IF(ISERROR(I97*J97), J97, I97*J97))</f>
        <v>Included</v>
      </c>
      <c r="L97" s="962">
        <f t="shared" ref="L97" si="109">N97</f>
        <v>0</v>
      </c>
      <c r="M97" s="847">
        <f t="shared" ref="M97:M98" si="110">IF(K97="Included",0,K97)</f>
        <v>0</v>
      </c>
      <c r="N97" s="847">
        <f t="shared" ref="N97:N98" si="111">IF(C97="confirmed",(M97*B97),(M97*C97))</f>
        <v>0</v>
      </c>
    </row>
    <row r="98" spans="1:14" ht="29.1">
      <c r="A98" s="960">
        <v>995413</v>
      </c>
      <c r="B98" s="809"/>
      <c r="C98" s="831">
        <v>0.18</v>
      </c>
      <c r="D98" s="828" t="s">
        <v>209</v>
      </c>
      <c r="E98" s="890">
        <v>18</v>
      </c>
      <c r="F98" s="890">
        <v>1.27</v>
      </c>
      <c r="G98" s="977" t="s">
        <v>640</v>
      </c>
      <c r="H98" s="890"/>
      <c r="I98" s="890"/>
      <c r="J98" s="840"/>
      <c r="K98" s="961"/>
      <c r="L98" s="962"/>
      <c r="M98" s="847">
        <f t="shared" si="110"/>
        <v>0</v>
      </c>
      <c r="N98" s="847">
        <f t="shared" si="111"/>
        <v>0</v>
      </c>
    </row>
    <row r="99" spans="1:14" ht="15.6">
      <c r="A99" s="960">
        <v>995413</v>
      </c>
      <c r="B99" s="809"/>
      <c r="C99" s="831">
        <v>0.18</v>
      </c>
      <c r="D99" s="828" t="s">
        <v>209</v>
      </c>
      <c r="E99" s="890">
        <v>19</v>
      </c>
      <c r="F99" s="890" t="s">
        <v>641</v>
      </c>
      <c r="G99" s="977" t="s">
        <v>642</v>
      </c>
      <c r="H99" s="890" t="s">
        <v>472</v>
      </c>
      <c r="I99" s="890">
        <v>6</v>
      </c>
      <c r="J99" s="809"/>
      <c r="K99" s="961" t="str">
        <f>IF(J99=0, "Included", IF(ISERROR(I99*J99), J99, I99*J99))</f>
        <v>Included</v>
      </c>
      <c r="L99" s="962">
        <f>N99</f>
        <v>0</v>
      </c>
      <c r="M99" s="847">
        <f>IF(K99="Included",0,K99)</f>
        <v>0</v>
      </c>
      <c r="N99" s="847">
        <f>IF(C99="confirmed",(M99*B99),(M99*C99))</f>
        <v>0</v>
      </c>
    </row>
    <row r="100" spans="1:14" ht="15.6">
      <c r="A100" s="960">
        <v>995413</v>
      </c>
      <c r="B100" s="809"/>
      <c r="C100" s="831">
        <v>0.18</v>
      </c>
      <c r="D100" s="828" t="s">
        <v>209</v>
      </c>
      <c r="E100" s="890">
        <v>20</v>
      </c>
      <c r="F100" s="890" t="s">
        <v>643</v>
      </c>
      <c r="G100" s="977" t="s">
        <v>644</v>
      </c>
      <c r="H100" s="890" t="s">
        <v>472</v>
      </c>
      <c r="I100" s="890">
        <v>2</v>
      </c>
      <c r="J100" s="809"/>
      <c r="K100" s="961" t="str">
        <f t="shared" ref="K100:K101" si="112">IF(J100=0, "Included", IF(ISERROR(I100*J100), J100, I100*J100))</f>
        <v>Included</v>
      </c>
      <c r="L100" s="962">
        <f t="shared" ref="L100:L101" si="113">N100</f>
        <v>0</v>
      </c>
      <c r="M100" s="847">
        <f t="shared" ref="M100:M101" si="114">IF(K100="Included",0,K100)</f>
        <v>0</v>
      </c>
      <c r="N100" s="847">
        <f t="shared" ref="N100:N101" si="115">IF(C100="confirmed",(M100*B100),(M100*C100))</f>
        <v>0</v>
      </c>
    </row>
    <row r="101" spans="1:14" ht="15.6">
      <c r="A101" s="960">
        <v>995413</v>
      </c>
      <c r="B101" s="809"/>
      <c r="C101" s="831">
        <v>0.18</v>
      </c>
      <c r="D101" s="828" t="s">
        <v>209</v>
      </c>
      <c r="E101" s="890">
        <v>21</v>
      </c>
      <c r="F101" s="890" t="s">
        <v>645</v>
      </c>
      <c r="G101" s="977" t="s">
        <v>646</v>
      </c>
      <c r="H101" s="890" t="s">
        <v>472</v>
      </c>
      <c r="I101" s="890">
        <v>2</v>
      </c>
      <c r="J101" s="809"/>
      <c r="K101" s="961" t="str">
        <f t="shared" si="112"/>
        <v>Included</v>
      </c>
      <c r="L101" s="962">
        <f t="shared" si="113"/>
        <v>0</v>
      </c>
      <c r="M101" s="847">
        <f t="shared" si="114"/>
        <v>0</v>
      </c>
      <c r="N101" s="847">
        <f t="shared" si="115"/>
        <v>0</v>
      </c>
    </row>
    <row r="102" spans="1:14" ht="29.1">
      <c r="A102" s="960">
        <v>995413</v>
      </c>
      <c r="B102" s="809"/>
      <c r="C102" s="831">
        <v>0.18</v>
      </c>
      <c r="D102" s="828" t="s">
        <v>209</v>
      </c>
      <c r="E102" s="890">
        <v>22</v>
      </c>
      <c r="F102" s="890">
        <v>1.26</v>
      </c>
      <c r="G102" s="977" t="s">
        <v>647</v>
      </c>
      <c r="H102" s="890" t="s">
        <v>472</v>
      </c>
      <c r="I102" s="890">
        <v>4</v>
      </c>
      <c r="J102" s="809"/>
      <c r="K102" s="961" t="str">
        <f>IF(J102=0, "Included", IF(ISERROR(I102*J102), J102, I102*J102))</f>
        <v>Included</v>
      </c>
      <c r="L102" s="962">
        <f>N102</f>
        <v>0</v>
      </c>
      <c r="M102" s="847">
        <f>IF(K102="Included",0,K102)</f>
        <v>0</v>
      </c>
      <c r="N102" s="847">
        <f>IF(C102="confirmed",(M102*B102),(M102*C102))</f>
        <v>0</v>
      </c>
    </row>
    <row r="103" spans="1:14" ht="57.95">
      <c r="A103" s="960">
        <v>995413</v>
      </c>
      <c r="B103" s="809"/>
      <c r="C103" s="831">
        <v>0.18</v>
      </c>
      <c r="D103" s="828" t="s">
        <v>209</v>
      </c>
      <c r="E103" s="890">
        <v>23</v>
      </c>
      <c r="F103" s="890">
        <v>1.31</v>
      </c>
      <c r="G103" s="977" t="s">
        <v>648</v>
      </c>
      <c r="H103" s="890" t="s">
        <v>472</v>
      </c>
      <c r="I103" s="890">
        <v>6</v>
      </c>
      <c r="J103" s="809"/>
      <c r="K103" s="961" t="str">
        <f t="shared" ref="K103:K104" si="116">IF(J103=0, "Included", IF(ISERROR(I103*J103), J103, I103*J103))</f>
        <v>Included</v>
      </c>
      <c r="L103" s="962">
        <f t="shared" ref="L103:L104" si="117">N103</f>
        <v>0</v>
      </c>
      <c r="M103" s="847">
        <f t="shared" ref="M103:M104" si="118">IF(K103="Included",0,K103)</f>
        <v>0</v>
      </c>
      <c r="N103" s="847">
        <f t="shared" ref="N103:N104" si="119">IF(C103="confirmed",(M103*B103),(M103*C103))</f>
        <v>0</v>
      </c>
    </row>
    <row r="104" spans="1:14" ht="43.5">
      <c r="A104" s="960">
        <v>995413</v>
      </c>
      <c r="B104" s="809"/>
      <c r="C104" s="831">
        <v>0.18</v>
      </c>
      <c r="D104" s="828" t="s">
        <v>209</v>
      </c>
      <c r="E104" s="890">
        <v>24</v>
      </c>
      <c r="F104" s="890">
        <v>1.32</v>
      </c>
      <c r="G104" s="977" t="s">
        <v>649</v>
      </c>
      <c r="H104" s="890" t="s">
        <v>472</v>
      </c>
      <c r="I104" s="890">
        <v>6</v>
      </c>
      <c r="J104" s="809"/>
      <c r="K104" s="961" t="str">
        <f t="shared" si="116"/>
        <v>Included</v>
      </c>
      <c r="L104" s="962">
        <f t="shared" si="117"/>
        <v>0</v>
      </c>
      <c r="M104" s="847">
        <f t="shared" si="118"/>
        <v>0</v>
      </c>
      <c r="N104" s="847">
        <f t="shared" si="119"/>
        <v>0</v>
      </c>
    </row>
    <row r="105" spans="1:14" ht="43.5">
      <c r="A105" s="960">
        <v>995413</v>
      </c>
      <c r="B105" s="809"/>
      <c r="C105" s="831">
        <v>0.18</v>
      </c>
      <c r="D105" s="828" t="s">
        <v>209</v>
      </c>
      <c r="E105" s="890">
        <v>25</v>
      </c>
      <c r="F105" s="890">
        <v>1.57</v>
      </c>
      <c r="G105" s="977" t="s">
        <v>650</v>
      </c>
      <c r="H105" s="890" t="s">
        <v>472</v>
      </c>
      <c r="I105" s="890">
        <v>16</v>
      </c>
      <c r="J105" s="809"/>
      <c r="K105" s="961" t="str">
        <f>IF(J105=0, "Included", IF(ISERROR(I105*J105), J105, I105*J105))</f>
        <v>Included</v>
      </c>
      <c r="L105" s="962">
        <f>N105</f>
        <v>0</v>
      </c>
      <c r="M105" s="847">
        <f>IF(K105="Included",0,K105)</f>
        <v>0</v>
      </c>
      <c r="N105" s="847">
        <f>IF(C105="confirmed",(M105*B105),(M105*C105))</f>
        <v>0</v>
      </c>
    </row>
    <row r="106" spans="1:14" ht="72.599999999999994">
      <c r="A106" s="960">
        <v>995413</v>
      </c>
      <c r="B106" s="809"/>
      <c r="C106" s="831">
        <v>0.18</v>
      </c>
      <c r="D106" s="828" t="s">
        <v>209</v>
      </c>
      <c r="E106" s="890">
        <v>26</v>
      </c>
      <c r="F106" s="890">
        <v>2.4</v>
      </c>
      <c r="G106" s="977" t="s">
        <v>651</v>
      </c>
      <c r="H106" s="890"/>
      <c r="I106" s="890"/>
      <c r="J106" s="840"/>
      <c r="K106" s="961"/>
      <c r="L106" s="962"/>
      <c r="M106" s="847">
        <f t="shared" ref="M106:M107" si="120">IF(K106="Included",0,K106)</f>
        <v>0</v>
      </c>
      <c r="N106" s="847">
        <f t="shared" ref="N106:N107" si="121">IF(C106="confirmed",(M106*B106),(M106*C106))</f>
        <v>0</v>
      </c>
    </row>
    <row r="107" spans="1:14" ht="15.6">
      <c r="A107" s="960">
        <v>995413</v>
      </c>
      <c r="B107" s="809"/>
      <c r="C107" s="831">
        <v>0.18</v>
      </c>
      <c r="D107" s="828" t="s">
        <v>209</v>
      </c>
      <c r="E107" s="890">
        <v>27</v>
      </c>
      <c r="F107" s="890" t="s">
        <v>652</v>
      </c>
      <c r="G107" s="977" t="s">
        <v>653</v>
      </c>
      <c r="H107" s="890" t="s">
        <v>472</v>
      </c>
      <c r="I107" s="890">
        <v>4</v>
      </c>
      <c r="J107" s="809"/>
      <c r="K107" s="961" t="str">
        <f t="shared" ref="K107" si="122">IF(J107=0, "Included", IF(ISERROR(I107*J107), J107, I107*J107))</f>
        <v>Included</v>
      </c>
      <c r="L107" s="962">
        <f t="shared" ref="L107" si="123">N107</f>
        <v>0</v>
      </c>
      <c r="M107" s="847">
        <f t="shared" si="120"/>
        <v>0</v>
      </c>
      <c r="N107" s="847">
        <f t="shared" si="121"/>
        <v>0</v>
      </c>
    </row>
    <row r="108" spans="1:14" ht="57.95">
      <c r="A108" s="960">
        <v>995413</v>
      </c>
      <c r="B108" s="809"/>
      <c r="C108" s="831">
        <v>0.18</v>
      </c>
      <c r="D108" s="828" t="s">
        <v>209</v>
      </c>
      <c r="E108" s="890">
        <v>28</v>
      </c>
      <c r="F108" s="980" t="s">
        <v>654</v>
      </c>
      <c r="G108" s="977" t="s">
        <v>655</v>
      </c>
      <c r="H108" s="890"/>
      <c r="I108" s="890"/>
      <c r="J108" s="840"/>
      <c r="K108" s="961"/>
      <c r="L108" s="962"/>
      <c r="M108" s="847">
        <f>IF(K108="Included",0,K108)</f>
        <v>0</v>
      </c>
      <c r="N108" s="847">
        <f>IF(C108="confirmed",(M108*B108),(M108*C108))</f>
        <v>0</v>
      </c>
    </row>
    <row r="109" spans="1:14" ht="15.6">
      <c r="A109" s="960">
        <v>995413</v>
      </c>
      <c r="B109" s="809"/>
      <c r="C109" s="831">
        <v>0.18</v>
      </c>
      <c r="D109" s="828" t="s">
        <v>209</v>
      </c>
      <c r="E109" s="890">
        <v>29</v>
      </c>
      <c r="F109" s="890" t="s">
        <v>656</v>
      </c>
      <c r="G109" s="977" t="s">
        <v>657</v>
      </c>
      <c r="H109" s="890" t="s">
        <v>472</v>
      </c>
      <c r="I109" s="890">
        <v>12</v>
      </c>
      <c r="J109" s="809"/>
      <c r="K109" s="961" t="str">
        <f t="shared" ref="K109:K110" si="124">IF(J109=0, "Included", IF(ISERROR(I109*J109), J109, I109*J109))</f>
        <v>Included</v>
      </c>
      <c r="L109" s="962">
        <f t="shared" ref="L109:L110" si="125">N109</f>
        <v>0</v>
      </c>
      <c r="M109" s="847">
        <f t="shared" ref="M109:M110" si="126">IF(K109="Included",0,K109)</f>
        <v>0</v>
      </c>
      <c r="N109" s="847">
        <f t="shared" ref="N109:N110" si="127">IF(C109="confirmed",(M109*B109),(M109*C109))</f>
        <v>0</v>
      </c>
    </row>
    <row r="110" spans="1:14" ht="29.1">
      <c r="A110" s="960">
        <v>995413</v>
      </c>
      <c r="B110" s="809"/>
      <c r="C110" s="831">
        <v>0.18</v>
      </c>
      <c r="D110" s="828" t="s">
        <v>209</v>
      </c>
      <c r="E110" s="890">
        <v>30</v>
      </c>
      <c r="F110" s="890">
        <v>2.11</v>
      </c>
      <c r="G110" s="977" t="s">
        <v>658</v>
      </c>
      <c r="H110" s="890" t="s">
        <v>472</v>
      </c>
      <c r="I110" s="890">
        <v>20</v>
      </c>
      <c r="J110" s="809"/>
      <c r="K110" s="961" t="str">
        <f t="shared" si="124"/>
        <v>Included</v>
      </c>
      <c r="L110" s="962">
        <f t="shared" si="125"/>
        <v>0</v>
      </c>
      <c r="M110" s="847">
        <f t="shared" si="126"/>
        <v>0</v>
      </c>
      <c r="N110" s="847">
        <f t="shared" si="127"/>
        <v>0</v>
      </c>
    </row>
    <row r="111" spans="1:14" ht="29.1">
      <c r="A111" s="960">
        <v>995413</v>
      </c>
      <c r="B111" s="809"/>
      <c r="C111" s="831">
        <v>0.18</v>
      </c>
      <c r="D111" s="828" t="s">
        <v>209</v>
      </c>
      <c r="E111" s="890">
        <v>31</v>
      </c>
      <c r="F111" s="890" t="s">
        <v>659</v>
      </c>
      <c r="G111" s="977" t="s">
        <v>660</v>
      </c>
      <c r="H111" s="890" t="s">
        <v>472</v>
      </c>
      <c r="I111" s="890">
        <v>2</v>
      </c>
      <c r="J111" s="809"/>
      <c r="K111" s="961" t="str">
        <f>IF(J111=0, "Included", IF(ISERROR(I111*J111), J111, I111*J111))</f>
        <v>Included</v>
      </c>
      <c r="L111" s="962">
        <f>N111</f>
        <v>0</v>
      </c>
      <c r="M111" s="847">
        <f>IF(K111="Included",0,K111)</f>
        <v>0</v>
      </c>
      <c r="N111" s="847">
        <f>IF(C111="confirmed",(M111*B111),(M111*C111))</f>
        <v>0</v>
      </c>
    </row>
    <row r="112" spans="1:14" ht="43.5">
      <c r="A112" s="960">
        <v>995413</v>
      </c>
      <c r="B112" s="809"/>
      <c r="C112" s="831">
        <v>0.18</v>
      </c>
      <c r="D112" s="828" t="s">
        <v>209</v>
      </c>
      <c r="E112" s="890">
        <v>32</v>
      </c>
      <c r="F112" s="890" t="s">
        <v>661</v>
      </c>
      <c r="G112" s="977" t="s">
        <v>662</v>
      </c>
      <c r="H112" s="890" t="s">
        <v>472</v>
      </c>
      <c r="I112" s="890">
        <v>6</v>
      </c>
      <c r="J112" s="809"/>
      <c r="K112" s="961" t="str">
        <f t="shared" ref="K112:K115" si="128">IF(J112=0, "Included", IF(ISERROR(I112*J112), J112, I112*J112))</f>
        <v>Included</v>
      </c>
      <c r="L112" s="962">
        <f t="shared" ref="L112:L115" si="129">N112</f>
        <v>0</v>
      </c>
      <c r="M112" s="847">
        <f t="shared" ref="M112:M115" si="130">IF(K112="Included",0,K112)</f>
        <v>0</v>
      </c>
      <c r="N112" s="847">
        <f t="shared" ref="N112:N115" si="131">IF(C112="confirmed",(M112*B112),(M112*C112))</f>
        <v>0</v>
      </c>
    </row>
    <row r="113" spans="1:14" ht="72.599999999999994">
      <c r="A113" s="960">
        <v>995413</v>
      </c>
      <c r="B113" s="809"/>
      <c r="C113" s="831">
        <v>0.18</v>
      </c>
      <c r="D113" s="828" t="s">
        <v>209</v>
      </c>
      <c r="E113" s="890">
        <v>33</v>
      </c>
      <c r="F113" s="890" t="s">
        <v>663</v>
      </c>
      <c r="G113" s="977" t="s">
        <v>664</v>
      </c>
      <c r="H113" s="890" t="s">
        <v>467</v>
      </c>
      <c r="I113" s="890">
        <v>600</v>
      </c>
      <c r="J113" s="809"/>
      <c r="K113" s="961" t="str">
        <f t="shared" si="128"/>
        <v>Included</v>
      </c>
      <c r="L113" s="962">
        <f t="shared" si="129"/>
        <v>0</v>
      </c>
      <c r="M113" s="847">
        <f t="shared" si="130"/>
        <v>0</v>
      </c>
      <c r="N113" s="847">
        <f t="shared" si="131"/>
        <v>0</v>
      </c>
    </row>
    <row r="114" spans="1:14" ht="72.599999999999994">
      <c r="A114" s="960">
        <v>995413</v>
      </c>
      <c r="B114" s="809"/>
      <c r="C114" s="831">
        <v>0.18</v>
      </c>
      <c r="D114" s="828" t="s">
        <v>209</v>
      </c>
      <c r="E114" s="890">
        <v>29</v>
      </c>
      <c r="F114" s="890" t="s">
        <v>663</v>
      </c>
      <c r="G114" s="977" t="s">
        <v>665</v>
      </c>
      <c r="H114" s="890" t="s">
        <v>467</v>
      </c>
      <c r="I114" s="890">
        <v>600</v>
      </c>
      <c r="J114" s="809"/>
      <c r="K114" s="961" t="str">
        <f t="shared" si="128"/>
        <v>Included</v>
      </c>
      <c r="L114" s="962">
        <f t="shared" si="129"/>
        <v>0</v>
      </c>
      <c r="M114" s="847">
        <f t="shared" si="130"/>
        <v>0</v>
      </c>
      <c r="N114" s="847">
        <f t="shared" si="131"/>
        <v>0</v>
      </c>
    </row>
    <row r="115" spans="1:14" ht="29.1">
      <c r="A115" s="960">
        <v>995413</v>
      </c>
      <c r="B115" s="809"/>
      <c r="C115" s="831">
        <v>0.18</v>
      </c>
      <c r="D115" s="828" t="s">
        <v>209</v>
      </c>
      <c r="E115" s="890">
        <v>30</v>
      </c>
      <c r="F115" s="890" t="s">
        <v>663</v>
      </c>
      <c r="G115" s="977" t="s">
        <v>666</v>
      </c>
      <c r="H115" s="890" t="s">
        <v>472</v>
      </c>
      <c r="I115" s="890">
        <v>20</v>
      </c>
      <c r="J115" s="809"/>
      <c r="K115" s="961" t="str">
        <f t="shared" si="128"/>
        <v>Included</v>
      </c>
      <c r="L115" s="962">
        <f t="shared" si="129"/>
        <v>0</v>
      </c>
      <c r="M115" s="847">
        <f t="shared" si="130"/>
        <v>0</v>
      </c>
      <c r="N115" s="847">
        <f t="shared" si="131"/>
        <v>0</v>
      </c>
    </row>
    <row r="116" spans="1:14" ht="29.1">
      <c r="A116" s="960">
        <v>995413</v>
      </c>
      <c r="B116" s="809"/>
      <c r="C116" s="831">
        <v>0.18</v>
      </c>
      <c r="D116" s="828" t="s">
        <v>209</v>
      </c>
      <c r="E116" s="890">
        <v>31</v>
      </c>
      <c r="F116" s="890" t="s">
        <v>663</v>
      </c>
      <c r="G116" s="977" t="s">
        <v>667</v>
      </c>
      <c r="H116" s="890" t="s">
        <v>472</v>
      </c>
      <c r="I116" s="890">
        <v>4</v>
      </c>
      <c r="J116" s="809"/>
      <c r="K116" s="961" t="str">
        <f>IF(J116=0, "Included", IF(ISERROR(I116*J116), J116, I116*J116))</f>
        <v>Included</v>
      </c>
      <c r="L116" s="962">
        <f>N116</f>
        <v>0</v>
      </c>
      <c r="M116" s="847">
        <f>IF(K116="Included",0,K116)</f>
        <v>0</v>
      </c>
      <c r="N116" s="847">
        <f>IF(C116="confirmed",(M116*B116),(M116*C116))</f>
        <v>0</v>
      </c>
    </row>
    <row r="117" spans="1:14" ht="15.6">
      <c r="A117" s="955"/>
      <c r="B117" s="963"/>
      <c r="C117" s="963"/>
      <c r="D117" s="963"/>
      <c r="E117" s="963"/>
      <c r="F117" s="963"/>
      <c r="G117" s="843" t="s">
        <v>668</v>
      </c>
      <c r="H117" s="814"/>
      <c r="I117" s="820"/>
      <c r="J117" s="809"/>
      <c r="K117" s="964">
        <f>SUM(K13:K116)</f>
        <v>0</v>
      </c>
      <c r="L117" s="965"/>
    </row>
    <row r="118" spans="1:14" ht="15.6">
      <c r="A118" s="955"/>
      <c r="B118" s="963"/>
      <c r="C118" s="963"/>
      <c r="D118" s="963"/>
      <c r="E118" s="963"/>
      <c r="F118" s="963"/>
      <c r="G118" s="844" t="s">
        <v>509</v>
      </c>
      <c r="H118" s="815"/>
      <c r="I118" s="812"/>
      <c r="J118" s="812"/>
      <c r="K118" s="966"/>
      <c r="L118" s="967">
        <f>SUM(L13:L116)</f>
        <v>0</v>
      </c>
    </row>
    <row r="119" spans="1:14" ht="15.6">
      <c r="A119" s="959"/>
      <c r="B119" s="963"/>
      <c r="C119" s="963"/>
      <c r="D119" s="963"/>
      <c r="E119" s="963"/>
      <c r="F119" s="963"/>
      <c r="G119" s="845" t="s">
        <v>510</v>
      </c>
      <c r="H119" s="816"/>
      <c r="I119" s="821"/>
      <c r="J119" s="821"/>
      <c r="K119" s="964">
        <f>K117+L118</f>
        <v>0</v>
      </c>
      <c r="L119" s="968"/>
    </row>
  </sheetData>
  <sheetProtection algorithmName="SHA-512" hashValue="gLQrN4hIl/G2oh11zVt7GZkMBi5nUZh0F9JKBVTpuRs87rQ+NwOsa6T9bRE4xN/dU7g8MZCV0dN6FHrChiQSBg==" saltValue="wrUInbEx2IRHzqDfRqeI0Q=="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3:B116 D13:D116 J13:J117">
    <cfRule type="expression" dxfId="7" priority="4" stopIfTrue="1">
      <formula>A13&gt;0</formula>
    </cfRule>
  </conditionalFormatting>
  <dataValidations count="3">
    <dataValidation type="decimal" operator="greaterThan" allowBlank="1" showInputMessage="1" showErrorMessage="1" error="Enter only Numeric Value greater than zero or leave the cell blank !" sqref="J117" xr:uid="{5553D40B-FF98-4D01-9A31-239FE3974F02}">
      <formula1>0</formula1>
    </dataValidation>
    <dataValidation operator="greaterThan" allowBlank="1" showInputMessage="1" showErrorMessage="1" sqref="B13:B116" xr:uid="{C4C1B349-0386-4FA2-89C7-96BF981781E9}"/>
    <dataValidation type="list" operator="greaterThan" allowBlank="1" showInputMessage="1" showErrorMessage="1" error="Enter only Numeric Value greater than zero or leave the cell blank !" sqref="D13:D116"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5.6"/>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SR-II/C&amp;M/WC-4327/2025</v>
      </c>
      <c r="B1" s="57"/>
      <c r="C1" s="58"/>
      <c r="D1" s="58"/>
      <c r="E1" s="8" t="s">
        <v>148</v>
      </c>
    </row>
    <row r="2" spans="1:15" ht="8.1" customHeight="1">
      <c r="A2" s="4"/>
      <c r="B2" s="13"/>
      <c r="C2" s="6"/>
      <c r="D2" s="6"/>
      <c r="E2" s="1"/>
      <c r="F2" s="180"/>
    </row>
    <row r="3" spans="1:15">
      <c r="A3" s="1125" t="str">
        <f>Cover!$B$2</f>
        <v>Construction of 765/400 kV ICT &amp; 765 kV Bays including SPR Rooms, common facilities for the augmentation portion of 765/400/220kV Koppal-II PS under “System strengthening at Koppal-II and Gadag-II for integration of RE generation projects” under SR-II.</v>
      </c>
      <c r="B3" s="1125"/>
      <c r="C3" s="1125"/>
      <c r="D3" s="1125"/>
      <c r="E3" s="1125"/>
    </row>
    <row r="4" spans="1:15" ht="21.95" customHeight="1">
      <c r="A4" s="1129" t="s">
        <v>669</v>
      </c>
      <c r="B4" s="1129"/>
      <c r="C4" s="1129"/>
      <c r="D4" s="1129"/>
      <c r="E4" s="1129"/>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670</v>
      </c>
      <c r="B8" s="1128" t="str">
        <f>IF('Sch-1'!G9=0, "", 'Sch-1'!G9)</f>
        <v/>
      </c>
      <c r="C8" s="1128"/>
      <c r="D8" s="62" t="str">
        <f>'Sch-1'!M9</f>
        <v>Power Grid Corporation of India Ltd.,</v>
      </c>
    </row>
    <row r="9" spans="1:15" ht="18" customHeight="1">
      <c r="A9" s="40" t="s">
        <v>671</v>
      </c>
      <c r="B9" s="1128" t="str">
        <f>IF('Sch-1'!G10=0, "", 'Sch-1'!G10)</f>
        <v/>
      </c>
      <c r="C9" s="1128"/>
      <c r="D9" s="62" t="str">
        <f>'Sch-1'!M10</f>
        <v>SRTS-II, RHQ</v>
      </c>
    </row>
    <row r="10" spans="1:15" ht="18" customHeight="1">
      <c r="A10" s="41"/>
      <c r="B10" s="1128" t="str">
        <f>IF('Sch-1'!G11=0, "", 'Sch-1'!G11)</f>
        <v/>
      </c>
      <c r="C10" s="1128"/>
      <c r="D10" s="62" t="str">
        <f>'Sch-1'!M11</f>
        <v>Singanayakanahalli</v>
      </c>
    </row>
    <row r="11" spans="1:15" ht="18" customHeight="1">
      <c r="A11" s="41"/>
      <c r="B11" s="1128" t="str">
        <f>IF('Sch-1'!G12=0, "", 'Sch-1'!G12)</f>
        <v/>
      </c>
      <c r="C11" s="1128"/>
      <c r="D11" s="62" t="str">
        <f>'Sch-1'!M12</f>
        <v>Bengaluru-560064</v>
      </c>
    </row>
    <row r="12" spans="1:15" ht="8.1" customHeight="1"/>
    <row r="13" spans="1:15" ht="21.95" customHeight="1">
      <c r="A13" s="70" t="s">
        <v>672</v>
      </c>
      <c r="B13" s="1121" t="s">
        <v>673</v>
      </c>
      <c r="C13" s="1122"/>
      <c r="D13" s="1126" t="s">
        <v>674</v>
      </c>
      <c r="E13" s="1127"/>
      <c r="I13" s="1118" t="s">
        <v>675</v>
      </c>
      <c r="J13" s="1118"/>
      <c r="K13" s="1118"/>
      <c r="M13" s="1118" t="s">
        <v>676</v>
      </c>
      <c r="N13" s="1118"/>
      <c r="O13" s="1118"/>
    </row>
    <row r="14" spans="1:15" ht="18" customHeight="1">
      <c r="A14" s="755" t="s">
        <v>677</v>
      </c>
      <c r="B14" s="1114" t="s">
        <v>678</v>
      </c>
      <c r="C14" s="1114"/>
      <c r="D14" s="756"/>
      <c r="E14" s="757"/>
      <c r="I14" s="256" t="s">
        <v>679</v>
      </c>
      <c r="K14" s="256" t="e">
        <f>ROUND('Sch-1'!#REF!*#REF!,0)</f>
        <v>#REF!</v>
      </c>
      <c r="M14" s="256" t="s">
        <v>679</v>
      </c>
      <c r="O14" s="256" t="e">
        <f>ROUND('Sch-1'!#REF!*#REF!,0)</f>
        <v>#REF!</v>
      </c>
    </row>
    <row r="15" spans="1:15" ht="75.75" customHeight="1">
      <c r="A15" s="747"/>
      <c r="B15" s="1119" t="s">
        <v>680</v>
      </c>
      <c r="C15" s="1120"/>
      <c r="D15" s="1123">
        <f>'Schedule-1'!L118</f>
        <v>0</v>
      </c>
      <c r="E15" s="1124"/>
      <c r="G15" s="470"/>
    </row>
    <row r="16" spans="1:15" hidden="1">
      <c r="A16" s="747">
        <v>2</v>
      </c>
      <c r="B16" s="1114" t="s">
        <v>681</v>
      </c>
      <c r="C16" s="1114"/>
      <c r="D16" s="758"/>
      <c r="E16" s="758"/>
      <c r="G16" s="470"/>
    </row>
    <row r="17" spans="1:7" hidden="1">
      <c r="A17" s="747"/>
      <c r="B17" s="1115" t="s">
        <v>682</v>
      </c>
      <c r="C17" s="1115"/>
      <c r="D17" s="1116"/>
      <c r="E17" s="1117"/>
      <c r="G17" s="470"/>
    </row>
    <row r="18" spans="1:7" ht="18" customHeight="1">
      <c r="B18" s="46"/>
      <c r="C18" s="46"/>
      <c r="D18" s="47"/>
      <c r="E18" s="47"/>
    </row>
    <row r="19" spans="1:7" ht="30" customHeight="1">
      <c r="A19" s="33" t="s">
        <v>683</v>
      </c>
      <c r="B19" s="101" t="str">
        <f>IF('Sch-1'!F28=0,"", 'Sch-1'!F28)</f>
        <v>--2025</v>
      </c>
      <c r="C19" s="34" t="s">
        <v>124</v>
      </c>
      <c r="D19" s="95" t="str">
        <f>IF('Sch-1'!M29=0,"",'Sch-1'!M29)</f>
        <v/>
      </c>
      <c r="F19" s="257"/>
    </row>
    <row r="20" spans="1:7" ht="30" customHeight="1">
      <c r="A20" s="33" t="s">
        <v>684</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6"/>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SR-II/C&amp;M/WC-4327/2025</v>
      </c>
      <c r="B1" s="57"/>
      <c r="C1" s="58"/>
      <c r="D1" s="58"/>
      <c r="E1" s="8" t="s">
        <v>685</v>
      </c>
    </row>
    <row r="2" spans="1:6" ht="8.1" customHeight="1">
      <c r="A2" s="4"/>
      <c r="B2" s="13"/>
      <c r="C2" s="6"/>
      <c r="D2" s="6"/>
      <c r="E2" s="1"/>
      <c r="F2" s="180"/>
    </row>
    <row r="3" spans="1:6" ht="39.950000000000003" customHeight="1">
      <c r="A3" s="1145" t="str">
        <f>Cover!$B$2</f>
        <v>Construction of 765/400 kV ICT &amp; 765 kV Bays including SPR Rooms, common facilities for the augmentation portion of 765/400/220kV Koppal-II PS under “System strengthening at Koppal-II and Gadag-II for integration of RE generation projects” under SR-II.</v>
      </c>
      <c r="B3" s="1145"/>
      <c r="C3" s="1145"/>
      <c r="D3" s="1145"/>
      <c r="E3" s="1145"/>
    </row>
    <row r="4" spans="1:6" ht="21.95" customHeight="1">
      <c r="A4" s="1129" t="s">
        <v>686</v>
      </c>
      <c r="B4" s="1129"/>
      <c r="C4" s="1129"/>
      <c r="D4" s="1129"/>
      <c r="E4" s="1129"/>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670</v>
      </c>
      <c r="B8" s="1128" t="str">
        <f>IF('Sch-1'!G9=0, "", 'Sch-1'!G9)</f>
        <v/>
      </c>
      <c r="C8" s="1128"/>
      <c r="D8" s="62" t="str">
        <f>'Sch-1'!M9</f>
        <v>Power Grid Corporation of India Ltd.,</v>
      </c>
    </row>
    <row r="9" spans="1:6" ht="18" customHeight="1">
      <c r="A9" s="40" t="s">
        <v>671</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8.1" customHeight="1"/>
    <row r="13" spans="1:6" ht="21.95" customHeight="1">
      <c r="A13" s="70" t="s">
        <v>672</v>
      </c>
      <c r="B13" s="1121" t="s">
        <v>673</v>
      </c>
      <c r="C13" s="1122"/>
      <c r="D13" s="1126" t="s">
        <v>674</v>
      </c>
      <c r="E13" s="1127"/>
    </row>
    <row r="14" spans="1:6" ht="18" customHeight="1">
      <c r="A14" s="43" t="s">
        <v>677</v>
      </c>
      <c r="B14" s="1139" t="s">
        <v>681</v>
      </c>
      <c r="C14" s="1146"/>
      <c r="D14" s="1132" t="e">
        <f>'Sch-1'!#REF!*(1-#REF!)</f>
        <v>#REF!</v>
      </c>
      <c r="E14" s="1133"/>
    </row>
    <row r="15" spans="1:6" ht="75.75" customHeight="1">
      <c r="A15" s="44"/>
      <c r="B15" s="1119" t="s">
        <v>687</v>
      </c>
      <c r="C15" s="1120"/>
      <c r="D15" s="1130"/>
      <c r="E15" s="1131"/>
    </row>
    <row r="16" spans="1:6" ht="18" customHeight="1">
      <c r="A16" s="43" t="s">
        <v>688</v>
      </c>
      <c r="B16" s="1139" t="s">
        <v>689</v>
      </c>
      <c r="C16" s="1140"/>
      <c r="D16" s="1132" t="e">
        <f>#REF!*(1-#REF!)</f>
        <v>#REF!</v>
      </c>
      <c r="E16" s="1133"/>
    </row>
    <row r="17" spans="1:6" ht="38.25" customHeight="1">
      <c r="A17" s="44"/>
      <c r="B17" s="1119" t="s">
        <v>690</v>
      </c>
      <c r="C17" s="1120"/>
      <c r="D17" s="1130"/>
      <c r="E17" s="1131"/>
    </row>
    <row r="18" spans="1:6" ht="18" customHeight="1">
      <c r="A18" s="1134"/>
      <c r="B18" s="1135" t="s">
        <v>691</v>
      </c>
      <c r="C18" s="1136"/>
      <c r="D18" s="1141" t="e">
        <f>D14+D16</f>
        <v>#REF!</v>
      </c>
      <c r="E18" s="1142"/>
    </row>
    <row r="19" spans="1:6" ht="23.25" customHeight="1">
      <c r="A19" s="1134"/>
      <c r="B19" s="1137"/>
      <c r="C19" s="1138"/>
      <c r="D19" s="1143"/>
      <c r="E19" s="1144"/>
    </row>
    <row r="20" spans="1:6" ht="18" customHeight="1">
      <c r="B20" s="46"/>
      <c r="C20" s="46"/>
      <c r="D20" s="47"/>
      <c r="E20" s="47"/>
    </row>
    <row r="21" spans="1:6" ht="30" customHeight="1">
      <c r="A21" s="33" t="s">
        <v>683</v>
      </c>
      <c r="B21" s="101" t="str">
        <f>IF('Sch-1'!F28=0,"", 'Sch-1'!F28)</f>
        <v>--2025</v>
      </c>
      <c r="C21" s="34" t="s">
        <v>124</v>
      </c>
      <c r="D21" s="95" t="str">
        <f>IF('Sch-1'!M29=0,"",'Sch-1'!M29)</f>
        <v/>
      </c>
      <c r="F21" s="257"/>
    </row>
    <row r="22" spans="1:6" ht="30" customHeight="1">
      <c r="A22" s="33" t="s">
        <v>684</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5.6"/>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SR-II/C&amp;M/WC-4327/2025</v>
      </c>
      <c r="B1" s="76"/>
      <c r="C1" s="78"/>
      <c r="D1" s="79" t="s">
        <v>170</v>
      </c>
    </row>
    <row r="2" spans="1:6" ht="18" customHeight="1">
      <c r="A2" s="64"/>
      <c r="B2" s="82"/>
      <c r="C2" s="32"/>
      <c r="D2" s="32"/>
    </row>
    <row r="3" spans="1:6" ht="36" customHeight="1">
      <c r="A3" s="1125" t="str">
        <f>Cover!$B$2</f>
        <v>Construction of 765/400 kV ICT &amp; 765 kV Bays including SPR Rooms, common facilities for the augmentation portion of 765/400/220kV Koppal-II PS under “System strengthening at Koppal-II and Gadag-II for integration of RE generation projects” under SR-II.</v>
      </c>
      <c r="B3" s="1125"/>
      <c r="C3" s="1125"/>
      <c r="D3" s="1125"/>
      <c r="E3" s="49"/>
      <c r="F3" s="49"/>
    </row>
    <row r="4" spans="1:6" ht="21.95" customHeight="1">
      <c r="A4" s="1129" t="s">
        <v>692</v>
      </c>
      <c r="B4" s="1129"/>
      <c r="C4" s="1129"/>
      <c r="D4" s="1129"/>
    </row>
    <row r="5" spans="1:6" ht="18" customHeight="1">
      <c r="A5" s="38"/>
    </row>
    <row r="6" spans="1:6" ht="18" customHeight="1">
      <c r="A6" s="29" t="str">
        <f>'Sch-1'!A7</f>
        <v>Bidder’s Name and Address (Bidder) :</v>
      </c>
      <c r="D6" s="61" t="s">
        <v>83</v>
      </c>
    </row>
    <row r="7" spans="1:6" ht="25.5" customHeight="1">
      <c r="A7" s="1156" t="str">
        <f>'Sch-1'!A8</f>
        <v/>
      </c>
      <c r="B7" s="1156"/>
      <c r="C7" s="1156"/>
      <c r="D7" s="62" t="str">
        <f>'Sch-1'!M8</f>
        <v>Sr.GM , Contracts &amp; Materials Department,</v>
      </c>
    </row>
    <row r="8" spans="1:6" ht="18" customHeight="1">
      <c r="A8" s="40" t="s">
        <v>670</v>
      </c>
      <c r="B8" s="1128" t="str">
        <f>IF('Sch-1'!G9=0, "", 'Sch-1'!G9)</f>
        <v/>
      </c>
      <c r="C8" s="1128"/>
      <c r="D8" s="62" t="str">
        <f>'Sch-1'!M9</f>
        <v>Power Grid Corporation of India Ltd.,</v>
      </c>
    </row>
    <row r="9" spans="1:6" ht="18" customHeight="1">
      <c r="A9" s="40" t="s">
        <v>671</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18" customHeight="1">
      <c r="A12" s="50"/>
      <c r="B12" s="50"/>
      <c r="C12" s="50"/>
      <c r="D12" s="61"/>
    </row>
    <row r="13" spans="1:6" ht="21.95" customHeight="1">
      <c r="A13" s="51" t="s">
        <v>672</v>
      </c>
      <c r="B13" s="1126" t="s">
        <v>151</v>
      </c>
      <c r="C13" s="1127"/>
      <c r="D13" s="52" t="s">
        <v>674</v>
      </c>
    </row>
    <row r="14" spans="1:6" ht="21.95" hidden="1" customHeight="1">
      <c r="A14" s="43" t="s">
        <v>677</v>
      </c>
      <c r="B14" s="1149" t="s">
        <v>693</v>
      </c>
      <c r="C14" s="1149"/>
      <c r="D14" s="1152">
        <f>'Sch-1'!N23</f>
        <v>0</v>
      </c>
    </row>
    <row r="15" spans="1:6" ht="35.1" hidden="1" customHeight="1">
      <c r="A15" s="53"/>
      <c r="B15" s="1150" t="s">
        <v>694</v>
      </c>
      <c r="C15" s="1151"/>
      <c r="D15" s="1153"/>
    </row>
    <row r="16" spans="1:6" ht="21.95" hidden="1" customHeight="1">
      <c r="A16" s="43" t="s">
        <v>688</v>
      </c>
      <c r="B16" s="1149" t="s">
        <v>695</v>
      </c>
      <c r="C16" s="1149"/>
      <c r="D16" s="1152">
        <f>'Sch-2'!J20</f>
        <v>0</v>
      </c>
    </row>
    <row r="17" spans="1:6" ht="35.1" hidden="1" customHeight="1">
      <c r="A17" s="53"/>
      <c r="B17" s="1150" t="s">
        <v>696</v>
      </c>
      <c r="C17" s="1151"/>
      <c r="D17" s="1153"/>
    </row>
    <row r="18" spans="1:6">
      <c r="A18" s="43" t="s">
        <v>677</v>
      </c>
      <c r="B18" s="1149" t="s">
        <v>697</v>
      </c>
      <c r="C18" s="1149"/>
      <c r="D18" s="1152">
        <f>'Schedule-1'!K117</f>
        <v>0</v>
      </c>
    </row>
    <row r="19" spans="1:6">
      <c r="A19" s="53"/>
      <c r="B19" s="1150" t="s">
        <v>698</v>
      </c>
      <c r="C19" s="1151"/>
      <c r="D19" s="1153"/>
    </row>
    <row r="20" spans="1:6" ht="23.25" customHeight="1">
      <c r="A20" s="43" t="s">
        <v>688</v>
      </c>
      <c r="B20" s="1149" t="s">
        <v>699</v>
      </c>
      <c r="C20" s="1149"/>
      <c r="D20" s="1152">
        <f>'Schedule-2'!D15:E15+'Schedule-2'!D17:E17</f>
        <v>0</v>
      </c>
    </row>
    <row r="21" spans="1:6" ht="15.75" customHeight="1">
      <c r="A21" s="53"/>
      <c r="B21" s="1150" t="s">
        <v>107</v>
      </c>
      <c r="C21" s="1151"/>
      <c r="D21" s="1153"/>
    </row>
    <row r="22" spans="1:6" hidden="1">
      <c r="A22" s="43" t="s">
        <v>700</v>
      </c>
      <c r="B22" s="1149" t="s">
        <v>701</v>
      </c>
      <c r="C22" s="1149"/>
      <c r="D22" s="241">
        <f>'Sch-7'!F20</f>
        <v>0</v>
      </c>
    </row>
    <row r="23" spans="1:6" hidden="1">
      <c r="A23" s="53"/>
      <c r="B23" s="1154" t="s">
        <v>702</v>
      </c>
      <c r="C23" s="1151"/>
      <c r="D23" s="45"/>
    </row>
    <row r="24" spans="1:6" ht="28.5" customHeight="1">
      <c r="A24" s="1134"/>
      <c r="B24" s="1155" t="s">
        <v>703</v>
      </c>
      <c r="C24" s="1155"/>
      <c r="D24" s="1147">
        <f>D18+D20</f>
        <v>0</v>
      </c>
    </row>
    <row r="25" spans="1:6">
      <c r="A25" s="1134"/>
      <c r="B25" s="1155"/>
      <c r="C25" s="1155"/>
      <c r="D25" s="1148"/>
    </row>
    <row r="26" spans="1:6" ht="18.75" customHeight="1">
      <c r="A26" s="71"/>
      <c r="B26" s="72"/>
      <c r="C26" s="72"/>
      <c r="D26" s="73"/>
    </row>
    <row r="27" spans="1:6" ht="27.95" customHeight="1">
      <c r="A27" s="89" t="s">
        <v>122</v>
      </c>
      <c r="B27" s="103" t="str">
        <f>IF('Sch-1'!F28=0,"", 'Sch-1'!F28)</f>
        <v>--2025</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4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SR-II/C&amp;M/WC-4327/2025</v>
      </c>
      <c r="B1" s="76"/>
      <c r="C1" s="77"/>
      <c r="D1" s="77"/>
      <c r="E1" s="77"/>
      <c r="F1" s="79" t="s">
        <v>704</v>
      </c>
      <c r="G1" s="30"/>
      <c r="I1" s="254"/>
      <c r="J1" s="254"/>
      <c r="K1" s="254"/>
      <c r="L1" s="254"/>
    </row>
    <row r="2" spans="1:35" ht="3" customHeight="1">
      <c r="A2" s="64"/>
      <c r="B2" s="82"/>
      <c r="C2" s="83"/>
      <c r="D2" s="83"/>
      <c r="E2" s="83"/>
      <c r="F2" s="83"/>
      <c r="G2" s="83"/>
      <c r="I2" s="254"/>
      <c r="J2" s="254"/>
      <c r="K2" s="254"/>
      <c r="L2" s="254"/>
    </row>
    <row r="3" spans="1:35" ht="132.75" customHeight="1">
      <c r="A3" s="1165" t="str">
        <f>Cover!$B$2</f>
        <v>Construction of 765/400 kV ICT &amp; 765 kV Bays including SPR Rooms, common facilities for the augmentation portion of 765/400/220kV Koppal-II PS under “System strengthening at Koppal-II and Gadag-II for integration of RE generation projects” under SR-II.</v>
      </c>
      <c r="B3" s="1165"/>
      <c r="C3" s="1165"/>
      <c r="D3" s="1165"/>
      <c r="E3" s="1165"/>
      <c r="F3" s="1165"/>
      <c r="G3" s="469"/>
      <c r="I3" s="254"/>
      <c r="J3" s="254"/>
      <c r="K3" s="254"/>
      <c r="L3" s="254"/>
      <c r="AD3" s="185" t="s">
        <v>159</v>
      </c>
      <c r="AF3" s="206">
        <f>IF(ISERROR(#REF!/('Sch-3'!D14+'Sch-3'!D16+'Sch-3'!#REF!)),0,#REF!/( 'Sch-3'!D14+'Sch-3'!D16+'Sch-3'!#REF!))</f>
        <v>0</v>
      </c>
    </row>
    <row r="4" spans="1:35" ht="21.95" customHeight="1">
      <c r="A4" s="1094" t="s">
        <v>186</v>
      </c>
      <c r="B4" s="1094"/>
      <c r="C4" s="1094"/>
      <c r="D4" s="1094"/>
      <c r="E4" s="1094"/>
      <c r="F4" s="1094"/>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705</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706</v>
      </c>
      <c r="AF6" s="206" t="e">
        <f>#REF!</f>
        <v>#REF!</v>
      </c>
    </row>
    <row r="7" spans="1:35" ht="36" customHeight="1">
      <c r="A7" s="1161" t="str">
        <f>'Sch-1'!A8</f>
        <v/>
      </c>
      <c r="B7" s="1161"/>
      <c r="C7" s="1161"/>
      <c r="D7" s="84" t="str">
        <f>'Sch-1'!M8</f>
        <v>Sr.GM , Contracts &amp; Materials Department,</v>
      </c>
      <c r="E7" s="30"/>
      <c r="F7" s="406"/>
      <c r="G7" s="59"/>
      <c r="I7" s="254"/>
      <c r="J7" s="254"/>
      <c r="K7" s="254"/>
      <c r="L7" s="254"/>
      <c r="AD7" s="185" t="s">
        <v>164</v>
      </c>
      <c r="AF7" s="206" t="e">
        <f>SUM(AF3:AF6)</f>
        <v>#REF!</v>
      </c>
    </row>
    <row r="8" spans="1:35" ht="27.95" customHeight="1">
      <c r="A8" s="40" t="s">
        <v>670</v>
      </c>
      <c r="B8" s="1128" t="str">
        <f>IF('Sch-1'!G9=0, "", 'Sch-1'!G9)</f>
        <v/>
      </c>
      <c r="C8" s="1128"/>
      <c r="D8" s="84" t="str">
        <f>'Sch-1'!M9</f>
        <v>Power Grid Corporation of India Ltd.,</v>
      </c>
      <c r="E8" s="30"/>
      <c r="F8" s="405"/>
      <c r="G8" s="59"/>
      <c r="I8" s="254"/>
      <c r="J8" s="254"/>
      <c r="K8" s="254"/>
      <c r="L8" s="254"/>
    </row>
    <row r="9" spans="1:35" ht="27.95" customHeight="1">
      <c r="A9" s="40" t="s">
        <v>671</v>
      </c>
      <c r="B9" s="1128" t="str">
        <f>IF('Sch-1'!G10=0, "", 'Sch-1'!G10)</f>
        <v/>
      </c>
      <c r="C9" s="1128"/>
      <c r="D9" s="84" t="str">
        <f>'Sch-1'!M10</f>
        <v>SRTS-II, RHQ</v>
      </c>
      <c r="E9" s="30"/>
      <c r="F9" s="405"/>
      <c r="G9" s="59"/>
      <c r="I9" s="254"/>
      <c r="J9" s="254"/>
      <c r="K9" s="254"/>
      <c r="L9" s="254"/>
    </row>
    <row r="10" spans="1:35" ht="27.95" customHeight="1">
      <c r="A10" s="41"/>
      <c r="B10" s="1128" t="str">
        <f>IF('Sch-1'!G11=0, "", 'Sch-1'!G11)</f>
        <v/>
      </c>
      <c r="C10" s="1128"/>
      <c r="D10" s="84" t="str">
        <f>'Sch-1'!M11</f>
        <v>Singanayakanahalli</v>
      </c>
      <c r="E10" s="30"/>
      <c r="F10" s="405"/>
      <c r="G10" s="59"/>
      <c r="I10" s="254"/>
      <c r="J10" s="254"/>
      <c r="K10" s="254"/>
      <c r="L10" s="254"/>
      <c r="AD10" s="185" t="s">
        <v>165</v>
      </c>
      <c r="AF10" s="213" t="e">
        <f>'Sch-1'!#REF!</f>
        <v>#REF!</v>
      </c>
    </row>
    <row r="11" spans="1:35" ht="27.95" customHeight="1">
      <c r="A11" s="41"/>
      <c r="B11" s="1128" t="str">
        <f>IF('Sch-1'!G12=0, "", 'Sch-1'!G12)</f>
        <v/>
      </c>
      <c r="C11" s="1128"/>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707</v>
      </c>
      <c r="B13" s="29"/>
      <c r="C13" s="29"/>
      <c r="D13" s="29"/>
      <c r="E13" s="29"/>
      <c r="F13" s="29"/>
      <c r="G13" s="29"/>
      <c r="H13" s="194"/>
      <c r="I13" s="171"/>
      <c r="J13" s="171"/>
      <c r="K13" s="171"/>
      <c r="L13" s="171"/>
    </row>
    <row r="14" spans="1:35" ht="33.75" customHeight="1">
      <c r="A14" s="97" t="s">
        <v>708</v>
      </c>
      <c r="B14" s="434" t="s">
        <v>709</v>
      </c>
      <c r="C14" s="434" t="s">
        <v>103</v>
      </c>
      <c r="D14" s="434" t="s">
        <v>152</v>
      </c>
      <c r="E14" s="434" t="s">
        <v>710</v>
      </c>
      <c r="F14" s="98" t="s">
        <v>711</v>
      </c>
      <c r="G14" s="290"/>
      <c r="H14" s="194"/>
      <c r="I14" s="171" t="e">
        <f>#REF!</f>
        <v>#REF!</v>
      </c>
      <c r="J14" s="171"/>
      <c r="K14" s="171"/>
      <c r="L14" s="171"/>
      <c r="AE14" s="1160" t="s">
        <v>712</v>
      </c>
      <c r="AF14" s="1160"/>
      <c r="AG14" s="187" t="s">
        <v>146</v>
      </c>
      <c r="AH14" s="1160" t="s">
        <v>713</v>
      </c>
      <c r="AI14" s="1160"/>
    </row>
    <row r="15" spans="1:35" s="409" customFormat="1" ht="15.6">
      <c r="A15" s="581"/>
      <c r="B15" s="582"/>
      <c r="C15" s="454"/>
      <c r="D15" s="455"/>
      <c r="E15" s="451"/>
      <c r="F15" s="452"/>
      <c r="H15" s="471"/>
      <c r="I15" s="471"/>
      <c r="J15" s="471"/>
      <c r="K15" s="471"/>
      <c r="L15" s="471"/>
      <c r="M15" s="471"/>
      <c r="N15" s="471"/>
      <c r="O15" s="471"/>
      <c r="P15" s="471"/>
      <c r="Q15" s="471"/>
    </row>
    <row r="16" spans="1:35" s="409" customFormat="1" ht="15.6">
      <c r="A16" s="1164" t="s">
        <v>714</v>
      </c>
      <c r="B16" s="1164"/>
      <c r="C16" s="1164"/>
      <c r="D16" s="1164"/>
      <c r="E16" s="1164"/>
      <c r="F16" s="1164"/>
      <c r="H16" s="471"/>
      <c r="I16" s="471"/>
      <c r="J16" s="471"/>
      <c r="K16" s="471"/>
      <c r="L16" s="471"/>
      <c r="M16" s="471"/>
      <c r="N16" s="471"/>
      <c r="O16" s="471"/>
      <c r="P16" s="471"/>
      <c r="Q16" s="471"/>
    </row>
    <row r="17" spans="1:35" s="409" customFormat="1" ht="15.6">
      <c r="A17" s="583"/>
      <c r="B17" s="584"/>
      <c r="C17" s="458"/>
      <c r="D17" s="459"/>
      <c r="E17" s="453"/>
      <c r="F17" s="452"/>
      <c r="H17" s="471"/>
      <c r="I17" s="471" t="e">
        <f>E17*(1-$I$14)</f>
        <v>#REF!</v>
      </c>
      <c r="J17" s="471"/>
      <c r="K17" s="471"/>
      <c r="L17" s="471"/>
      <c r="M17" s="471"/>
      <c r="N17" s="471"/>
      <c r="O17" s="471"/>
      <c r="P17" s="471"/>
      <c r="Q17" s="471"/>
    </row>
    <row r="18" spans="1:35" s="409" customFormat="1" ht="15.6">
      <c r="A18" s="583"/>
      <c r="B18" s="585"/>
      <c r="C18" s="458"/>
      <c r="D18" s="459"/>
      <c r="E18" s="453"/>
      <c r="F18" s="452"/>
      <c r="H18" s="471"/>
      <c r="I18" s="471" t="e">
        <f>E18*(1-$I$14)</f>
        <v>#REF!</v>
      </c>
      <c r="J18" s="471"/>
      <c r="K18" s="471"/>
      <c r="L18" s="471"/>
      <c r="M18" s="471"/>
      <c r="N18" s="471"/>
      <c r="O18" s="471"/>
      <c r="P18" s="471"/>
      <c r="Q18" s="471"/>
    </row>
    <row r="19" spans="1:35" s="409" customFormat="1" ht="15.6">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715</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146</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7.95" customHeight="1">
      <c r="A24" s="89" t="s">
        <v>122</v>
      </c>
      <c r="B24" s="103" t="str">
        <f>'Sch-1'!F28</f>
        <v>--2025</v>
      </c>
      <c r="C24" s="1162" t="str">
        <f>"Printed Name   : " &amp; 'Sch-1'!M29</f>
        <v xml:space="preserve">Printed Name   : </v>
      </c>
      <c r="D24" s="1162"/>
      <c r="E24" s="1162"/>
      <c r="F24" s="1162"/>
      <c r="G24" s="1162"/>
      <c r="I24" s="254"/>
      <c r="J24" s="254"/>
      <c r="K24" s="254"/>
      <c r="L24" s="254"/>
    </row>
    <row r="25" spans="1:35" ht="27.95" customHeight="1">
      <c r="A25" s="89" t="s">
        <v>123</v>
      </c>
      <c r="B25" s="99" t="str">
        <f>'Sch-1'!F29</f>
        <v/>
      </c>
      <c r="C25" s="1162" t="str">
        <f>"Designation      : " &amp; 'Sch-1'!M30</f>
        <v xml:space="preserve">Designation      : </v>
      </c>
      <c r="D25" s="1162"/>
      <c r="E25" s="1162"/>
      <c r="F25" s="1162"/>
      <c r="G25" s="1162"/>
      <c r="I25" s="254"/>
      <c r="J25" s="254"/>
      <c r="K25" s="254"/>
      <c r="L25" s="254"/>
    </row>
    <row r="26" spans="1:35" ht="36.75" customHeight="1">
      <c r="A26" s="100" t="s">
        <v>716</v>
      </c>
      <c r="B26" s="1168" t="s">
        <v>717</v>
      </c>
      <c r="C26" s="1168"/>
      <c r="D26" s="1168"/>
      <c r="E26" s="1168"/>
      <c r="F26" s="116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SR-II/C&amp;M/WC-4327/2025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6" t="str">
        <f t="shared" ref="A100:C101" si="0">A3</f>
        <v>Construction of 765/400 kV ICT &amp; 765 kV Bays including SPR Rooms, common facilities for the augmentation portion of 765/400/220kV Koppal-II PS under “System strengthening at Koppal-II and Gadag-II for integration of RE generation projects” under SR-II.</v>
      </c>
      <c r="B100" s="1166">
        <f t="shared" si="0"/>
        <v>0</v>
      </c>
      <c r="C100" s="1166">
        <f t="shared" si="0"/>
        <v>0</v>
      </c>
      <c r="D100" s="1166"/>
      <c r="E100" s="1166"/>
      <c r="F100" s="1166"/>
      <c r="G100" s="1166">
        <f>G3</f>
        <v>0</v>
      </c>
      <c r="H100" s="174"/>
    </row>
    <row r="101" spans="1:35" s="254" customFormat="1" hidden="1">
      <c r="A101" s="1167" t="str">
        <f t="shared" si="0"/>
        <v>(SCHEDULE OF RATES AND PRICES )</v>
      </c>
      <c r="B101" s="1167">
        <f t="shared" si="0"/>
        <v>0</v>
      </c>
      <c r="C101" s="1167">
        <f t="shared" si="0"/>
        <v>0</v>
      </c>
      <c r="D101" s="1167"/>
      <c r="E101" s="1167"/>
      <c r="F101" s="1167"/>
      <c r="G101" s="1167">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1" t="str">
        <f>A7</f>
        <v/>
      </c>
      <c r="B104" s="1161">
        <f t="shared" ref="B104:C108" si="2">B7</f>
        <v>0</v>
      </c>
      <c r="C104" s="1161">
        <f t="shared" si="2"/>
        <v>0</v>
      </c>
      <c r="D104" s="406"/>
      <c r="E104" s="406"/>
      <c r="F104" s="406"/>
      <c r="G104" s="59">
        <f t="shared" si="1"/>
        <v>0</v>
      </c>
      <c r="H104" s="174"/>
    </row>
    <row r="105" spans="1:35" s="254" customFormat="1" hidden="1">
      <c r="A105" s="40" t="str">
        <f>A8</f>
        <v>Name     :</v>
      </c>
      <c r="B105" s="1128" t="str">
        <f t="shared" si="2"/>
        <v/>
      </c>
      <c r="C105" s="1128">
        <f t="shared" si="2"/>
        <v>0</v>
      </c>
      <c r="D105" s="405"/>
      <c r="E105" s="405"/>
      <c r="F105" s="405"/>
      <c r="G105" s="59">
        <f t="shared" si="1"/>
        <v>0</v>
      </c>
      <c r="H105" s="174"/>
    </row>
    <row r="106" spans="1:35" s="254" customFormat="1" hidden="1">
      <c r="A106" s="40" t="str">
        <f>A9</f>
        <v>Address :</v>
      </c>
      <c r="B106" s="1128" t="str">
        <f t="shared" si="2"/>
        <v/>
      </c>
      <c r="C106" s="1128">
        <f t="shared" si="2"/>
        <v>0</v>
      </c>
      <c r="D106" s="405"/>
      <c r="E106" s="405"/>
      <c r="F106" s="405"/>
      <c r="G106" s="59">
        <f t="shared" si="1"/>
        <v>0</v>
      </c>
      <c r="H106" s="174"/>
    </row>
    <row r="107" spans="1:35" s="254" customFormat="1" hidden="1">
      <c r="A107" s="41"/>
      <c r="B107" s="1128" t="str">
        <f t="shared" si="2"/>
        <v/>
      </c>
      <c r="C107" s="1128">
        <f t="shared" si="2"/>
        <v>0</v>
      </c>
      <c r="D107" s="405"/>
      <c r="E107" s="405"/>
      <c r="F107" s="405"/>
      <c r="G107" s="59">
        <f t="shared" si="1"/>
        <v>0</v>
      </c>
      <c r="H107" s="174"/>
    </row>
    <row r="108" spans="1:35" s="254" customFormat="1" hidden="1">
      <c r="A108" s="41"/>
      <c r="B108" s="1128" t="str">
        <f t="shared" si="2"/>
        <v/>
      </c>
      <c r="C108" s="1128">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58">
        <f>G14</f>
        <v>0</v>
      </c>
      <c r="D110" s="1158"/>
      <c r="E110" s="1158"/>
      <c r="F110" s="1158"/>
      <c r="G110" s="1158"/>
      <c r="H110" s="174"/>
      <c r="AE110" s="1158"/>
      <c r="AF110" s="1158"/>
      <c r="AH110" s="1158"/>
      <c r="AI110" s="1158"/>
    </row>
    <row r="111" spans="1:35" s="254" customFormat="1" hidden="1">
      <c r="A111" s="96" t="e">
        <f>#REF!</f>
        <v>#REF!</v>
      </c>
      <c r="B111" s="96" t="e">
        <f>#REF!</f>
        <v>#REF!</v>
      </c>
      <c r="C111" s="1159" t="e">
        <f>#REF!</f>
        <v>#REF!</v>
      </c>
      <c r="D111" s="1159"/>
      <c r="E111" s="1159"/>
      <c r="F111" s="1159"/>
      <c r="G111" s="1159"/>
      <c r="H111" s="174"/>
      <c r="AE111" s="1159"/>
      <c r="AF111" s="1159"/>
      <c r="AH111" s="1159"/>
      <c r="AI111" s="1159"/>
    </row>
    <row r="112" spans="1:35" s="254" customFormat="1" hidden="1">
      <c r="A112" s="291" t="e">
        <f>#REF!</f>
        <v>#REF!</v>
      </c>
      <c r="B112" s="292" t="e">
        <f>#REF!</f>
        <v>#REF!</v>
      </c>
      <c r="C112" s="1159"/>
      <c r="D112" s="1159"/>
      <c r="E112" s="1159"/>
      <c r="F112" s="1159"/>
      <c r="G112" s="1159"/>
      <c r="H112" s="174"/>
      <c r="AE112" s="1159"/>
      <c r="AF112" s="1159"/>
      <c r="AH112" s="1159"/>
      <c r="AI112" s="1159"/>
    </row>
    <row r="113" spans="1:35" s="254" customFormat="1" hidden="1">
      <c r="A113" s="293" t="e">
        <f>#REF!</f>
        <v>#REF!</v>
      </c>
      <c r="B113" s="294" t="e">
        <f>#REF!</f>
        <v>#REF!</v>
      </c>
      <c r="C113" s="1157" t="e">
        <f>#REF!</f>
        <v>#REF!</v>
      </c>
      <c r="D113" s="1157"/>
      <c r="E113" s="1157"/>
      <c r="F113" s="1157"/>
      <c r="G113" s="1157"/>
      <c r="H113" s="173"/>
      <c r="AE113" s="295"/>
      <c r="AF113" s="295"/>
      <c r="AH113" s="295"/>
      <c r="AI113" s="295"/>
    </row>
    <row r="114" spans="1:35" s="254" customFormat="1" hidden="1">
      <c r="A114" s="293" t="e">
        <f>#REF!</f>
        <v>#REF!</v>
      </c>
      <c r="B114" s="294" t="e">
        <f>#REF!</f>
        <v>#REF!</v>
      </c>
      <c r="C114" s="1157" t="e">
        <f>#REF!</f>
        <v>#REF!</v>
      </c>
      <c r="D114" s="1157"/>
      <c r="E114" s="1157"/>
      <c r="F114" s="1157"/>
      <c r="G114" s="1157"/>
      <c r="H114" s="173"/>
      <c r="AE114" s="296"/>
      <c r="AF114" s="296"/>
      <c r="AH114" s="295"/>
      <c r="AI114" s="296"/>
    </row>
    <row r="115" spans="1:35" s="254" customFormat="1" ht="20.100000000000001" hidden="1" customHeight="1">
      <c r="A115" s="297"/>
      <c r="B115" s="292" t="e">
        <f>#REF!</f>
        <v>#REF!</v>
      </c>
      <c r="C115" s="1157" t="e">
        <f>#REF!</f>
        <v>#REF!</v>
      </c>
      <c r="D115" s="1157"/>
      <c r="E115" s="1157"/>
      <c r="F115" s="1157"/>
      <c r="G115" s="1157"/>
      <c r="H115" s="174"/>
      <c r="AE115" s="296"/>
      <c r="AF115" s="296"/>
      <c r="AH115" s="296"/>
      <c r="AI115" s="296"/>
    </row>
    <row r="116" spans="1:35" s="254" customFormat="1" hidden="1">
      <c r="A116" s="291" t="e">
        <f>#REF!</f>
        <v>#REF!</v>
      </c>
      <c r="B116" s="292" t="e">
        <f>#REF!</f>
        <v>#REF!</v>
      </c>
      <c r="C116" s="1157"/>
      <c r="D116" s="1157"/>
      <c r="E116" s="1157"/>
      <c r="F116" s="1157"/>
      <c r="G116" s="1157"/>
      <c r="H116" s="174"/>
      <c r="AE116" s="1157"/>
      <c r="AF116" s="1157"/>
      <c r="AH116" s="1157"/>
      <c r="AI116" s="1157"/>
    </row>
    <row r="117" spans="1:35" s="254" customFormat="1" hidden="1">
      <c r="A117" s="298" t="e">
        <f>#REF!</f>
        <v>#REF!</v>
      </c>
      <c r="B117" s="292" t="e">
        <f>#REF!</f>
        <v>#REF!</v>
      </c>
      <c r="C117" s="1157"/>
      <c r="D117" s="1157"/>
      <c r="E117" s="1157"/>
      <c r="F117" s="1157"/>
      <c r="G117" s="1157"/>
      <c r="H117" s="174"/>
      <c r="AE117" s="1157"/>
      <c r="AF117" s="1157"/>
      <c r="AH117" s="1157"/>
      <c r="AI117" s="1157"/>
    </row>
    <row r="118" spans="1:35" s="254" customFormat="1" hidden="1">
      <c r="A118" s="299" t="e">
        <f>#REF!</f>
        <v>#REF!</v>
      </c>
      <c r="B118" s="292" t="e">
        <f>#REF!</f>
        <v>#REF!</v>
      </c>
      <c r="C118" s="1157"/>
      <c r="D118" s="1157"/>
      <c r="E118" s="1157"/>
      <c r="F118" s="1157"/>
      <c r="G118" s="1157"/>
      <c r="H118" s="174"/>
      <c r="AE118" s="1157"/>
      <c r="AF118" s="1157"/>
      <c r="AH118" s="1157"/>
      <c r="AI118" s="1157"/>
    </row>
    <row r="119" spans="1:35" s="254" customFormat="1" hidden="1">
      <c r="A119" s="293" t="e">
        <f>#REF!</f>
        <v>#REF!</v>
      </c>
      <c r="B119" s="294" t="e">
        <f>#REF!</f>
        <v>#REF!</v>
      </c>
      <c r="C119" s="1157" t="e">
        <f>#REF!</f>
        <v>#REF!</v>
      </c>
      <c r="D119" s="1157"/>
      <c r="E119" s="1157"/>
      <c r="F119" s="1157"/>
      <c r="G119" s="1157"/>
      <c r="H119" s="173"/>
      <c r="AE119" s="296"/>
      <c r="AF119" s="296"/>
      <c r="AH119" s="295"/>
      <c r="AI119" s="296"/>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idden="1">
      <c r="A121" s="293" t="e">
        <f>#REF!</f>
        <v>#REF!</v>
      </c>
      <c r="B121" s="294" t="e">
        <f>#REF!</f>
        <v>#REF!</v>
      </c>
      <c r="C121" s="1157" t="e">
        <f>#REF!</f>
        <v>#REF!</v>
      </c>
      <c r="D121" s="1157"/>
      <c r="E121" s="1157"/>
      <c r="F121" s="1157"/>
      <c r="G121" s="1157"/>
      <c r="H121" s="173"/>
      <c r="AE121" s="296"/>
      <c r="AF121" s="296"/>
      <c r="AH121" s="295"/>
      <c r="AI121" s="296"/>
    </row>
    <row r="122" spans="1:35" s="254" customFormat="1" hidden="1">
      <c r="A122" s="293" t="e">
        <f>#REF!</f>
        <v>#REF!</v>
      </c>
      <c r="B122" s="294" t="e">
        <f>#REF!</f>
        <v>#REF!</v>
      </c>
      <c r="C122" s="1157" t="e">
        <f>#REF!</f>
        <v>#REF!</v>
      </c>
      <c r="D122" s="1157"/>
      <c r="E122" s="1157"/>
      <c r="F122" s="1157"/>
      <c r="G122" s="1157"/>
      <c r="H122" s="173"/>
      <c r="AE122" s="296"/>
      <c r="AF122" s="296"/>
      <c r="AH122" s="295"/>
      <c r="AI122" s="296"/>
    </row>
    <row r="123" spans="1:35" s="254" customFormat="1" hidden="1">
      <c r="A123" s="293"/>
      <c r="B123" s="292" t="e">
        <f>#REF!</f>
        <v>#REF!</v>
      </c>
      <c r="C123" s="1157" t="e">
        <f>#REF!</f>
        <v>#REF!</v>
      </c>
      <c r="D123" s="1157"/>
      <c r="E123" s="1157"/>
      <c r="F123" s="1157"/>
      <c r="G123" s="1157"/>
      <c r="H123" s="173"/>
      <c r="AE123" s="296"/>
      <c r="AF123" s="296"/>
      <c r="AH123" s="296"/>
      <c r="AI123" s="296"/>
    </row>
    <row r="124" spans="1:35" s="254" customFormat="1" ht="20.100000000000001" hidden="1" customHeight="1">
      <c r="A124" s="299" t="e">
        <f>#REF!</f>
        <v>#REF!</v>
      </c>
      <c r="B124" s="292" t="e">
        <f>#REF!</f>
        <v>#REF!</v>
      </c>
      <c r="C124" s="1157"/>
      <c r="D124" s="1157"/>
      <c r="E124" s="1157"/>
      <c r="F124" s="1157"/>
      <c r="G124" s="1157"/>
      <c r="H124" s="173"/>
      <c r="AE124" s="296"/>
      <c r="AF124" s="296"/>
      <c r="AH124" s="296"/>
      <c r="AI124" s="296"/>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t="20.100000000000001" hidden="1" customHeight="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5" customFormat="1" ht="20.100000000000001" hidden="1" customHeight="1">
      <c r="A129" s="300"/>
      <c r="B129" s="292" t="e">
        <f>#REF!</f>
        <v>#REF!</v>
      </c>
      <c r="C129" s="1157" t="e">
        <f>#REF!</f>
        <v>#REF!</v>
      </c>
      <c r="D129" s="1157"/>
      <c r="E129" s="1157"/>
      <c r="F129" s="1157"/>
      <c r="G129" s="1157"/>
      <c r="H129" s="173"/>
      <c r="AE129" s="296"/>
      <c r="AF129" s="296"/>
      <c r="AH129" s="296"/>
      <c r="AI129" s="296"/>
    </row>
    <row r="130" spans="1:35" s="254" customFormat="1" ht="24"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33" hidden="1" customHeight="1">
      <c r="A133" s="293" t="e">
        <f>#REF!</f>
        <v>#REF!</v>
      </c>
      <c r="B133" s="294" t="e">
        <f>#REF!</f>
        <v>#REF!</v>
      </c>
      <c r="C133" s="1157" t="e">
        <f>#REF!</f>
        <v>#REF!</v>
      </c>
      <c r="D133" s="1157"/>
      <c r="E133" s="1157"/>
      <c r="F133" s="1157"/>
      <c r="G133" s="1157"/>
      <c r="H133" s="173"/>
      <c r="AE133" s="296"/>
      <c r="AF133" s="296"/>
      <c r="AH133" s="295"/>
      <c r="AI133" s="296"/>
    </row>
    <row r="134" spans="1:35" s="255" customFormat="1" ht="20.100000000000001" hidden="1" customHeight="1">
      <c r="A134" s="293"/>
      <c r="B134" s="292" t="e">
        <f>#REF!</f>
        <v>#REF!</v>
      </c>
      <c r="C134" s="1157" t="e">
        <f>#REF!</f>
        <v>#REF!</v>
      </c>
      <c r="D134" s="1157"/>
      <c r="E134" s="1157"/>
      <c r="F134" s="1157"/>
      <c r="G134" s="1157"/>
      <c r="H134" s="173"/>
      <c r="AE134" s="296"/>
      <c r="AF134" s="296"/>
      <c r="AH134" s="296"/>
      <c r="AI134" s="296"/>
    </row>
    <row r="135" spans="1:35" s="254" customFormat="1" ht="20.100000000000001" hidden="1" customHeight="1">
      <c r="A135" s="299" t="e">
        <f>#REF!</f>
        <v>#REF!</v>
      </c>
      <c r="B135" s="292" t="e">
        <f>#REF!</f>
        <v>#REF!</v>
      </c>
      <c r="C135" s="1157"/>
      <c r="D135" s="1157"/>
      <c r="E135" s="1157"/>
      <c r="F135" s="1157"/>
      <c r="G135" s="1157"/>
      <c r="H135" s="173"/>
      <c r="AE135" s="296"/>
      <c r="AF135" s="296"/>
      <c r="AH135" s="296"/>
      <c r="AI135" s="296"/>
    </row>
    <row r="136" spans="1:35" s="254" customFormat="1" hidden="1">
      <c r="A136" s="293" t="e">
        <f>#REF!</f>
        <v>#REF!</v>
      </c>
      <c r="B136" s="294" t="e">
        <f>#REF!</f>
        <v>#REF!</v>
      </c>
      <c r="C136" s="1157" t="e">
        <f>#REF!</f>
        <v>#REF!</v>
      </c>
      <c r="D136" s="1157"/>
      <c r="E136" s="1157"/>
      <c r="F136" s="1157"/>
      <c r="G136" s="1157"/>
      <c r="H136" s="173"/>
      <c r="AE136" s="296"/>
      <c r="AF136" s="296"/>
      <c r="AH136" s="295"/>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idden="1">
      <c r="A139" s="293"/>
      <c r="B139" s="292" t="e">
        <f>#REF!</f>
        <v>#REF!</v>
      </c>
      <c r="C139" s="1157" t="e">
        <f>#REF!</f>
        <v>#REF!</v>
      </c>
      <c r="D139" s="1157"/>
      <c r="E139" s="1157"/>
      <c r="F139" s="1157"/>
      <c r="G139" s="1157"/>
      <c r="H139" s="173"/>
      <c r="AE139" s="296"/>
      <c r="AF139" s="296"/>
      <c r="AH139" s="296"/>
      <c r="AI139" s="296"/>
    </row>
    <row r="140" spans="1:35" s="254" customFormat="1" ht="20.100000000000001" hidden="1" customHeight="1">
      <c r="A140" s="299" t="e">
        <f>#REF!</f>
        <v>#REF!</v>
      </c>
      <c r="B140" s="292" t="e">
        <f>#REF!</f>
        <v>#REF!</v>
      </c>
      <c r="C140" s="1157"/>
      <c r="D140" s="1157"/>
      <c r="E140" s="1157"/>
      <c r="F140" s="1157"/>
      <c r="G140" s="1157"/>
      <c r="H140" s="173"/>
      <c r="AE140" s="296"/>
      <c r="AF140" s="296"/>
      <c r="AH140" s="296"/>
      <c r="AI140" s="296"/>
    </row>
    <row r="141" spans="1:35" s="254" customFormat="1" hidden="1">
      <c r="A141" s="293" t="e">
        <f>#REF!</f>
        <v>#REF!</v>
      </c>
      <c r="B141" s="294" t="e">
        <f>#REF!</f>
        <v>#REF!</v>
      </c>
      <c r="C141" s="1157" t="e">
        <f>#REF!</f>
        <v>#REF!</v>
      </c>
      <c r="D141" s="1157"/>
      <c r="E141" s="1157"/>
      <c r="F141" s="1157"/>
      <c r="G141" s="1157"/>
      <c r="H141" s="173"/>
      <c r="AE141" s="296"/>
      <c r="AF141" s="296"/>
      <c r="AH141" s="295"/>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5" customFormat="1" ht="20.100000000000001" hidden="1" customHeight="1">
      <c r="A145" s="293"/>
      <c r="B145" s="292" t="e">
        <f>#REF!</f>
        <v>#REF!</v>
      </c>
      <c r="C145" s="1157" t="e">
        <f>#REF!</f>
        <v>#REF!</v>
      </c>
      <c r="D145" s="1157"/>
      <c r="E145" s="1157"/>
      <c r="F145" s="1157"/>
      <c r="G145" s="1157"/>
      <c r="H145" s="173"/>
      <c r="AE145" s="296"/>
      <c r="AF145" s="296"/>
      <c r="AH145" s="296"/>
      <c r="AI145" s="296"/>
    </row>
    <row r="146" spans="1:35" s="254" customFormat="1" ht="20.100000000000001" hidden="1" customHeight="1">
      <c r="A146" s="301"/>
      <c r="B146" s="292" t="e">
        <f>#REF!</f>
        <v>#REF!</v>
      </c>
      <c r="C146" s="1157" t="e">
        <f>#REF!</f>
        <v>#REF!</v>
      </c>
      <c r="D146" s="1157"/>
      <c r="E146" s="1157"/>
      <c r="F146" s="1157"/>
      <c r="G146" s="1157"/>
      <c r="H146" s="173"/>
      <c r="AE146" s="296"/>
      <c r="AF146" s="296"/>
      <c r="AH146" s="296"/>
      <c r="AI146" s="296"/>
    </row>
    <row r="147" spans="1:35" s="254" customFormat="1" hidden="1">
      <c r="A147" s="301"/>
      <c r="B147" s="292"/>
      <c r="C147" s="1157"/>
      <c r="D147" s="1157"/>
      <c r="E147" s="1157"/>
      <c r="F147" s="1157"/>
      <c r="G147" s="1157"/>
      <c r="H147" s="173"/>
      <c r="AE147" s="296"/>
      <c r="AF147" s="296"/>
      <c r="AH147" s="296"/>
      <c r="AI147" s="296"/>
    </row>
    <row r="148" spans="1:35" s="254" customFormat="1" ht="20.100000000000001" hidden="1" customHeight="1">
      <c r="A148" s="298" t="e">
        <f>#REF!</f>
        <v>#REF!</v>
      </c>
      <c r="B148" s="292" t="e">
        <f>#REF!</f>
        <v>#REF!</v>
      </c>
      <c r="C148" s="1157"/>
      <c r="D148" s="1157"/>
      <c r="E148" s="1157"/>
      <c r="F148" s="1157"/>
      <c r="G148" s="1157"/>
      <c r="H148" s="173"/>
      <c r="AE148" s="296"/>
      <c r="AF148" s="296"/>
      <c r="AH148" s="296"/>
      <c r="AI148" s="296"/>
    </row>
    <row r="149" spans="1:35" s="254" customFormat="1" ht="30" hidden="1" customHeight="1">
      <c r="A149" s="299" t="e">
        <f>#REF!</f>
        <v>#REF!</v>
      </c>
      <c r="B149" s="292" t="e">
        <f>#REF!</f>
        <v>#REF!</v>
      </c>
      <c r="C149" s="1157"/>
      <c r="D149" s="1157"/>
      <c r="E149" s="1157"/>
      <c r="F149" s="1157"/>
      <c r="G149" s="1157"/>
      <c r="H149" s="173"/>
      <c r="AE149" s="296"/>
      <c r="AF149" s="296"/>
      <c r="AH149" s="296"/>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4" customFormat="1" hidden="1">
      <c r="A151" s="293" t="e">
        <f>#REF!</f>
        <v>#REF!</v>
      </c>
      <c r="B151" s="294" t="e">
        <f>#REF!</f>
        <v>#REF!</v>
      </c>
      <c r="C151" s="1157" t="e">
        <f>#REF!</f>
        <v>#REF!</v>
      </c>
      <c r="D151" s="1157"/>
      <c r="E151" s="1157"/>
      <c r="F151" s="1157"/>
      <c r="G151" s="1157"/>
      <c r="H151" s="173"/>
      <c r="AE151" s="296"/>
      <c r="AF151" s="296"/>
      <c r="AH151" s="295"/>
      <c r="AI151" s="296"/>
    </row>
    <row r="152" spans="1:35" s="254" customFormat="1" hidden="1">
      <c r="A152" s="293" t="e">
        <f>#REF!</f>
        <v>#REF!</v>
      </c>
      <c r="B152" s="294" t="e">
        <f>#REF!</f>
        <v>#REF!</v>
      </c>
      <c r="C152" s="1157" t="e">
        <f>#REF!</f>
        <v>#REF!</v>
      </c>
      <c r="D152" s="1157"/>
      <c r="E152" s="1157"/>
      <c r="F152" s="1157"/>
      <c r="G152" s="1157"/>
      <c r="H152" s="173"/>
      <c r="AE152" s="296"/>
      <c r="AF152" s="296"/>
      <c r="AH152" s="295"/>
      <c r="AI152" s="296"/>
    </row>
    <row r="153" spans="1:35" s="254" customFormat="1" ht="20.100000000000001" hidden="1" customHeight="1">
      <c r="A153" s="302"/>
      <c r="B153" s="292" t="e">
        <f>#REF!</f>
        <v>#REF!</v>
      </c>
      <c r="C153" s="1157" t="e">
        <f>#REF!</f>
        <v>#REF!</v>
      </c>
      <c r="D153" s="1157"/>
      <c r="E153" s="1157"/>
      <c r="F153" s="1157"/>
      <c r="G153" s="1157"/>
      <c r="H153" s="173"/>
      <c r="AE153" s="296"/>
      <c r="AF153" s="296"/>
      <c r="AH153" s="296"/>
      <c r="AI153" s="296"/>
    </row>
    <row r="154" spans="1:35" s="254" customFormat="1" ht="20.100000000000001" hidden="1" customHeight="1">
      <c r="A154" s="301"/>
      <c r="B154" s="292" t="e">
        <f>#REF!</f>
        <v>#REF!</v>
      </c>
      <c r="C154" s="1157" t="e">
        <f>#REF!</f>
        <v>#REF!</v>
      </c>
      <c r="D154" s="1157"/>
      <c r="E154" s="1157"/>
      <c r="F154" s="1157"/>
      <c r="G154" s="1157"/>
      <c r="H154" s="173"/>
      <c r="AE154" s="296"/>
      <c r="AF154" s="296"/>
      <c r="AH154" s="296"/>
      <c r="AI154" s="296"/>
    </row>
    <row r="155" spans="1:35" s="254" customFormat="1" ht="20.100000000000001" hidden="1" customHeight="1">
      <c r="A155" s="291" t="e">
        <f>#REF!</f>
        <v>#REF!</v>
      </c>
      <c r="B155" s="292" t="e">
        <f>#REF!</f>
        <v>#REF!</v>
      </c>
      <c r="C155" s="1157"/>
      <c r="D155" s="1157"/>
      <c r="E155" s="1157"/>
      <c r="F155" s="1157"/>
      <c r="G155" s="1157"/>
      <c r="H155" s="173"/>
      <c r="AE155" s="296"/>
      <c r="AF155" s="296"/>
      <c r="AH155" s="296"/>
      <c r="AI155" s="296"/>
    </row>
    <row r="156" spans="1:35" s="254" customFormat="1" ht="30" hidden="1" customHeight="1">
      <c r="A156" s="298" t="e">
        <f>#REF!</f>
        <v>#REF!</v>
      </c>
      <c r="B156" s="292" t="e">
        <f>#REF!</f>
        <v>#REF!</v>
      </c>
      <c r="C156" s="1157"/>
      <c r="D156" s="1157"/>
      <c r="E156" s="1157"/>
      <c r="F156" s="1157"/>
      <c r="G156" s="1157"/>
      <c r="H156" s="173"/>
      <c r="AE156" s="296"/>
      <c r="AF156" s="296"/>
      <c r="AH156" s="296"/>
      <c r="AI156" s="296"/>
    </row>
    <row r="157" spans="1:35" s="254" customFormat="1" ht="20.100000000000001" hidden="1" customHeight="1">
      <c r="A157" s="293" t="e">
        <f>#REF!</f>
        <v>#REF!</v>
      </c>
      <c r="B157" s="294" t="e">
        <f>#REF!</f>
        <v>#REF!</v>
      </c>
      <c r="C157" s="1157" t="e">
        <f>#REF!</f>
        <v>#REF!</v>
      </c>
      <c r="D157" s="1157"/>
      <c r="E157" s="1157"/>
      <c r="F157" s="1157"/>
      <c r="G157" s="1157"/>
      <c r="H157" s="173"/>
      <c r="AE157" s="296"/>
      <c r="AF157" s="296"/>
      <c r="AH157" s="295"/>
      <c r="AI157" s="296"/>
    </row>
    <row r="158" spans="1:35" s="254" customFormat="1" ht="20.100000000000001" hidden="1" customHeight="1">
      <c r="A158" s="293" t="e">
        <f>#REF!</f>
        <v>#REF!</v>
      </c>
      <c r="B158" s="294" t="e">
        <f>#REF!</f>
        <v>#REF!</v>
      </c>
      <c r="C158" s="1157" t="e">
        <f>#REF!</f>
        <v>#REF!</v>
      </c>
      <c r="D158" s="1157"/>
      <c r="E158" s="1157"/>
      <c r="F158" s="1157"/>
      <c r="G158" s="1157"/>
      <c r="H158" s="173"/>
      <c r="AE158" s="296"/>
      <c r="AF158" s="296"/>
      <c r="AH158" s="295"/>
      <c r="AI158" s="296"/>
    </row>
    <row r="159" spans="1:35" s="254" customFormat="1" ht="20.100000000000001" hidden="1" customHeight="1">
      <c r="A159" s="293" t="e">
        <f>#REF!</f>
        <v>#REF!</v>
      </c>
      <c r="B159" s="294" t="e">
        <f>#REF!</f>
        <v>#REF!</v>
      </c>
      <c r="C159" s="1157" t="e">
        <f>#REF!</f>
        <v>#REF!</v>
      </c>
      <c r="D159" s="1157"/>
      <c r="E159" s="1157"/>
      <c r="F159" s="1157"/>
      <c r="G159" s="1157"/>
      <c r="H159" s="173"/>
      <c r="AE159" s="296"/>
      <c r="AF159" s="296"/>
      <c r="AH159" s="295"/>
      <c r="AI159" s="296"/>
    </row>
    <row r="160" spans="1:35" s="254" customFormat="1" ht="20.100000000000001" hidden="1" customHeight="1">
      <c r="A160" s="293" t="e">
        <f>#REF!</f>
        <v>#REF!</v>
      </c>
      <c r="B160" s="294" t="e">
        <f>#REF!</f>
        <v>#REF!</v>
      </c>
      <c r="C160" s="1157" t="e">
        <f>#REF!</f>
        <v>#REF!</v>
      </c>
      <c r="D160" s="1157"/>
      <c r="E160" s="1157"/>
      <c r="F160" s="1157"/>
      <c r="G160" s="1157"/>
      <c r="H160" s="173"/>
      <c r="AE160" s="296"/>
      <c r="AF160" s="296"/>
      <c r="AH160" s="295"/>
      <c r="AI160" s="296"/>
    </row>
    <row r="161" spans="1:35" s="254" customFormat="1" ht="20.100000000000001" hidden="1" customHeight="1">
      <c r="A161" s="293" t="e">
        <f>#REF!</f>
        <v>#REF!</v>
      </c>
      <c r="B161" s="294" t="e">
        <f>#REF!</f>
        <v>#REF!</v>
      </c>
      <c r="C161" s="1157" t="e">
        <f>#REF!</f>
        <v>#REF!</v>
      </c>
      <c r="D161" s="1157"/>
      <c r="E161" s="1157"/>
      <c r="F161" s="1157"/>
      <c r="G161" s="1157"/>
      <c r="H161" s="173"/>
      <c r="AE161" s="296"/>
      <c r="AF161" s="296"/>
      <c r="AH161" s="295"/>
      <c r="AI161" s="296"/>
    </row>
    <row r="162" spans="1:35" s="254" customFormat="1" ht="20.100000000000001" hidden="1" customHeight="1">
      <c r="A162" s="297"/>
      <c r="B162" s="292" t="e">
        <f>#REF!</f>
        <v>#REF!</v>
      </c>
      <c r="C162" s="1157" t="e">
        <f>#REF!</f>
        <v>#REF!</v>
      </c>
      <c r="D162" s="1157"/>
      <c r="E162" s="1157"/>
      <c r="F162" s="1157"/>
      <c r="G162" s="1157"/>
      <c r="H162" s="173"/>
      <c r="AE162" s="296"/>
      <c r="AF162" s="296"/>
      <c r="AH162" s="296"/>
      <c r="AI162" s="296"/>
    </row>
    <row r="163" spans="1:35" s="254" customFormat="1" ht="20.100000000000001" hidden="1" customHeight="1">
      <c r="A163" s="298" t="e">
        <f>#REF!</f>
        <v>#REF!</v>
      </c>
      <c r="B163" s="292" t="e">
        <f>#REF!</f>
        <v>#REF!</v>
      </c>
      <c r="C163" s="1157"/>
      <c r="D163" s="1157"/>
      <c r="E163" s="1157"/>
      <c r="F163" s="1157"/>
      <c r="G163" s="1157"/>
      <c r="H163" s="173"/>
      <c r="AE163" s="296"/>
      <c r="AF163" s="296"/>
      <c r="AH163" s="296"/>
      <c r="AI163" s="296"/>
    </row>
    <row r="164" spans="1:35" s="254" customFormat="1" ht="20.100000000000001" hidden="1" customHeight="1">
      <c r="A164" s="293" t="e">
        <f>#REF!</f>
        <v>#REF!</v>
      </c>
      <c r="B164" s="303" t="e">
        <f>#REF!</f>
        <v>#REF!</v>
      </c>
      <c r="C164" s="1157" t="e">
        <f>#REF!</f>
        <v>#REF!</v>
      </c>
      <c r="D164" s="1157"/>
      <c r="E164" s="1157"/>
      <c r="F164" s="1157"/>
      <c r="G164" s="1157"/>
      <c r="H164" s="173"/>
      <c r="AE164" s="296"/>
      <c r="AF164" s="296"/>
      <c r="AH164" s="295"/>
      <c r="AI164" s="296"/>
    </row>
    <row r="165" spans="1:35" s="254" customFormat="1" ht="20.100000000000001" hidden="1" customHeight="1">
      <c r="A165" s="293" t="e">
        <f>#REF!</f>
        <v>#REF!</v>
      </c>
      <c r="B165" s="303" t="e">
        <f>#REF!</f>
        <v>#REF!</v>
      </c>
      <c r="C165" s="1157" t="e">
        <f>#REF!</f>
        <v>#REF!</v>
      </c>
      <c r="D165" s="1157"/>
      <c r="E165" s="1157"/>
      <c r="F165" s="1157"/>
      <c r="G165" s="1157"/>
      <c r="H165" s="173"/>
      <c r="AE165" s="296"/>
      <c r="AF165" s="296"/>
      <c r="AH165" s="295"/>
      <c r="AI165" s="296"/>
    </row>
    <row r="166" spans="1:35" s="254" customFormat="1" ht="20.100000000000001" hidden="1" customHeight="1">
      <c r="A166" s="293" t="e">
        <f>#REF!</f>
        <v>#REF!</v>
      </c>
      <c r="B166" s="303" t="e">
        <f>#REF!</f>
        <v>#REF!</v>
      </c>
      <c r="C166" s="1157" t="e">
        <f>#REF!</f>
        <v>#REF!</v>
      </c>
      <c r="D166" s="1157"/>
      <c r="E166" s="1157"/>
      <c r="F166" s="1157"/>
      <c r="G166" s="1157"/>
      <c r="H166" s="173"/>
      <c r="AE166" s="296"/>
      <c r="AF166" s="296"/>
      <c r="AH166" s="295"/>
      <c r="AI166" s="296"/>
    </row>
    <row r="167" spans="1:35" s="254" customFormat="1" ht="20.100000000000001" hidden="1" customHeight="1">
      <c r="A167" s="293" t="e">
        <f>#REF!</f>
        <v>#REF!</v>
      </c>
      <c r="B167" s="303" t="e">
        <f>#REF!</f>
        <v>#REF!</v>
      </c>
      <c r="C167" s="1157" t="e">
        <f>#REF!</f>
        <v>#REF!</v>
      </c>
      <c r="D167" s="1157"/>
      <c r="E167" s="1157"/>
      <c r="F167" s="1157"/>
      <c r="G167" s="1157"/>
      <c r="H167" s="173"/>
      <c r="AE167" s="296"/>
      <c r="AF167" s="296"/>
      <c r="AH167" s="295"/>
      <c r="AI167" s="296"/>
    </row>
    <row r="168" spans="1:35" s="254" customFormat="1" ht="20.100000000000001" hidden="1" customHeight="1">
      <c r="A168" s="293" t="e">
        <f>#REF!</f>
        <v>#REF!</v>
      </c>
      <c r="B168" s="303" t="e">
        <f>#REF!</f>
        <v>#REF!</v>
      </c>
      <c r="C168" s="1157" t="e">
        <f>#REF!</f>
        <v>#REF!</v>
      </c>
      <c r="D168" s="1157"/>
      <c r="E168" s="1157"/>
      <c r="F168" s="1157"/>
      <c r="G168" s="1157"/>
      <c r="H168" s="173"/>
      <c r="AE168" s="296"/>
      <c r="AF168" s="296"/>
      <c r="AH168" s="295"/>
      <c r="AI168" s="296"/>
    </row>
    <row r="169" spans="1:35" s="254" customFormat="1" ht="20.100000000000001" hidden="1" customHeight="1">
      <c r="A169" s="293" t="e">
        <f>#REF!</f>
        <v>#REF!</v>
      </c>
      <c r="B169" s="303" t="e">
        <f>#REF!</f>
        <v>#REF!</v>
      </c>
      <c r="C169" s="1157" t="e">
        <f>#REF!</f>
        <v>#REF!</v>
      </c>
      <c r="D169" s="1157"/>
      <c r="E169" s="1157"/>
      <c r="F169" s="1157"/>
      <c r="G169" s="1157"/>
      <c r="H169" s="173"/>
      <c r="AE169" s="296"/>
      <c r="AF169" s="296"/>
      <c r="AH169" s="295"/>
      <c r="AI169" s="296"/>
    </row>
    <row r="170" spans="1:35" s="254" customFormat="1" ht="20.100000000000001" hidden="1" customHeight="1">
      <c r="A170" s="304"/>
      <c r="B170" s="292" t="e">
        <f>#REF!</f>
        <v>#REF!</v>
      </c>
      <c r="C170" s="1157" t="e">
        <f>#REF!</f>
        <v>#REF!</v>
      </c>
      <c r="D170" s="1157"/>
      <c r="E170" s="1157"/>
      <c r="F170" s="1157"/>
      <c r="G170" s="1157"/>
      <c r="H170" s="173"/>
      <c r="AE170" s="296"/>
      <c r="AF170" s="296"/>
      <c r="AH170" s="296"/>
      <c r="AI170" s="296"/>
    </row>
    <row r="171" spans="1:35" s="254" customFormat="1" ht="35.25" hidden="1" customHeight="1">
      <c r="A171" s="298" t="e">
        <f>#REF!</f>
        <v>#REF!</v>
      </c>
      <c r="B171" s="292" t="e">
        <f>#REF!</f>
        <v>#REF!</v>
      </c>
      <c r="C171" s="1157"/>
      <c r="D171" s="1157"/>
      <c r="E171" s="1157"/>
      <c r="F171" s="1157"/>
      <c r="G171" s="1157"/>
      <c r="H171" s="173"/>
      <c r="AE171" s="296"/>
      <c r="AF171" s="296"/>
      <c r="AH171" s="296"/>
      <c r="AI171" s="296"/>
    </row>
    <row r="172" spans="1:35" s="254" customFormat="1" ht="19.5"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19.5"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19.5"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19.5"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33" hidden="1" customHeight="1">
      <c r="A176" s="293" t="e">
        <f>#REF!</f>
        <v>#REF!</v>
      </c>
      <c r="B176" s="303" t="e">
        <f>#REF!</f>
        <v>#REF!</v>
      </c>
      <c r="C176" s="1157" t="e">
        <f>#REF!</f>
        <v>#REF!</v>
      </c>
      <c r="D176" s="1157"/>
      <c r="E176" s="1157"/>
      <c r="F176" s="1157"/>
      <c r="G176" s="1157"/>
      <c r="H176" s="173"/>
      <c r="AE176" s="296"/>
      <c r="AF176" s="296"/>
      <c r="AH176" s="295"/>
      <c r="AI176" s="296"/>
    </row>
    <row r="177" spans="1:35" s="254" customFormat="1" ht="19.5" hidden="1" customHeight="1">
      <c r="A177" s="293" t="e">
        <f>#REF!</f>
        <v>#REF!</v>
      </c>
      <c r="B177" s="303" t="e">
        <f>#REF!</f>
        <v>#REF!</v>
      </c>
      <c r="C177" s="1157" t="e">
        <f>#REF!</f>
        <v>#REF!</v>
      </c>
      <c r="D177" s="1157"/>
      <c r="E177" s="1157"/>
      <c r="F177" s="1157"/>
      <c r="G177" s="1157"/>
      <c r="H177" s="173"/>
      <c r="AE177" s="296"/>
      <c r="AF177" s="296"/>
      <c r="AH177" s="295"/>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304"/>
      <c r="B181" s="292" t="e">
        <f>#REF!</f>
        <v>#REF!</v>
      </c>
      <c r="C181" s="1157" t="e">
        <f>#REF!</f>
        <v>#REF!</v>
      </c>
      <c r="D181" s="1157"/>
      <c r="E181" s="1157"/>
      <c r="F181" s="1157"/>
      <c r="G181" s="1157"/>
      <c r="H181" s="173"/>
      <c r="AE181" s="296"/>
      <c r="AF181" s="296"/>
      <c r="AH181" s="296"/>
      <c r="AI181" s="296"/>
    </row>
    <row r="182" spans="1:35" s="254" customFormat="1" ht="19.5" hidden="1" customHeight="1">
      <c r="A182" s="298" t="e">
        <f>#REF!</f>
        <v>#REF!</v>
      </c>
      <c r="B182" s="292" t="e">
        <f>#REF!</f>
        <v>#REF!</v>
      </c>
      <c r="C182" s="1157"/>
      <c r="D182" s="1157"/>
      <c r="E182" s="1157"/>
      <c r="F182" s="1157"/>
      <c r="G182" s="1157"/>
      <c r="H182" s="173"/>
      <c r="AE182" s="296"/>
      <c r="AF182" s="296"/>
      <c r="AH182" s="296"/>
      <c r="AI182" s="296"/>
    </row>
    <row r="183" spans="1:35" s="254" customFormat="1" ht="19.5" hidden="1" customHeight="1">
      <c r="A183" s="293" t="e">
        <f>#REF!</f>
        <v>#REF!</v>
      </c>
      <c r="B183" s="294"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294"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294" t="e">
        <f>#REF!</f>
        <v>#REF!</v>
      </c>
      <c r="C185" s="1157" t="e">
        <f>#REF!</f>
        <v>#REF!</v>
      </c>
      <c r="D185" s="1157"/>
      <c r="E185" s="1157"/>
      <c r="F185" s="1157"/>
      <c r="G185" s="1157"/>
      <c r="H185" s="173"/>
      <c r="AE185" s="296"/>
      <c r="AF185" s="296"/>
      <c r="AH185" s="295"/>
      <c r="AI185" s="296"/>
    </row>
    <row r="186" spans="1:35" s="254" customFormat="1" ht="19.5" hidden="1" customHeight="1">
      <c r="A186" s="304"/>
      <c r="B186" s="292" t="e">
        <f>#REF!</f>
        <v>#REF!</v>
      </c>
      <c r="C186" s="1157" t="e">
        <f>#REF!</f>
        <v>#REF!</v>
      </c>
      <c r="D186" s="1157"/>
      <c r="E186" s="1157"/>
      <c r="F186" s="1157"/>
      <c r="G186" s="1157"/>
      <c r="H186" s="173"/>
      <c r="AE186" s="296"/>
      <c r="AF186" s="296"/>
      <c r="AH186" s="296"/>
      <c r="AI186" s="296"/>
    </row>
    <row r="187" spans="1:35" s="254" customFormat="1" ht="33" hidden="1" customHeight="1">
      <c r="A187" s="298" t="e">
        <f>#REF!</f>
        <v>#REF!</v>
      </c>
      <c r="B187" s="292" t="e">
        <f>#REF!</f>
        <v>#REF!</v>
      </c>
      <c r="C187" s="1157"/>
      <c r="D187" s="1157"/>
      <c r="E187" s="1157"/>
      <c r="F187" s="1157"/>
      <c r="G187" s="1157"/>
      <c r="H187" s="173"/>
      <c r="AE187" s="296"/>
      <c r="AF187" s="296"/>
      <c r="AH187" s="296"/>
      <c r="AI187" s="296"/>
    </row>
    <row r="188" spans="1:35" s="254" customFormat="1" ht="19.5" hidden="1" customHeight="1">
      <c r="A188" s="304" t="e">
        <f>#REF!</f>
        <v>#REF!</v>
      </c>
      <c r="B188" s="294" t="e">
        <f>#REF!</f>
        <v>#REF!</v>
      </c>
      <c r="C188" s="1157" t="e">
        <f>#REF!</f>
        <v>#REF!</v>
      </c>
      <c r="D188" s="1157"/>
      <c r="E188" s="1157"/>
      <c r="F188" s="1157"/>
      <c r="G188" s="1157"/>
      <c r="H188" s="173"/>
      <c r="AE188" s="296"/>
      <c r="AF188" s="296"/>
      <c r="AH188" s="295"/>
      <c r="AI188" s="296"/>
    </row>
    <row r="189" spans="1:35" s="254" customFormat="1" ht="19.5" hidden="1" customHeight="1">
      <c r="A189" s="304"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304"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304"/>
      <c r="B191" s="292" t="e">
        <f>#REF!</f>
        <v>#REF!</v>
      </c>
      <c r="C191" s="1157" t="e">
        <f>#REF!</f>
        <v>#REF!</v>
      </c>
      <c r="D191" s="1157"/>
      <c r="E191" s="1157"/>
      <c r="F191" s="1157"/>
      <c r="G191" s="1157"/>
      <c r="H191" s="173"/>
      <c r="AE191" s="296"/>
      <c r="AF191" s="296"/>
      <c r="AH191" s="296"/>
      <c r="AI191" s="296"/>
    </row>
    <row r="192" spans="1:35" s="254" customFormat="1" ht="19.5" hidden="1" customHeight="1">
      <c r="A192" s="298" t="e">
        <f>#REF!</f>
        <v>#REF!</v>
      </c>
      <c r="B192" s="292" t="e">
        <f>#REF!</f>
        <v>#REF!</v>
      </c>
      <c r="C192" s="1157"/>
      <c r="D192" s="1157"/>
      <c r="E192" s="1157"/>
      <c r="F192" s="1157"/>
      <c r="G192" s="1157"/>
      <c r="H192" s="173"/>
      <c r="AE192" s="296"/>
      <c r="AF192" s="296"/>
      <c r="AH192" s="296"/>
      <c r="AI192" s="296"/>
    </row>
    <row r="193" spans="1:35" s="254" customFormat="1" ht="19.5" hidden="1" customHeight="1">
      <c r="A193" s="293" t="e">
        <f>#REF!</f>
        <v>#REF!</v>
      </c>
      <c r="B193" s="294" t="e">
        <f>#REF!</f>
        <v>#REF!</v>
      </c>
      <c r="C193" s="1157" t="e">
        <f>#REF!</f>
        <v>#REF!</v>
      </c>
      <c r="D193" s="1157"/>
      <c r="E193" s="1157"/>
      <c r="F193" s="1157"/>
      <c r="G193" s="1157"/>
      <c r="H193" s="173"/>
      <c r="AE193" s="296"/>
      <c r="AF193" s="296"/>
      <c r="AH193" s="295"/>
      <c r="AI193" s="296"/>
    </row>
    <row r="194" spans="1:35" s="254" customFormat="1" ht="19.5" hidden="1" customHeight="1">
      <c r="A194" s="293"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c r="B195" s="292" t="e">
        <f>#REF!</f>
        <v>#REF!</v>
      </c>
      <c r="C195" s="1157" t="e">
        <f>#REF!</f>
        <v>#REF!</v>
      </c>
      <c r="D195" s="1157"/>
      <c r="E195" s="1157"/>
      <c r="F195" s="1157"/>
      <c r="G195" s="1157"/>
      <c r="H195" s="173"/>
      <c r="AE195" s="296"/>
      <c r="AF195" s="296"/>
      <c r="AH195" s="296"/>
      <c r="AI195" s="296"/>
    </row>
    <row r="196" spans="1:35" s="254" customFormat="1" ht="33" hidden="1" customHeight="1">
      <c r="A196" s="298" t="e">
        <f>#REF!</f>
        <v>#REF!</v>
      </c>
      <c r="B196" s="292" t="e">
        <f>#REF!</f>
        <v>#REF!</v>
      </c>
      <c r="C196" s="1157"/>
      <c r="D196" s="1157"/>
      <c r="E196" s="1157"/>
      <c r="F196" s="1157"/>
      <c r="G196" s="1157"/>
      <c r="H196" s="173"/>
      <c r="AE196" s="296"/>
      <c r="AF196" s="296"/>
      <c r="AH196" s="296"/>
      <c r="AI196" s="296"/>
    </row>
    <row r="197" spans="1:35" s="254" customFormat="1" ht="19.5" hidden="1" customHeight="1">
      <c r="A197" s="293" t="e">
        <f>#REF!</f>
        <v>#REF!</v>
      </c>
      <c r="B197" s="294" t="e">
        <f>#REF!</f>
        <v>#REF!</v>
      </c>
      <c r="C197" s="1157" t="e">
        <f>#REF!</f>
        <v>#REF!</v>
      </c>
      <c r="D197" s="1157"/>
      <c r="E197" s="1157"/>
      <c r="F197" s="1157"/>
      <c r="G197" s="1157"/>
      <c r="H197" s="173"/>
      <c r="AE197" s="296"/>
      <c r="AF197" s="296"/>
      <c r="AH197" s="295"/>
      <c r="AI197" s="296"/>
    </row>
    <row r="198" spans="1:35" s="254" customFormat="1" ht="19.5" hidden="1" customHeight="1">
      <c r="A198" s="293" t="e">
        <f>#REF!</f>
        <v>#REF!</v>
      </c>
      <c r="B198" s="294" t="e">
        <f>#REF!</f>
        <v>#REF!</v>
      </c>
      <c r="C198" s="1157" t="e">
        <f>#REF!</f>
        <v>#REF!</v>
      </c>
      <c r="D198" s="1157"/>
      <c r="E198" s="1157"/>
      <c r="F198" s="1157"/>
      <c r="G198" s="1157"/>
      <c r="H198" s="173"/>
      <c r="AE198" s="296"/>
      <c r="AF198" s="296"/>
      <c r="AH198" s="295"/>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293" t="e">
        <f>#REF!</f>
        <v>#REF!</v>
      </c>
      <c r="B201" s="294" t="e">
        <f>#REF!</f>
        <v>#REF!</v>
      </c>
      <c r="C201" s="1157" t="e">
        <f>#REF!</f>
        <v>#REF!</v>
      </c>
      <c r="D201" s="1157"/>
      <c r="E201" s="1157"/>
      <c r="F201" s="1157"/>
      <c r="G201" s="1157"/>
      <c r="H201" s="173"/>
      <c r="AE201" s="296"/>
      <c r="AF201" s="296"/>
      <c r="AH201" s="295"/>
      <c r="AI201" s="296"/>
    </row>
    <row r="202" spans="1:35" s="254" customFormat="1" ht="19.5" hidden="1" customHeight="1">
      <c r="A202" s="293" t="e">
        <f>#REF!</f>
        <v>#REF!</v>
      </c>
      <c r="B202" s="294" t="e">
        <f>#REF!</f>
        <v>#REF!</v>
      </c>
      <c r="C202" s="1157" t="e">
        <f>#REF!</f>
        <v>#REF!</v>
      </c>
      <c r="D202" s="1157"/>
      <c r="E202" s="1157"/>
      <c r="F202" s="1157"/>
      <c r="G202" s="1157"/>
      <c r="H202" s="173"/>
      <c r="AE202" s="296"/>
      <c r="AF202" s="296"/>
      <c r="AH202" s="295"/>
      <c r="AI202" s="296"/>
    </row>
    <row r="203" spans="1:35" s="254" customFormat="1" ht="19.5" hidden="1" customHeight="1">
      <c r="A203" s="304"/>
      <c r="B203" s="292" t="e">
        <f>#REF!</f>
        <v>#REF!</v>
      </c>
      <c r="C203" s="1157" t="e">
        <f>#REF!</f>
        <v>#REF!</v>
      </c>
      <c r="D203" s="1157"/>
      <c r="E203" s="1157"/>
      <c r="F203" s="1157"/>
      <c r="G203" s="1157"/>
      <c r="H203" s="173"/>
      <c r="AE203" s="296"/>
      <c r="AF203" s="296"/>
      <c r="AH203" s="296"/>
      <c r="AI203" s="296"/>
    </row>
    <row r="204" spans="1:35" s="254" customFormat="1" ht="33" hidden="1" customHeight="1">
      <c r="A204" s="298" t="e">
        <f>#REF!</f>
        <v>#REF!</v>
      </c>
      <c r="B204" s="292" t="e">
        <f>#REF!</f>
        <v>#REF!</v>
      </c>
      <c r="C204" s="1157"/>
      <c r="D204" s="1157"/>
      <c r="E204" s="1157"/>
      <c r="F204" s="1157"/>
      <c r="G204" s="1157"/>
      <c r="H204" s="173"/>
      <c r="AE204" s="296"/>
      <c r="AF204" s="296"/>
      <c r="AH204" s="296"/>
      <c r="AI204" s="296"/>
    </row>
    <row r="205" spans="1:35" s="254" customFormat="1" ht="33"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304" t="e">
        <f>#REF!</f>
        <v>#REF!</v>
      </c>
      <c r="B208" s="292" t="e">
        <f>#REF!</f>
        <v>#REF!</v>
      </c>
      <c r="C208" s="1157" t="e">
        <f>#REF!</f>
        <v>#REF!</v>
      </c>
      <c r="D208" s="1157"/>
      <c r="E208" s="1157"/>
      <c r="F208" s="1157"/>
      <c r="G208" s="1157"/>
      <c r="H208" s="173"/>
      <c r="AE208" s="296"/>
      <c r="AF208" s="296"/>
      <c r="AH208" s="296"/>
      <c r="AI208" s="296"/>
    </row>
    <row r="209" spans="1:35" s="254" customFormat="1" ht="33" hidden="1" customHeight="1">
      <c r="A209" s="298" t="e">
        <f>#REF!</f>
        <v>#REF!</v>
      </c>
      <c r="B209" s="292" t="e">
        <f>#REF!</f>
        <v>#REF!</v>
      </c>
      <c r="C209" s="1157"/>
      <c r="D209" s="1157"/>
      <c r="E209" s="1157"/>
      <c r="F209" s="1157"/>
      <c r="G209" s="1157"/>
      <c r="H209" s="173"/>
      <c r="AE209" s="296"/>
      <c r="AF209" s="296"/>
      <c r="AH209" s="296"/>
      <c r="AI209" s="296"/>
    </row>
    <row r="210" spans="1:35" s="254" customFormat="1" ht="19.5" hidden="1" customHeight="1">
      <c r="A210" s="293" t="e">
        <f>#REF!</f>
        <v>#REF!</v>
      </c>
      <c r="B210" s="294" t="e">
        <f>#REF!</f>
        <v>#REF!</v>
      </c>
      <c r="C210" s="1157" t="e">
        <f>#REF!</f>
        <v>#REF!</v>
      </c>
      <c r="D210" s="1157"/>
      <c r="E210" s="1157"/>
      <c r="F210" s="1157"/>
      <c r="G210" s="1157"/>
      <c r="H210" s="173"/>
      <c r="AE210" s="296"/>
      <c r="AF210" s="296"/>
      <c r="AH210" s="295"/>
      <c r="AI210" s="296"/>
    </row>
    <row r="211" spans="1:35" s="254" customFormat="1" ht="19.5"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32.2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297"/>
      <c r="B214" s="292" t="e">
        <f>#REF!</f>
        <v>#REF!</v>
      </c>
      <c r="C214" s="1157" t="e">
        <f>#REF!</f>
        <v>#REF!</v>
      </c>
      <c r="D214" s="1157"/>
      <c r="E214" s="1157"/>
      <c r="F214" s="1157"/>
      <c r="G214" s="1157"/>
      <c r="H214" s="174"/>
      <c r="AE214" s="296"/>
      <c r="AF214" s="296"/>
      <c r="AH214" s="296"/>
      <c r="AI214" s="296"/>
    </row>
    <row r="215" spans="1:35" s="254" customFormat="1" hidden="1">
      <c r="A215" s="300"/>
      <c r="B215" s="292" t="e">
        <f>#REF!</f>
        <v>#REF!</v>
      </c>
      <c r="C215" s="1157" t="e">
        <f>#REF!</f>
        <v>#REF!</v>
      </c>
      <c r="D215" s="1157"/>
      <c r="E215" s="1157"/>
      <c r="F215" s="1157"/>
      <c r="G215" s="1157"/>
      <c r="H215" s="174"/>
      <c r="AE215" s="296"/>
      <c r="AF215" s="296"/>
      <c r="AH215" s="296"/>
      <c r="AI215" s="296"/>
    </row>
    <row r="216" spans="1:35" s="254" customFormat="1" ht="19.5" hidden="1" customHeight="1">
      <c r="A216" s="301"/>
      <c r="B216" s="292" t="e">
        <f>#REF!</f>
        <v>#REF!</v>
      </c>
      <c r="C216" s="1157" t="e">
        <f>#REF!</f>
        <v>#REF!</v>
      </c>
      <c r="D216" s="1157"/>
      <c r="E216" s="1157"/>
      <c r="F216" s="1157"/>
      <c r="G216" s="1157"/>
      <c r="H216" s="174"/>
      <c r="AE216" s="296"/>
      <c r="AF216" s="296"/>
      <c r="AH216" s="296"/>
      <c r="AI216" s="296"/>
    </row>
    <row r="217" spans="1:35" s="171" customFormat="1">
      <c r="A217" s="216"/>
      <c r="B217" s="209"/>
      <c r="C217" s="1160"/>
      <c r="D217" s="1160"/>
      <c r="E217" s="1160"/>
      <c r="F217" s="1160"/>
      <c r="G217" s="1160"/>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SR-II/C&amp;M/WC-4327/2025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66" t="str">
        <f>Cover!$B$2</f>
        <v>Construction of 765/400 kV ICT &amp; 765 kV Bays including SPR Rooms, common facilities for the augmentation portion of 765/400/220kV Koppal-II PS under “System strengthening at Koppal-II and Gadag-II for integration of RE generation projects” under SR-II.</v>
      </c>
      <c r="B3" s="1166"/>
      <c r="C3" s="1166"/>
      <c r="D3" s="1166"/>
      <c r="E3" s="1166"/>
      <c r="F3" s="1166"/>
      <c r="G3" s="1166"/>
      <c r="I3" s="254"/>
      <c r="J3" s="254"/>
      <c r="K3" s="254"/>
      <c r="L3" s="254"/>
      <c r="AD3" s="185" t="s">
        <v>159</v>
      </c>
      <c r="AF3" s="206">
        <f>IF(ISERROR(#REF!/('Sch-3'!D14+'Sch-3'!D16+'Sch-3'!#REF!)),0,#REF!/( 'Sch-3'!D14+'Sch-3'!D16+'Sch-3'!#REF!))</f>
        <v>0</v>
      </c>
    </row>
    <row r="4" spans="1:35" ht="21.95" customHeight="1">
      <c r="A4" s="1094" t="s">
        <v>718</v>
      </c>
      <c r="B4" s="1094"/>
      <c r="C4" s="1094"/>
      <c r="D4" s="1094"/>
      <c r="E4" s="1094"/>
      <c r="F4" s="1094"/>
      <c r="G4" s="10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705</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706</v>
      </c>
      <c r="AF6" s="206" t="e">
        <f>#REF!</f>
        <v>#REF!</v>
      </c>
    </row>
    <row r="7" spans="1:35" ht="36" customHeight="1">
      <c r="A7" s="1161" t="str">
        <f>'Sch-1'!A8</f>
        <v/>
      </c>
      <c r="B7" s="1161"/>
      <c r="C7" s="1161"/>
      <c r="D7" s="406"/>
      <c r="E7" s="449" t="str">
        <f>'Sch-1'!M8</f>
        <v>Sr.GM , Contracts &amp; Materials Department,</v>
      </c>
      <c r="F7" s="406"/>
      <c r="G7" s="59"/>
      <c r="I7" s="254"/>
      <c r="J7" s="254"/>
      <c r="K7" s="254"/>
      <c r="L7" s="254"/>
      <c r="AD7" s="185" t="s">
        <v>164</v>
      </c>
      <c r="AF7" s="206" t="e">
        <f>SUM(AF3:AF6)</f>
        <v>#REF!</v>
      </c>
    </row>
    <row r="8" spans="1:35" ht="27.95" customHeight="1">
      <c r="A8" s="40" t="s">
        <v>670</v>
      </c>
      <c r="B8" s="1128" t="str">
        <f>IF('Sch-1'!G9=0, "", 'Sch-1'!G9)</f>
        <v/>
      </c>
      <c r="C8" s="1128"/>
      <c r="D8" s="405"/>
      <c r="E8" s="449" t="str">
        <f>'Sch-1'!M9</f>
        <v>Power Grid Corporation of India Ltd.,</v>
      </c>
      <c r="F8" s="405"/>
      <c r="G8" s="59"/>
      <c r="I8" s="254"/>
      <c r="J8" s="254"/>
      <c r="K8" s="254"/>
      <c r="L8" s="254"/>
    </row>
    <row r="9" spans="1:35" ht="27.95" customHeight="1">
      <c r="A9" s="40" t="s">
        <v>671</v>
      </c>
      <c r="B9" s="1128" t="str">
        <f>IF('Sch-1'!G10=0, "", 'Sch-1'!G10)</f>
        <v/>
      </c>
      <c r="C9" s="1128"/>
      <c r="D9" s="405"/>
      <c r="E9" s="449" t="str">
        <f>'Sch-1'!M10</f>
        <v>SRTS-II, RHQ</v>
      </c>
      <c r="F9" s="405"/>
      <c r="G9" s="59"/>
      <c r="I9" s="254"/>
      <c r="J9" s="254"/>
      <c r="K9" s="254"/>
      <c r="L9" s="254"/>
    </row>
    <row r="10" spans="1:35" ht="27.95" customHeight="1">
      <c r="A10" s="41"/>
      <c r="B10" s="1128" t="str">
        <f>IF('Sch-1'!G11=0, "", 'Sch-1'!G11)</f>
        <v/>
      </c>
      <c r="C10" s="1128"/>
      <c r="D10" s="405"/>
      <c r="E10" s="449" t="str">
        <f>'Sch-1'!M11</f>
        <v>Singanayakanahalli</v>
      </c>
      <c r="F10" s="405"/>
      <c r="G10" s="59"/>
      <c r="I10" s="254"/>
      <c r="J10" s="254"/>
      <c r="K10" s="254"/>
      <c r="L10" s="254"/>
      <c r="AD10" s="185" t="s">
        <v>165</v>
      </c>
      <c r="AF10" s="213" t="e">
        <f>'Sch-1'!#REF!</f>
        <v>#REF!</v>
      </c>
    </row>
    <row r="11" spans="1:35" ht="27.95" customHeight="1">
      <c r="A11" s="41"/>
      <c r="B11" s="1128" t="str">
        <f>IF('Sch-1'!G12=0, "", 'Sch-1'!G12)</f>
        <v/>
      </c>
      <c r="C11" s="1128"/>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69" t="s">
        <v>719</v>
      </c>
      <c r="B13" s="1169"/>
      <c r="C13" s="1169"/>
      <c r="D13" s="1169"/>
      <c r="E13" s="1169"/>
      <c r="F13" s="1169"/>
      <c r="G13" s="1170"/>
      <c r="I13" s="254"/>
      <c r="J13" s="254"/>
      <c r="K13" s="254"/>
      <c r="L13" s="254"/>
    </row>
    <row r="14" spans="1:35" ht="33.75" customHeight="1">
      <c r="A14" s="97" t="s">
        <v>708</v>
      </c>
      <c r="B14" s="434" t="s">
        <v>709</v>
      </c>
      <c r="C14" s="434" t="s">
        <v>103</v>
      </c>
      <c r="D14" s="434" t="s">
        <v>152</v>
      </c>
      <c r="E14" s="434" t="s">
        <v>710</v>
      </c>
      <c r="F14" s="98" t="s">
        <v>711</v>
      </c>
      <c r="G14" s="290"/>
      <c r="I14" s="254"/>
      <c r="J14" s="254"/>
      <c r="K14" s="254"/>
      <c r="L14" s="254"/>
      <c r="AE14" s="1160" t="s">
        <v>712</v>
      </c>
      <c r="AF14" s="1160"/>
      <c r="AG14" s="187" t="s">
        <v>146</v>
      </c>
      <c r="AH14" s="1160" t="s">
        <v>713</v>
      </c>
      <c r="AI14" s="1160"/>
    </row>
    <row r="15" spans="1:35" s="409" customFormat="1" ht="15.6">
      <c r="A15" s="456" t="s">
        <v>14</v>
      </c>
      <c r="B15" s="450">
        <f>'Sch-7'!B16</f>
        <v>0</v>
      </c>
      <c r="C15" s="450"/>
      <c r="D15" s="450"/>
      <c r="E15" s="451"/>
      <c r="F15" s="452"/>
    </row>
    <row r="16" spans="1:35" s="409" customFormat="1" ht="15.6">
      <c r="A16" s="457" t="s">
        <v>177</v>
      </c>
      <c r="B16" s="450" t="e">
        <f>'Sch-7'!#REF!</f>
        <v>#REF!</v>
      </c>
      <c r="C16" s="450" t="e">
        <f>'Sch-7'!#REF!</f>
        <v>#REF!</v>
      </c>
      <c r="D16" s="450" t="e">
        <f>'Sch-7'!#REF!</f>
        <v>#REF!</v>
      </c>
      <c r="E16" s="451" t="e">
        <f>'Sch-7'!#REF!</f>
        <v>#REF!</v>
      </c>
      <c r="F16" s="452" t="e">
        <f>IF(E16=0, "Included", IF(ISERROR(D16*E16), E16, D16*E16))</f>
        <v>#REF!</v>
      </c>
    </row>
    <row r="17" spans="1:35" s="409" customFormat="1" ht="15.6">
      <c r="A17" s="457" t="s">
        <v>179</v>
      </c>
      <c r="B17" s="450" t="e">
        <f>'Sch-7'!#REF!</f>
        <v>#REF!</v>
      </c>
      <c r="C17" s="450" t="e">
        <f>'Sch-7'!#REF!</f>
        <v>#REF!</v>
      </c>
      <c r="D17" s="450" t="e">
        <f>'Sch-7'!#REF!</f>
        <v>#REF!</v>
      </c>
      <c r="E17" s="451" t="e">
        <f>'Sch-7'!#REF!</f>
        <v>#REF!</v>
      </c>
      <c r="F17" s="452" t="e">
        <f>IF(E17=0, "Included", IF(ISERROR(D17*E17), E17, D17*E17))</f>
        <v>#REF!</v>
      </c>
    </row>
    <row r="18" spans="1:35" s="409" customFormat="1" ht="15.6">
      <c r="A18" s="460"/>
      <c r="B18" s="462" t="s">
        <v>720</v>
      </c>
      <c r="C18" s="462"/>
      <c r="D18" s="462"/>
      <c r="E18" s="462"/>
      <c r="F18" s="463" t="e">
        <f>SUM(F16:F17)</f>
        <v>#REF!</v>
      </c>
    </row>
    <row r="19" spans="1:35" s="409" customFormat="1" ht="15.6">
      <c r="A19" s="461"/>
      <c r="B19" s="462" t="s">
        <v>721</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722</v>
      </c>
      <c r="AE21" s="215" t="e">
        <f>#REF!-#REF!</f>
        <v>#REF!</v>
      </c>
      <c r="AG21" s="242" t="s">
        <v>723</v>
      </c>
      <c r="AH21" s="215" t="e">
        <f>#REF!-#REF!</f>
        <v>#REF!</v>
      </c>
    </row>
    <row r="22" spans="1:35" ht="18.600000000000001" customHeight="1">
      <c r="A22" s="1163"/>
      <c r="B22" s="1163"/>
      <c r="C22" s="1163"/>
      <c r="D22" s="1163"/>
      <c r="E22" s="1163"/>
      <c r="F22" s="1163"/>
      <c r="G22" s="1163"/>
      <c r="I22" s="254"/>
      <c r="J22" s="254"/>
      <c r="K22" s="254"/>
      <c r="L22" s="254"/>
      <c r="AD22" s="171" t="s">
        <v>146</v>
      </c>
      <c r="AE22" s="242" t="e">
        <f>IF(#REF!&gt;0,#REF!&amp; " Item(s) in Sch-3", "")</f>
        <v>#REF!</v>
      </c>
      <c r="AF22" s="215"/>
    </row>
    <row r="23" spans="1:35" ht="27.95" customHeight="1">
      <c r="A23" s="355"/>
      <c r="B23" s="355"/>
      <c r="C23" s="1162" t="s">
        <v>724</v>
      </c>
      <c r="D23" s="1162"/>
      <c r="E23" s="1162"/>
      <c r="F23" s="1162"/>
      <c r="G23" s="1162"/>
      <c r="I23" s="254"/>
      <c r="J23" s="254"/>
      <c r="K23" s="254"/>
      <c r="L23" s="254"/>
      <c r="AE23" s="242"/>
      <c r="AF23" s="215"/>
    </row>
    <row r="24" spans="1:35" ht="27.95" customHeight="1">
      <c r="A24" s="89" t="s">
        <v>122</v>
      </c>
      <c r="B24" s="103" t="str">
        <f>'Sch-1'!F28</f>
        <v>--2025</v>
      </c>
      <c r="C24" s="1162" t="str">
        <f>"Printed Name   : " &amp; 'Sch-1'!M29</f>
        <v xml:space="preserve">Printed Name   : </v>
      </c>
      <c r="D24" s="1162"/>
      <c r="E24" s="1162"/>
      <c r="F24" s="1162"/>
      <c r="G24" s="1162"/>
      <c r="I24" s="254"/>
      <c r="J24" s="254"/>
      <c r="K24" s="254"/>
      <c r="L24" s="254"/>
    </row>
    <row r="25" spans="1:35" ht="27.95" customHeight="1">
      <c r="A25" s="89" t="s">
        <v>123</v>
      </c>
      <c r="B25" s="99" t="str">
        <f>'Sch-1'!F29</f>
        <v/>
      </c>
      <c r="C25" s="1162" t="str">
        <f>"Designation      : " &amp; 'Sch-1'!M30</f>
        <v xml:space="preserve">Designation      : </v>
      </c>
      <c r="D25" s="1162"/>
      <c r="E25" s="1162"/>
      <c r="F25" s="1162"/>
      <c r="G25" s="1162"/>
      <c r="I25" s="254"/>
      <c r="J25" s="254"/>
      <c r="K25" s="254"/>
      <c r="L25" s="254"/>
    </row>
    <row r="26" spans="1:35" ht="27.95" customHeight="1">
      <c r="A26" s="83"/>
      <c r="B26" s="82"/>
      <c r="C26" s="1162" t="s">
        <v>725</v>
      </c>
      <c r="D26" s="1162"/>
      <c r="E26" s="1162"/>
      <c r="F26" s="1162"/>
      <c r="G26" s="1162"/>
      <c r="I26" s="254"/>
      <c r="J26" s="254"/>
      <c r="K26" s="254"/>
      <c r="L26" s="254"/>
    </row>
    <row r="27" spans="1:35" ht="27.95" customHeight="1">
      <c r="A27" s="83"/>
      <c r="B27" s="82"/>
      <c r="C27" s="284"/>
      <c r="D27" s="284"/>
      <c r="E27" s="284"/>
      <c r="F27" s="284"/>
      <c r="G27" s="284"/>
      <c r="I27" s="254"/>
      <c r="J27" s="254"/>
      <c r="K27" s="254"/>
      <c r="L27" s="254"/>
    </row>
    <row r="28" spans="1:35" ht="36.75" customHeight="1">
      <c r="A28" s="100" t="s">
        <v>716</v>
      </c>
      <c r="B28" s="1171" t="s">
        <v>717</v>
      </c>
      <c r="C28" s="1171"/>
      <c r="D28" s="1171"/>
      <c r="E28" s="1171"/>
      <c r="F28" s="1171"/>
      <c r="G28" s="117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SR-II/C&amp;M/WC-4327/2025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6" t="str">
        <f t="shared" ref="A106:C107" si="0">A3</f>
        <v>Construction of 765/400 kV ICT &amp; 765 kV Bays including SPR Rooms, common facilities for the augmentation portion of 765/400/220kV Koppal-II PS under “System strengthening at Koppal-II and Gadag-II for integration of RE generation projects” under SR-II.</v>
      </c>
      <c r="B106" s="1166">
        <f t="shared" si="0"/>
        <v>0</v>
      </c>
      <c r="C106" s="1166">
        <f t="shared" si="0"/>
        <v>0</v>
      </c>
      <c r="D106" s="1166"/>
      <c r="E106" s="1166"/>
      <c r="F106" s="1166"/>
      <c r="G106" s="1166">
        <f>G3</f>
        <v>0</v>
      </c>
      <c r="H106" s="174"/>
    </row>
    <row r="107" spans="1:12" s="254" customFormat="1" hidden="1">
      <c r="A107" s="1167" t="str">
        <f t="shared" si="0"/>
        <v>(SCHEDULE OF RATES AND PRICES : TYPE TEST CHARGES)</v>
      </c>
      <c r="B107" s="1167">
        <f t="shared" si="0"/>
        <v>0</v>
      </c>
      <c r="C107" s="1167">
        <f t="shared" si="0"/>
        <v>0</v>
      </c>
      <c r="D107" s="1167"/>
      <c r="E107" s="1167"/>
      <c r="F107" s="1167"/>
      <c r="G107" s="1167">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1" t="str">
        <f>A7</f>
        <v/>
      </c>
      <c r="B110" s="1161">
        <f t="shared" ref="B110:C114" si="2">B7</f>
        <v>0</v>
      </c>
      <c r="C110" s="1161">
        <f t="shared" si="2"/>
        <v>0</v>
      </c>
      <c r="D110" s="406"/>
      <c r="E110" s="406"/>
      <c r="F110" s="406"/>
      <c r="G110" s="59">
        <f t="shared" si="1"/>
        <v>0</v>
      </c>
      <c r="H110" s="174"/>
    </row>
    <row r="111" spans="1:12" s="254" customFormat="1" hidden="1">
      <c r="A111" s="40" t="str">
        <f>A8</f>
        <v>Name     :</v>
      </c>
      <c r="B111" s="1128" t="str">
        <f t="shared" si="2"/>
        <v/>
      </c>
      <c r="C111" s="1128">
        <f t="shared" si="2"/>
        <v>0</v>
      </c>
      <c r="D111" s="405"/>
      <c r="E111" s="405"/>
      <c r="F111" s="405"/>
      <c r="G111" s="59">
        <f t="shared" si="1"/>
        <v>0</v>
      </c>
      <c r="H111" s="174"/>
    </row>
    <row r="112" spans="1:12" s="254" customFormat="1" hidden="1">
      <c r="A112" s="40" t="str">
        <f>A9</f>
        <v>Address :</v>
      </c>
      <c r="B112" s="1128" t="str">
        <f t="shared" si="2"/>
        <v/>
      </c>
      <c r="C112" s="1128">
        <f t="shared" si="2"/>
        <v>0</v>
      </c>
      <c r="D112" s="405"/>
      <c r="E112" s="405"/>
      <c r="F112" s="405"/>
      <c r="G112" s="59">
        <f t="shared" si="1"/>
        <v>0</v>
      </c>
      <c r="H112" s="174"/>
    </row>
    <row r="113" spans="1:35" s="254" customFormat="1" hidden="1">
      <c r="A113" s="41"/>
      <c r="B113" s="1128" t="str">
        <f t="shared" si="2"/>
        <v/>
      </c>
      <c r="C113" s="1128">
        <f t="shared" si="2"/>
        <v>0</v>
      </c>
      <c r="D113" s="405"/>
      <c r="E113" s="405"/>
      <c r="F113" s="405"/>
      <c r="G113" s="59">
        <f t="shared" si="1"/>
        <v>0</v>
      </c>
      <c r="H113" s="174"/>
    </row>
    <row r="114" spans="1:35" s="254" customFormat="1" hidden="1">
      <c r="A114" s="41"/>
      <c r="B114" s="1128" t="str">
        <f t="shared" si="2"/>
        <v/>
      </c>
      <c r="C114" s="1128">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58">
        <f>G14</f>
        <v>0</v>
      </c>
      <c r="D116" s="1158"/>
      <c r="E116" s="1158"/>
      <c r="F116" s="1158"/>
      <c r="G116" s="1158"/>
      <c r="H116" s="174"/>
      <c r="AE116" s="1158"/>
      <c r="AF116" s="1158"/>
      <c r="AH116" s="1158"/>
      <c r="AI116" s="1158"/>
    </row>
    <row r="117" spans="1:35" s="254" customFormat="1" hidden="1">
      <c r="A117" s="96" t="e">
        <f>#REF!</f>
        <v>#REF!</v>
      </c>
      <c r="B117" s="96" t="e">
        <f>#REF!</f>
        <v>#REF!</v>
      </c>
      <c r="C117" s="1159" t="e">
        <f>#REF!</f>
        <v>#REF!</v>
      </c>
      <c r="D117" s="1159"/>
      <c r="E117" s="1159"/>
      <c r="F117" s="1159"/>
      <c r="G117" s="1159"/>
      <c r="H117" s="174"/>
      <c r="AE117" s="1159"/>
      <c r="AF117" s="1159"/>
      <c r="AH117" s="1159"/>
      <c r="AI117" s="1159"/>
    </row>
    <row r="118" spans="1:35" s="254" customFormat="1" hidden="1">
      <c r="A118" s="291" t="e">
        <f>#REF!</f>
        <v>#REF!</v>
      </c>
      <c r="B118" s="292" t="e">
        <f>#REF!</f>
        <v>#REF!</v>
      </c>
      <c r="C118" s="1159"/>
      <c r="D118" s="1159"/>
      <c r="E118" s="1159"/>
      <c r="F118" s="1159"/>
      <c r="G118" s="1159"/>
      <c r="H118" s="174"/>
      <c r="AE118" s="1159"/>
      <c r="AF118" s="1159"/>
      <c r="AH118" s="1159"/>
      <c r="AI118" s="1159"/>
    </row>
    <row r="119" spans="1:35" s="254" customFormat="1" hidden="1">
      <c r="A119" s="293" t="e">
        <f>#REF!</f>
        <v>#REF!</v>
      </c>
      <c r="B119" s="294" t="e">
        <f>#REF!</f>
        <v>#REF!</v>
      </c>
      <c r="C119" s="1157" t="e">
        <f>#REF!</f>
        <v>#REF!</v>
      </c>
      <c r="D119" s="1157"/>
      <c r="E119" s="1157"/>
      <c r="F119" s="1157"/>
      <c r="G119" s="1157"/>
      <c r="H119" s="173"/>
      <c r="AE119" s="295"/>
      <c r="AF119" s="295"/>
      <c r="AH119" s="295"/>
      <c r="AI119" s="295"/>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t="20.100000000000001" hidden="1" customHeight="1">
      <c r="A121" s="297"/>
      <c r="B121" s="292" t="e">
        <f>#REF!</f>
        <v>#REF!</v>
      </c>
      <c r="C121" s="1157" t="e">
        <f>#REF!</f>
        <v>#REF!</v>
      </c>
      <c r="D121" s="1157"/>
      <c r="E121" s="1157"/>
      <c r="F121" s="1157"/>
      <c r="G121" s="1157"/>
      <c r="H121" s="174"/>
      <c r="AE121" s="296"/>
      <c r="AF121" s="296"/>
      <c r="AH121" s="296"/>
      <c r="AI121" s="296"/>
    </row>
    <row r="122" spans="1:35" s="254" customFormat="1" hidden="1">
      <c r="A122" s="291" t="e">
        <f>#REF!</f>
        <v>#REF!</v>
      </c>
      <c r="B122" s="292" t="e">
        <f>#REF!</f>
        <v>#REF!</v>
      </c>
      <c r="C122" s="1157"/>
      <c r="D122" s="1157"/>
      <c r="E122" s="1157"/>
      <c r="F122" s="1157"/>
      <c r="G122" s="1157"/>
      <c r="H122" s="174"/>
      <c r="AE122" s="1157"/>
      <c r="AF122" s="1157"/>
      <c r="AH122" s="1157"/>
      <c r="AI122" s="1157"/>
    </row>
    <row r="123" spans="1:35" s="254" customFormat="1" hidden="1">
      <c r="A123" s="298" t="e">
        <f>#REF!</f>
        <v>#REF!</v>
      </c>
      <c r="B123" s="292" t="e">
        <f>#REF!</f>
        <v>#REF!</v>
      </c>
      <c r="C123" s="1157"/>
      <c r="D123" s="1157"/>
      <c r="E123" s="1157"/>
      <c r="F123" s="1157"/>
      <c r="G123" s="1157"/>
      <c r="H123" s="174"/>
      <c r="AE123" s="1157"/>
      <c r="AF123" s="1157"/>
      <c r="AH123" s="1157"/>
      <c r="AI123" s="1157"/>
    </row>
    <row r="124" spans="1:35" s="254" customFormat="1" hidden="1">
      <c r="A124" s="299" t="e">
        <f>#REF!</f>
        <v>#REF!</v>
      </c>
      <c r="B124" s="292" t="e">
        <f>#REF!</f>
        <v>#REF!</v>
      </c>
      <c r="C124" s="1157"/>
      <c r="D124" s="1157"/>
      <c r="E124" s="1157"/>
      <c r="F124" s="1157"/>
      <c r="G124" s="1157"/>
      <c r="H124" s="174"/>
      <c r="AE124" s="1157"/>
      <c r="AF124" s="1157"/>
      <c r="AH124" s="1157"/>
      <c r="AI124" s="1157"/>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idden="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4" customFormat="1" hidden="1">
      <c r="A129" s="293"/>
      <c r="B129" s="292" t="e">
        <f>#REF!</f>
        <v>#REF!</v>
      </c>
      <c r="C129" s="1157" t="e">
        <f>#REF!</f>
        <v>#REF!</v>
      </c>
      <c r="D129" s="1157"/>
      <c r="E129" s="1157"/>
      <c r="F129" s="1157"/>
      <c r="G129" s="1157"/>
      <c r="H129" s="173"/>
      <c r="AE129" s="296"/>
      <c r="AF129" s="296"/>
      <c r="AH129" s="296"/>
      <c r="AI129" s="296"/>
    </row>
    <row r="130" spans="1:35" s="254" customFormat="1" ht="20.100000000000001"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20.100000000000001" hidden="1" customHeight="1">
      <c r="A133" s="293" t="e">
        <f>#REF!</f>
        <v>#REF!</v>
      </c>
      <c r="B133" s="294" t="e">
        <f>#REF!</f>
        <v>#REF!</v>
      </c>
      <c r="C133" s="1157" t="e">
        <f>#REF!</f>
        <v>#REF!</v>
      </c>
      <c r="D133" s="1157"/>
      <c r="E133" s="1157"/>
      <c r="F133" s="1157"/>
      <c r="G133" s="1157"/>
      <c r="H133" s="173"/>
      <c r="AE133" s="296"/>
      <c r="AF133" s="296"/>
      <c r="AH133" s="295"/>
      <c r="AI133" s="296"/>
    </row>
    <row r="134" spans="1:35" s="254" customFormat="1" hidden="1">
      <c r="A134" s="293" t="e">
        <f>#REF!</f>
        <v>#REF!</v>
      </c>
      <c r="B134" s="294" t="e">
        <f>#REF!</f>
        <v>#REF!</v>
      </c>
      <c r="C134" s="1157" t="e">
        <f>#REF!</f>
        <v>#REF!</v>
      </c>
      <c r="D134" s="1157"/>
      <c r="E134" s="1157"/>
      <c r="F134" s="1157"/>
      <c r="G134" s="1157"/>
      <c r="H134" s="173"/>
      <c r="AE134" s="296"/>
      <c r="AF134" s="296"/>
      <c r="AH134" s="295"/>
      <c r="AI134" s="296"/>
    </row>
    <row r="135" spans="1:35" s="255" customFormat="1" ht="20.100000000000001" hidden="1" customHeight="1">
      <c r="A135" s="300"/>
      <c r="B135" s="292" t="e">
        <f>#REF!</f>
        <v>#REF!</v>
      </c>
      <c r="C135" s="1157" t="e">
        <f>#REF!</f>
        <v>#REF!</v>
      </c>
      <c r="D135" s="1157"/>
      <c r="E135" s="1157"/>
      <c r="F135" s="1157"/>
      <c r="G135" s="1157"/>
      <c r="H135" s="173"/>
      <c r="AE135" s="296"/>
      <c r="AF135" s="296"/>
      <c r="AH135" s="296"/>
      <c r="AI135" s="296"/>
    </row>
    <row r="136" spans="1:35" s="254" customFormat="1" ht="24" hidden="1" customHeight="1">
      <c r="A136" s="299" t="e">
        <f>#REF!</f>
        <v>#REF!</v>
      </c>
      <c r="B136" s="292" t="e">
        <f>#REF!</f>
        <v>#REF!</v>
      </c>
      <c r="C136" s="1157"/>
      <c r="D136" s="1157"/>
      <c r="E136" s="1157"/>
      <c r="F136" s="1157"/>
      <c r="G136" s="1157"/>
      <c r="H136" s="173"/>
      <c r="AE136" s="296"/>
      <c r="AF136" s="296"/>
      <c r="AH136" s="296"/>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t="33" hidden="1" customHeight="1">
      <c r="A139" s="293" t="e">
        <f>#REF!</f>
        <v>#REF!</v>
      </c>
      <c r="B139" s="294" t="e">
        <f>#REF!</f>
        <v>#REF!</v>
      </c>
      <c r="C139" s="1157" t="e">
        <f>#REF!</f>
        <v>#REF!</v>
      </c>
      <c r="D139" s="1157"/>
      <c r="E139" s="1157"/>
      <c r="F139" s="1157"/>
      <c r="G139" s="1157"/>
      <c r="H139" s="173"/>
      <c r="AE139" s="296"/>
      <c r="AF139" s="296"/>
      <c r="AH139" s="295"/>
      <c r="AI139" s="296"/>
    </row>
    <row r="140" spans="1:35" s="255" customFormat="1" ht="20.100000000000001" hidden="1" customHeight="1">
      <c r="A140" s="293"/>
      <c r="B140" s="292" t="e">
        <f>#REF!</f>
        <v>#REF!</v>
      </c>
      <c r="C140" s="1157" t="e">
        <f>#REF!</f>
        <v>#REF!</v>
      </c>
      <c r="D140" s="1157"/>
      <c r="E140" s="1157"/>
      <c r="F140" s="1157"/>
      <c r="G140" s="1157"/>
      <c r="H140" s="173"/>
      <c r="AE140" s="296"/>
      <c r="AF140" s="296"/>
      <c r="AH140" s="296"/>
      <c r="AI140" s="296"/>
    </row>
    <row r="141" spans="1:35" s="254" customFormat="1" ht="20.100000000000001" hidden="1" customHeight="1">
      <c r="A141" s="299" t="e">
        <f>#REF!</f>
        <v>#REF!</v>
      </c>
      <c r="B141" s="292" t="e">
        <f>#REF!</f>
        <v>#REF!</v>
      </c>
      <c r="C141" s="1157"/>
      <c r="D141" s="1157"/>
      <c r="E141" s="1157"/>
      <c r="F141" s="1157"/>
      <c r="G141" s="1157"/>
      <c r="H141" s="173"/>
      <c r="AE141" s="296"/>
      <c r="AF141" s="296"/>
      <c r="AH141" s="296"/>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4" customFormat="1" hidden="1">
      <c r="A145" s="293"/>
      <c r="B145" s="292" t="e">
        <f>#REF!</f>
        <v>#REF!</v>
      </c>
      <c r="C145" s="1157" t="e">
        <f>#REF!</f>
        <v>#REF!</v>
      </c>
      <c r="D145" s="1157"/>
      <c r="E145" s="1157"/>
      <c r="F145" s="1157"/>
      <c r="G145" s="1157"/>
      <c r="H145" s="173"/>
      <c r="AE145" s="296"/>
      <c r="AF145" s="296"/>
      <c r="AH145" s="296"/>
      <c r="AI145" s="296"/>
    </row>
    <row r="146" spans="1:35" s="254" customFormat="1" ht="20.100000000000001" hidden="1" customHeight="1">
      <c r="A146" s="299" t="e">
        <f>#REF!</f>
        <v>#REF!</v>
      </c>
      <c r="B146" s="292" t="e">
        <f>#REF!</f>
        <v>#REF!</v>
      </c>
      <c r="C146" s="1157"/>
      <c r="D146" s="1157"/>
      <c r="E146" s="1157"/>
      <c r="F146" s="1157"/>
      <c r="G146" s="1157"/>
      <c r="H146" s="173"/>
      <c r="AE146" s="296"/>
      <c r="AF146" s="296"/>
      <c r="AH146" s="296"/>
      <c r="AI146" s="296"/>
    </row>
    <row r="147" spans="1:35" s="254" customFormat="1" hidden="1">
      <c r="A147" s="293" t="e">
        <f>#REF!</f>
        <v>#REF!</v>
      </c>
      <c r="B147" s="294" t="e">
        <f>#REF!</f>
        <v>#REF!</v>
      </c>
      <c r="C147" s="1157" t="e">
        <f>#REF!</f>
        <v>#REF!</v>
      </c>
      <c r="D147" s="1157"/>
      <c r="E147" s="1157"/>
      <c r="F147" s="1157"/>
      <c r="G147" s="1157"/>
      <c r="H147" s="173"/>
      <c r="AE147" s="296"/>
      <c r="AF147" s="296"/>
      <c r="AH147" s="295"/>
      <c r="AI147" s="296"/>
    </row>
    <row r="148" spans="1:35" s="254" customFormat="1" hidden="1">
      <c r="A148" s="293" t="e">
        <f>#REF!</f>
        <v>#REF!</v>
      </c>
      <c r="B148" s="294" t="e">
        <f>#REF!</f>
        <v>#REF!</v>
      </c>
      <c r="C148" s="1157" t="e">
        <f>#REF!</f>
        <v>#REF!</v>
      </c>
      <c r="D148" s="1157"/>
      <c r="E148" s="1157"/>
      <c r="F148" s="1157"/>
      <c r="G148" s="1157"/>
      <c r="H148" s="173"/>
      <c r="AE148" s="296"/>
      <c r="AF148" s="296"/>
      <c r="AH148" s="295"/>
      <c r="AI148" s="296"/>
    </row>
    <row r="149" spans="1:35" s="254" customFormat="1" hidden="1">
      <c r="A149" s="293" t="e">
        <f>#REF!</f>
        <v>#REF!</v>
      </c>
      <c r="B149" s="294" t="e">
        <f>#REF!</f>
        <v>#REF!</v>
      </c>
      <c r="C149" s="1157" t="e">
        <f>#REF!</f>
        <v>#REF!</v>
      </c>
      <c r="D149" s="1157"/>
      <c r="E149" s="1157"/>
      <c r="F149" s="1157"/>
      <c r="G149" s="1157"/>
      <c r="H149" s="173"/>
      <c r="AE149" s="296"/>
      <c r="AF149" s="296"/>
      <c r="AH149" s="295"/>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5" customFormat="1" ht="20.100000000000001" hidden="1" customHeight="1">
      <c r="A151" s="293"/>
      <c r="B151" s="292" t="e">
        <f>#REF!</f>
        <v>#REF!</v>
      </c>
      <c r="C151" s="1157" t="e">
        <f>#REF!</f>
        <v>#REF!</v>
      </c>
      <c r="D151" s="1157"/>
      <c r="E151" s="1157"/>
      <c r="F151" s="1157"/>
      <c r="G151" s="1157"/>
      <c r="H151" s="173"/>
      <c r="AE151" s="296"/>
      <c r="AF151" s="296"/>
      <c r="AH151" s="296"/>
      <c r="AI151" s="296"/>
    </row>
    <row r="152" spans="1:35" s="254" customFormat="1" ht="20.100000000000001" hidden="1" customHeight="1">
      <c r="A152" s="301"/>
      <c r="B152" s="292" t="e">
        <f>#REF!</f>
        <v>#REF!</v>
      </c>
      <c r="C152" s="1157" t="e">
        <f>#REF!</f>
        <v>#REF!</v>
      </c>
      <c r="D152" s="1157"/>
      <c r="E152" s="1157"/>
      <c r="F152" s="1157"/>
      <c r="G152" s="1157"/>
      <c r="H152" s="173"/>
      <c r="AE152" s="296"/>
      <c r="AF152" s="296"/>
      <c r="AH152" s="296"/>
      <c r="AI152" s="296"/>
    </row>
    <row r="153" spans="1:35" s="254" customFormat="1" hidden="1">
      <c r="A153" s="301"/>
      <c r="B153" s="292"/>
      <c r="C153" s="1157"/>
      <c r="D153" s="1157"/>
      <c r="E153" s="1157"/>
      <c r="F153" s="1157"/>
      <c r="G153" s="1157"/>
      <c r="H153" s="173"/>
      <c r="AE153" s="296"/>
      <c r="AF153" s="296"/>
      <c r="AH153" s="296"/>
      <c r="AI153" s="296"/>
    </row>
    <row r="154" spans="1:35" s="254" customFormat="1" ht="20.100000000000001" hidden="1" customHeight="1">
      <c r="A154" s="298" t="e">
        <f>#REF!</f>
        <v>#REF!</v>
      </c>
      <c r="B154" s="292" t="e">
        <f>#REF!</f>
        <v>#REF!</v>
      </c>
      <c r="C154" s="1157"/>
      <c r="D154" s="1157"/>
      <c r="E154" s="1157"/>
      <c r="F154" s="1157"/>
      <c r="G154" s="1157"/>
      <c r="H154" s="173"/>
      <c r="AE154" s="296"/>
      <c r="AF154" s="296"/>
      <c r="AH154" s="296"/>
      <c r="AI154" s="296"/>
    </row>
    <row r="155" spans="1:35" s="254" customFormat="1" ht="30" hidden="1" customHeight="1">
      <c r="A155" s="299" t="e">
        <f>#REF!</f>
        <v>#REF!</v>
      </c>
      <c r="B155" s="292" t="e">
        <f>#REF!</f>
        <v>#REF!</v>
      </c>
      <c r="C155" s="1157"/>
      <c r="D155" s="1157"/>
      <c r="E155" s="1157"/>
      <c r="F155" s="1157"/>
      <c r="G155" s="1157"/>
      <c r="H155" s="173"/>
      <c r="AE155" s="296"/>
      <c r="AF155" s="296"/>
      <c r="AH155" s="296"/>
      <c r="AI155" s="296"/>
    </row>
    <row r="156" spans="1:35" s="254" customFormat="1" hidden="1">
      <c r="A156" s="293" t="e">
        <f>#REF!</f>
        <v>#REF!</v>
      </c>
      <c r="B156" s="294" t="e">
        <f>#REF!</f>
        <v>#REF!</v>
      </c>
      <c r="C156" s="1157" t="e">
        <f>#REF!</f>
        <v>#REF!</v>
      </c>
      <c r="D156" s="1157"/>
      <c r="E156" s="1157"/>
      <c r="F156" s="1157"/>
      <c r="G156" s="1157"/>
      <c r="H156" s="173"/>
      <c r="AE156" s="296"/>
      <c r="AF156" s="296"/>
      <c r="AH156" s="295"/>
      <c r="AI156" s="296"/>
    </row>
    <row r="157" spans="1:35" s="254" customFormat="1" hidden="1">
      <c r="A157" s="293" t="e">
        <f>#REF!</f>
        <v>#REF!</v>
      </c>
      <c r="B157" s="294" t="e">
        <f>#REF!</f>
        <v>#REF!</v>
      </c>
      <c r="C157" s="1157" t="e">
        <f>#REF!</f>
        <v>#REF!</v>
      </c>
      <c r="D157" s="1157"/>
      <c r="E157" s="1157"/>
      <c r="F157" s="1157"/>
      <c r="G157" s="1157"/>
      <c r="H157" s="173"/>
      <c r="AE157" s="296"/>
      <c r="AF157" s="296"/>
      <c r="AH157" s="295"/>
      <c r="AI157" s="296"/>
    </row>
    <row r="158" spans="1:35" s="254" customFormat="1" hidden="1">
      <c r="A158" s="293" t="e">
        <f>#REF!</f>
        <v>#REF!</v>
      </c>
      <c r="B158" s="294" t="e">
        <f>#REF!</f>
        <v>#REF!</v>
      </c>
      <c r="C158" s="1157" t="e">
        <f>#REF!</f>
        <v>#REF!</v>
      </c>
      <c r="D158" s="1157"/>
      <c r="E158" s="1157"/>
      <c r="F158" s="1157"/>
      <c r="G158" s="1157"/>
      <c r="H158" s="173"/>
      <c r="AE158" s="296"/>
      <c r="AF158" s="296"/>
      <c r="AH158" s="295"/>
      <c r="AI158" s="296"/>
    </row>
    <row r="159" spans="1:35" s="254" customFormat="1" ht="20.100000000000001" hidden="1" customHeight="1">
      <c r="A159" s="302"/>
      <c r="B159" s="292" t="e">
        <f>#REF!</f>
        <v>#REF!</v>
      </c>
      <c r="C159" s="1157" t="e">
        <f>#REF!</f>
        <v>#REF!</v>
      </c>
      <c r="D159" s="1157"/>
      <c r="E159" s="1157"/>
      <c r="F159" s="1157"/>
      <c r="G159" s="1157"/>
      <c r="H159" s="173"/>
      <c r="AE159" s="296"/>
      <c r="AF159" s="296"/>
      <c r="AH159" s="296"/>
      <c r="AI159" s="296"/>
    </row>
    <row r="160" spans="1:35" s="254" customFormat="1" ht="20.100000000000001" hidden="1" customHeight="1">
      <c r="A160" s="301"/>
      <c r="B160" s="292" t="e">
        <f>#REF!</f>
        <v>#REF!</v>
      </c>
      <c r="C160" s="1157" t="e">
        <f>#REF!</f>
        <v>#REF!</v>
      </c>
      <c r="D160" s="1157"/>
      <c r="E160" s="1157"/>
      <c r="F160" s="1157"/>
      <c r="G160" s="1157"/>
      <c r="H160" s="173"/>
      <c r="AE160" s="296"/>
      <c r="AF160" s="296"/>
      <c r="AH160" s="296"/>
      <c r="AI160" s="296"/>
    </row>
    <row r="161" spans="1:35" s="254" customFormat="1" ht="20.100000000000001" hidden="1" customHeight="1">
      <c r="A161" s="291" t="e">
        <f>#REF!</f>
        <v>#REF!</v>
      </c>
      <c r="B161" s="292" t="e">
        <f>#REF!</f>
        <v>#REF!</v>
      </c>
      <c r="C161" s="1157"/>
      <c r="D161" s="1157"/>
      <c r="E161" s="1157"/>
      <c r="F161" s="1157"/>
      <c r="G161" s="1157"/>
      <c r="H161" s="173"/>
      <c r="AE161" s="296"/>
      <c r="AF161" s="296"/>
      <c r="AH161" s="296"/>
      <c r="AI161" s="296"/>
    </row>
    <row r="162" spans="1:35" s="254" customFormat="1" ht="30" hidden="1" customHeight="1">
      <c r="A162" s="298" t="e">
        <f>#REF!</f>
        <v>#REF!</v>
      </c>
      <c r="B162" s="292" t="e">
        <f>#REF!</f>
        <v>#REF!</v>
      </c>
      <c r="C162" s="1157"/>
      <c r="D162" s="1157"/>
      <c r="E162" s="1157"/>
      <c r="F162" s="1157"/>
      <c r="G162" s="1157"/>
      <c r="H162" s="173"/>
      <c r="AE162" s="296"/>
      <c r="AF162" s="296"/>
      <c r="AH162" s="296"/>
      <c r="AI162" s="296"/>
    </row>
    <row r="163" spans="1:35" s="254" customFormat="1" ht="20.100000000000001" hidden="1" customHeight="1">
      <c r="A163" s="293" t="e">
        <f>#REF!</f>
        <v>#REF!</v>
      </c>
      <c r="B163" s="294" t="e">
        <f>#REF!</f>
        <v>#REF!</v>
      </c>
      <c r="C163" s="1157" t="e">
        <f>#REF!</f>
        <v>#REF!</v>
      </c>
      <c r="D163" s="1157"/>
      <c r="E163" s="1157"/>
      <c r="F163" s="1157"/>
      <c r="G163" s="1157"/>
      <c r="H163" s="173"/>
      <c r="AE163" s="296"/>
      <c r="AF163" s="296"/>
      <c r="AH163" s="295"/>
      <c r="AI163" s="296"/>
    </row>
    <row r="164" spans="1:35" s="254" customFormat="1" ht="20.100000000000001" hidden="1" customHeight="1">
      <c r="A164" s="293" t="e">
        <f>#REF!</f>
        <v>#REF!</v>
      </c>
      <c r="B164" s="294" t="e">
        <f>#REF!</f>
        <v>#REF!</v>
      </c>
      <c r="C164" s="1157" t="e">
        <f>#REF!</f>
        <v>#REF!</v>
      </c>
      <c r="D164" s="1157"/>
      <c r="E164" s="1157"/>
      <c r="F164" s="1157"/>
      <c r="G164" s="1157"/>
      <c r="H164" s="173"/>
      <c r="AE164" s="296"/>
      <c r="AF164" s="296"/>
      <c r="AH164" s="295"/>
      <c r="AI164" s="296"/>
    </row>
    <row r="165" spans="1:35" s="254" customFormat="1" ht="20.100000000000001" hidden="1" customHeight="1">
      <c r="A165" s="293" t="e">
        <f>#REF!</f>
        <v>#REF!</v>
      </c>
      <c r="B165" s="294" t="e">
        <f>#REF!</f>
        <v>#REF!</v>
      </c>
      <c r="C165" s="1157" t="e">
        <f>#REF!</f>
        <v>#REF!</v>
      </c>
      <c r="D165" s="1157"/>
      <c r="E165" s="1157"/>
      <c r="F165" s="1157"/>
      <c r="G165" s="1157"/>
      <c r="H165" s="173"/>
      <c r="AE165" s="296"/>
      <c r="AF165" s="296"/>
      <c r="AH165" s="295"/>
      <c r="AI165" s="296"/>
    </row>
    <row r="166" spans="1:35" s="254" customFormat="1" ht="20.100000000000001" hidden="1" customHeight="1">
      <c r="A166" s="293" t="e">
        <f>#REF!</f>
        <v>#REF!</v>
      </c>
      <c r="B166" s="294" t="e">
        <f>#REF!</f>
        <v>#REF!</v>
      </c>
      <c r="C166" s="1157" t="e">
        <f>#REF!</f>
        <v>#REF!</v>
      </c>
      <c r="D166" s="1157"/>
      <c r="E166" s="1157"/>
      <c r="F166" s="1157"/>
      <c r="G166" s="1157"/>
      <c r="H166" s="173"/>
      <c r="AE166" s="296"/>
      <c r="AF166" s="296"/>
      <c r="AH166" s="295"/>
      <c r="AI166" s="296"/>
    </row>
    <row r="167" spans="1:35" s="254" customFormat="1" ht="20.100000000000001" hidden="1" customHeight="1">
      <c r="A167" s="293" t="e">
        <f>#REF!</f>
        <v>#REF!</v>
      </c>
      <c r="B167" s="294" t="e">
        <f>#REF!</f>
        <v>#REF!</v>
      </c>
      <c r="C167" s="1157" t="e">
        <f>#REF!</f>
        <v>#REF!</v>
      </c>
      <c r="D167" s="1157"/>
      <c r="E167" s="1157"/>
      <c r="F167" s="1157"/>
      <c r="G167" s="1157"/>
      <c r="H167" s="173"/>
      <c r="AE167" s="296"/>
      <c r="AF167" s="296"/>
      <c r="AH167" s="295"/>
      <c r="AI167" s="296"/>
    </row>
    <row r="168" spans="1:35" s="254" customFormat="1" ht="20.100000000000001" hidden="1" customHeight="1">
      <c r="A168" s="297"/>
      <c r="B168" s="292" t="e">
        <f>#REF!</f>
        <v>#REF!</v>
      </c>
      <c r="C168" s="1157" t="e">
        <f>#REF!</f>
        <v>#REF!</v>
      </c>
      <c r="D168" s="1157"/>
      <c r="E168" s="1157"/>
      <c r="F168" s="1157"/>
      <c r="G168" s="1157"/>
      <c r="H168" s="173"/>
      <c r="AE168" s="296"/>
      <c r="AF168" s="296"/>
      <c r="AH168" s="296"/>
      <c r="AI168" s="296"/>
    </row>
    <row r="169" spans="1:35" s="254" customFormat="1" ht="20.100000000000001" hidden="1" customHeight="1">
      <c r="A169" s="298" t="e">
        <f>#REF!</f>
        <v>#REF!</v>
      </c>
      <c r="B169" s="292" t="e">
        <f>#REF!</f>
        <v>#REF!</v>
      </c>
      <c r="C169" s="1157"/>
      <c r="D169" s="1157"/>
      <c r="E169" s="1157"/>
      <c r="F169" s="1157"/>
      <c r="G169" s="1157"/>
      <c r="H169" s="173"/>
      <c r="AE169" s="296"/>
      <c r="AF169" s="296"/>
      <c r="AH169" s="296"/>
      <c r="AI169" s="296"/>
    </row>
    <row r="170" spans="1:35" s="254" customFormat="1" ht="20.100000000000001" hidden="1" customHeight="1">
      <c r="A170" s="293" t="e">
        <f>#REF!</f>
        <v>#REF!</v>
      </c>
      <c r="B170" s="303" t="e">
        <f>#REF!</f>
        <v>#REF!</v>
      </c>
      <c r="C170" s="1157" t="e">
        <f>#REF!</f>
        <v>#REF!</v>
      </c>
      <c r="D170" s="1157"/>
      <c r="E170" s="1157"/>
      <c r="F170" s="1157"/>
      <c r="G170" s="1157"/>
      <c r="H170" s="173"/>
      <c r="AE170" s="296"/>
      <c r="AF170" s="296"/>
      <c r="AH170" s="295"/>
      <c r="AI170" s="296"/>
    </row>
    <row r="171" spans="1:35" s="254" customFormat="1" ht="20.100000000000001" hidden="1" customHeight="1">
      <c r="A171" s="293" t="e">
        <f>#REF!</f>
        <v>#REF!</v>
      </c>
      <c r="B171" s="303" t="e">
        <f>#REF!</f>
        <v>#REF!</v>
      </c>
      <c r="C171" s="1157" t="e">
        <f>#REF!</f>
        <v>#REF!</v>
      </c>
      <c r="D171" s="1157"/>
      <c r="E171" s="1157"/>
      <c r="F171" s="1157"/>
      <c r="G171" s="1157"/>
      <c r="H171" s="173"/>
      <c r="AE171" s="296"/>
      <c r="AF171" s="296"/>
      <c r="AH171" s="295"/>
      <c r="AI171" s="296"/>
    </row>
    <row r="172" spans="1:35" s="254" customFormat="1" ht="20.100000000000001"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20.100000000000001"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20.100000000000001"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20.100000000000001"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20.100000000000001" hidden="1" customHeight="1">
      <c r="A176" s="304"/>
      <c r="B176" s="292" t="e">
        <f>#REF!</f>
        <v>#REF!</v>
      </c>
      <c r="C176" s="1157" t="e">
        <f>#REF!</f>
        <v>#REF!</v>
      </c>
      <c r="D176" s="1157"/>
      <c r="E176" s="1157"/>
      <c r="F176" s="1157"/>
      <c r="G176" s="1157"/>
      <c r="H176" s="173"/>
      <c r="AE176" s="296"/>
      <c r="AF176" s="296"/>
      <c r="AH176" s="296"/>
      <c r="AI176" s="296"/>
    </row>
    <row r="177" spans="1:35" s="254" customFormat="1" ht="35.25" hidden="1" customHeight="1">
      <c r="A177" s="298" t="e">
        <f>#REF!</f>
        <v>#REF!</v>
      </c>
      <c r="B177" s="292" t="e">
        <f>#REF!</f>
        <v>#REF!</v>
      </c>
      <c r="C177" s="1157"/>
      <c r="D177" s="1157"/>
      <c r="E177" s="1157"/>
      <c r="F177" s="1157"/>
      <c r="G177" s="1157"/>
      <c r="H177" s="173"/>
      <c r="AE177" s="296"/>
      <c r="AF177" s="296"/>
      <c r="AH177" s="296"/>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293" t="e">
        <f>#REF!</f>
        <v>#REF!</v>
      </c>
      <c r="B181" s="303" t="e">
        <f>#REF!</f>
        <v>#REF!</v>
      </c>
      <c r="C181" s="1157" t="e">
        <f>#REF!</f>
        <v>#REF!</v>
      </c>
      <c r="D181" s="1157"/>
      <c r="E181" s="1157"/>
      <c r="F181" s="1157"/>
      <c r="G181" s="1157"/>
      <c r="H181" s="173"/>
      <c r="AE181" s="296"/>
      <c r="AF181" s="296"/>
      <c r="AH181" s="295"/>
      <c r="AI181" s="296"/>
    </row>
    <row r="182" spans="1:35" s="254" customFormat="1" ht="33" hidden="1" customHeight="1">
      <c r="A182" s="293" t="e">
        <f>#REF!</f>
        <v>#REF!</v>
      </c>
      <c r="B182" s="303" t="e">
        <f>#REF!</f>
        <v>#REF!</v>
      </c>
      <c r="C182" s="1157" t="e">
        <f>#REF!</f>
        <v>#REF!</v>
      </c>
      <c r="D182" s="1157"/>
      <c r="E182" s="1157"/>
      <c r="F182" s="1157"/>
      <c r="G182" s="1157"/>
      <c r="H182" s="173"/>
      <c r="AE182" s="296"/>
      <c r="AF182" s="296"/>
      <c r="AH182" s="295"/>
      <c r="AI182" s="296"/>
    </row>
    <row r="183" spans="1:35" s="254" customFormat="1" ht="19.5" hidden="1" customHeight="1">
      <c r="A183" s="293" t="e">
        <f>#REF!</f>
        <v>#REF!</v>
      </c>
      <c r="B183" s="303"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303"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303" t="e">
        <f>#REF!</f>
        <v>#REF!</v>
      </c>
      <c r="C185" s="1157" t="e">
        <f>#REF!</f>
        <v>#REF!</v>
      </c>
      <c r="D185" s="1157"/>
      <c r="E185" s="1157"/>
      <c r="F185" s="1157"/>
      <c r="G185" s="1157"/>
      <c r="H185" s="173"/>
      <c r="AE185" s="296"/>
      <c r="AF185" s="296"/>
      <c r="AH185" s="295"/>
      <c r="AI185" s="296"/>
    </row>
    <row r="186" spans="1:35" s="254" customFormat="1" ht="19.5" hidden="1" customHeight="1">
      <c r="A186" s="293" t="e">
        <f>#REF!</f>
        <v>#REF!</v>
      </c>
      <c r="B186" s="303" t="e">
        <f>#REF!</f>
        <v>#REF!</v>
      </c>
      <c r="C186" s="1157" t="e">
        <f>#REF!</f>
        <v>#REF!</v>
      </c>
      <c r="D186" s="1157"/>
      <c r="E186" s="1157"/>
      <c r="F186" s="1157"/>
      <c r="G186" s="1157"/>
      <c r="H186" s="173"/>
      <c r="AE186" s="296"/>
      <c r="AF186" s="296"/>
      <c r="AH186" s="295"/>
      <c r="AI186" s="296"/>
    </row>
    <row r="187" spans="1:35" s="254" customFormat="1" ht="19.5" hidden="1" customHeight="1">
      <c r="A187" s="304"/>
      <c r="B187" s="292" t="e">
        <f>#REF!</f>
        <v>#REF!</v>
      </c>
      <c r="C187" s="1157" t="e">
        <f>#REF!</f>
        <v>#REF!</v>
      </c>
      <c r="D187" s="1157"/>
      <c r="E187" s="1157"/>
      <c r="F187" s="1157"/>
      <c r="G187" s="1157"/>
      <c r="H187" s="173"/>
      <c r="AE187" s="296"/>
      <c r="AF187" s="296"/>
      <c r="AH187" s="296"/>
      <c r="AI187" s="296"/>
    </row>
    <row r="188" spans="1:35" s="254" customFormat="1" ht="19.5" hidden="1" customHeight="1">
      <c r="A188" s="298" t="e">
        <f>#REF!</f>
        <v>#REF!</v>
      </c>
      <c r="B188" s="292" t="e">
        <f>#REF!</f>
        <v>#REF!</v>
      </c>
      <c r="C188" s="1157"/>
      <c r="D188" s="1157"/>
      <c r="E188" s="1157"/>
      <c r="F188" s="1157"/>
      <c r="G188" s="1157"/>
      <c r="H188" s="173"/>
      <c r="AE188" s="296"/>
      <c r="AF188" s="296"/>
      <c r="AH188" s="296"/>
      <c r="AI188" s="296"/>
    </row>
    <row r="189" spans="1:35" s="254" customFormat="1" ht="19.5" hidden="1" customHeight="1">
      <c r="A189" s="293"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293"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293" t="e">
        <f>#REF!</f>
        <v>#REF!</v>
      </c>
      <c r="B191" s="294" t="e">
        <f>#REF!</f>
        <v>#REF!</v>
      </c>
      <c r="C191" s="1157" t="e">
        <f>#REF!</f>
        <v>#REF!</v>
      </c>
      <c r="D191" s="1157"/>
      <c r="E191" s="1157"/>
      <c r="F191" s="1157"/>
      <c r="G191" s="1157"/>
      <c r="H191" s="173"/>
      <c r="AE191" s="296"/>
      <c r="AF191" s="296"/>
      <c r="AH191" s="295"/>
      <c r="AI191" s="296"/>
    </row>
    <row r="192" spans="1:35" s="254" customFormat="1" ht="19.5" hidden="1" customHeight="1">
      <c r="A192" s="304"/>
      <c r="B192" s="292" t="e">
        <f>#REF!</f>
        <v>#REF!</v>
      </c>
      <c r="C192" s="1157" t="e">
        <f>#REF!</f>
        <v>#REF!</v>
      </c>
      <c r="D192" s="1157"/>
      <c r="E192" s="1157"/>
      <c r="F192" s="1157"/>
      <c r="G192" s="1157"/>
      <c r="H192" s="173"/>
      <c r="AE192" s="296"/>
      <c r="AF192" s="296"/>
      <c r="AH192" s="296"/>
      <c r="AI192" s="296"/>
    </row>
    <row r="193" spans="1:35" s="254" customFormat="1" ht="33" hidden="1" customHeight="1">
      <c r="A193" s="298" t="e">
        <f>#REF!</f>
        <v>#REF!</v>
      </c>
      <c r="B193" s="292" t="e">
        <f>#REF!</f>
        <v>#REF!</v>
      </c>
      <c r="C193" s="1157"/>
      <c r="D193" s="1157"/>
      <c r="E193" s="1157"/>
      <c r="F193" s="1157"/>
      <c r="G193" s="1157"/>
      <c r="H193" s="173"/>
      <c r="AE193" s="296"/>
      <c r="AF193" s="296"/>
      <c r="AH193" s="296"/>
      <c r="AI193" s="296"/>
    </row>
    <row r="194" spans="1:35" s="254" customFormat="1" ht="19.5" hidden="1" customHeight="1">
      <c r="A194" s="304"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t="e">
        <f>#REF!</f>
        <v>#REF!</v>
      </c>
      <c r="B195" s="294" t="e">
        <f>#REF!</f>
        <v>#REF!</v>
      </c>
      <c r="C195" s="1157" t="e">
        <f>#REF!</f>
        <v>#REF!</v>
      </c>
      <c r="D195" s="1157"/>
      <c r="E195" s="1157"/>
      <c r="F195" s="1157"/>
      <c r="G195" s="1157"/>
      <c r="H195" s="173"/>
      <c r="AE195" s="296"/>
      <c r="AF195" s="296"/>
      <c r="AH195" s="295"/>
      <c r="AI195" s="296"/>
    </row>
    <row r="196" spans="1:35" s="254" customFormat="1" ht="19.5" hidden="1" customHeight="1">
      <c r="A196" s="304" t="e">
        <f>#REF!</f>
        <v>#REF!</v>
      </c>
      <c r="B196" s="294" t="e">
        <f>#REF!</f>
        <v>#REF!</v>
      </c>
      <c r="C196" s="1157" t="e">
        <f>#REF!</f>
        <v>#REF!</v>
      </c>
      <c r="D196" s="1157"/>
      <c r="E196" s="1157"/>
      <c r="F196" s="1157"/>
      <c r="G196" s="1157"/>
      <c r="H196" s="173"/>
      <c r="AE196" s="296"/>
      <c r="AF196" s="296"/>
      <c r="AH196" s="295"/>
      <c r="AI196" s="296"/>
    </row>
    <row r="197" spans="1:35" s="254" customFormat="1" ht="19.5" hidden="1" customHeight="1">
      <c r="A197" s="304"/>
      <c r="B197" s="292" t="e">
        <f>#REF!</f>
        <v>#REF!</v>
      </c>
      <c r="C197" s="1157" t="e">
        <f>#REF!</f>
        <v>#REF!</v>
      </c>
      <c r="D197" s="1157"/>
      <c r="E197" s="1157"/>
      <c r="F197" s="1157"/>
      <c r="G197" s="1157"/>
      <c r="H197" s="173"/>
      <c r="AE197" s="296"/>
      <c r="AF197" s="296"/>
      <c r="AH197" s="296"/>
      <c r="AI197" s="296"/>
    </row>
    <row r="198" spans="1:35" s="254" customFormat="1" ht="19.5" hidden="1" customHeight="1">
      <c r="A198" s="298" t="e">
        <f>#REF!</f>
        <v>#REF!</v>
      </c>
      <c r="B198" s="292" t="e">
        <f>#REF!</f>
        <v>#REF!</v>
      </c>
      <c r="C198" s="1157"/>
      <c r="D198" s="1157"/>
      <c r="E198" s="1157"/>
      <c r="F198" s="1157"/>
      <c r="G198" s="1157"/>
      <c r="H198" s="173"/>
      <c r="AE198" s="296"/>
      <c r="AF198" s="296"/>
      <c r="AH198" s="296"/>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304"/>
      <c r="B201" s="292" t="e">
        <f>#REF!</f>
        <v>#REF!</v>
      </c>
      <c r="C201" s="1157" t="e">
        <f>#REF!</f>
        <v>#REF!</v>
      </c>
      <c r="D201" s="1157"/>
      <c r="E201" s="1157"/>
      <c r="F201" s="1157"/>
      <c r="G201" s="1157"/>
      <c r="H201" s="173"/>
      <c r="AE201" s="296"/>
      <c r="AF201" s="296"/>
      <c r="AH201" s="296"/>
      <c r="AI201" s="296"/>
    </row>
    <row r="202" spans="1:35" s="254" customFormat="1" ht="33" hidden="1" customHeight="1">
      <c r="A202" s="298" t="e">
        <f>#REF!</f>
        <v>#REF!</v>
      </c>
      <c r="B202" s="292" t="e">
        <f>#REF!</f>
        <v>#REF!</v>
      </c>
      <c r="C202" s="1157"/>
      <c r="D202" s="1157"/>
      <c r="E202" s="1157"/>
      <c r="F202" s="1157"/>
      <c r="G202" s="1157"/>
      <c r="H202" s="173"/>
      <c r="AE202" s="296"/>
      <c r="AF202" s="296"/>
      <c r="AH202" s="296"/>
      <c r="AI202" s="296"/>
    </row>
    <row r="203" spans="1:35" s="254" customFormat="1" ht="19.5" hidden="1" customHeight="1">
      <c r="A203" s="293" t="e">
        <f>#REF!</f>
        <v>#REF!</v>
      </c>
      <c r="B203" s="294" t="e">
        <f>#REF!</f>
        <v>#REF!</v>
      </c>
      <c r="C203" s="1157" t="e">
        <f>#REF!</f>
        <v>#REF!</v>
      </c>
      <c r="D203" s="1157"/>
      <c r="E203" s="1157"/>
      <c r="F203" s="1157"/>
      <c r="G203" s="1157"/>
      <c r="H203" s="173"/>
      <c r="AE203" s="296"/>
      <c r="AF203" s="296"/>
      <c r="AH203" s="295"/>
      <c r="AI203" s="296"/>
    </row>
    <row r="204" spans="1:35" s="254" customFormat="1" ht="19.5" hidden="1" customHeight="1">
      <c r="A204" s="293" t="e">
        <f>#REF!</f>
        <v>#REF!</v>
      </c>
      <c r="B204" s="294" t="e">
        <f>#REF!</f>
        <v>#REF!</v>
      </c>
      <c r="C204" s="1157" t="e">
        <f>#REF!</f>
        <v>#REF!</v>
      </c>
      <c r="D204" s="1157"/>
      <c r="E204" s="1157"/>
      <c r="F204" s="1157"/>
      <c r="G204" s="1157"/>
      <c r="H204" s="173"/>
      <c r="AE204" s="296"/>
      <c r="AF204" s="296"/>
      <c r="AH204" s="295"/>
      <c r="AI204" s="296"/>
    </row>
    <row r="205" spans="1:35" s="254" customFormat="1" ht="19.5"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293" t="e">
        <f>#REF!</f>
        <v>#REF!</v>
      </c>
      <c r="B208" s="294" t="e">
        <f>#REF!</f>
        <v>#REF!</v>
      </c>
      <c r="C208" s="1157" t="e">
        <f>#REF!</f>
        <v>#REF!</v>
      </c>
      <c r="D208" s="1157"/>
      <c r="E208" s="1157"/>
      <c r="F208" s="1157"/>
      <c r="G208" s="1157"/>
      <c r="H208" s="173"/>
      <c r="AE208" s="296"/>
      <c r="AF208" s="296"/>
      <c r="AH208" s="295"/>
      <c r="AI208" s="296"/>
    </row>
    <row r="209" spans="1:35" s="254" customFormat="1" ht="19.5" hidden="1" customHeight="1">
      <c r="A209" s="304"/>
      <c r="B209" s="292" t="e">
        <f>#REF!</f>
        <v>#REF!</v>
      </c>
      <c r="C209" s="1157" t="e">
        <f>#REF!</f>
        <v>#REF!</v>
      </c>
      <c r="D209" s="1157"/>
      <c r="E209" s="1157"/>
      <c r="F209" s="1157"/>
      <c r="G209" s="1157"/>
      <c r="H209" s="173"/>
      <c r="AE209" s="296"/>
      <c r="AF209" s="296"/>
      <c r="AH209" s="296"/>
      <c r="AI209" s="296"/>
    </row>
    <row r="210" spans="1:35" s="254" customFormat="1" ht="33" hidden="1" customHeight="1">
      <c r="A210" s="298" t="e">
        <f>#REF!</f>
        <v>#REF!</v>
      </c>
      <c r="B210" s="292" t="e">
        <f>#REF!</f>
        <v>#REF!</v>
      </c>
      <c r="C210" s="1157"/>
      <c r="D210" s="1157"/>
      <c r="E210" s="1157"/>
      <c r="F210" s="1157"/>
      <c r="G210" s="1157"/>
      <c r="H210" s="173"/>
      <c r="AE210" s="296"/>
      <c r="AF210" s="296"/>
      <c r="AH210" s="296"/>
      <c r="AI210" s="296"/>
    </row>
    <row r="211" spans="1:35" s="254" customFormat="1" ht="33"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19.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304" t="e">
        <f>#REF!</f>
        <v>#REF!</v>
      </c>
      <c r="B214" s="292" t="e">
        <f>#REF!</f>
        <v>#REF!</v>
      </c>
      <c r="C214" s="1157" t="e">
        <f>#REF!</f>
        <v>#REF!</v>
      </c>
      <c r="D214" s="1157"/>
      <c r="E214" s="1157"/>
      <c r="F214" s="1157"/>
      <c r="G214" s="1157"/>
      <c r="H214" s="173"/>
      <c r="AE214" s="296"/>
      <c r="AF214" s="296"/>
      <c r="AH214" s="296"/>
      <c r="AI214" s="296"/>
    </row>
    <row r="215" spans="1:35" s="254" customFormat="1" ht="33" hidden="1" customHeight="1">
      <c r="A215" s="298" t="e">
        <f>#REF!</f>
        <v>#REF!</v>
      </c>
      <c r="B215" s="292" t="e">
        <f>#REF!</f>
        <v>#REF!</v>
      </c>
      <c r="C215" s="1157"/>
      <c r="D215" s="1157"/>
      <c r="E215" s="1157"/>
      <c r="F215" s="1157"/>
      <c r="G215" s="1157"/>
      <c r="H215" s="173"/>
      <c r="AE215" s="296"/>
      <c r="AF215" s="296"/>
      <c r="AH215" s="296"/>
      <c r="AI215" s="296"/>
    </row>
    <row r="216" spans="1:35" s="254" customFormat="1" ht="19.5" hidden="1" customHeight="1">
      <c r="A216" s="293" t="e">
        <f>#REF!</f>
        <v>#REF!</v>
      </c>
      <c r="B216" s="294" t="e">
        <f>#REF!</f>
        <v>#REF!</v>
      </c>
      <c r="C216" s="1157" t="e">
        <f>#REF!</f>
        <v>#REF!</v>
      </c>
      <c r="D216" s="1157"/>
      <c r="E216" s="1157"/>
      <c r="F216" s="1157"/>
      <c r="G216" s="1157"/>
      <c r="H216" s="173"/>
      <c r="AE216" s="296"/>
      <c r="AF216" s="296"/>
      <c r="AH216" s="295"/>
      <c r="AI216" s="296"/>
    </row>
    <row r="217" spans="1:35" s="254" customFormat="1" ht="19.5" hidden="1" customHeight="1">
      <c r="A217" s="293" t="e">
        <f>#REF!</f>
        <v>#REF!</v>
      </c>
      <c r="B217" s="294" t="e">
        <f>#REF!</f>
        <v>#REF!</v>
      </c>
      <c r="C217" s="1157" t="e">
        <f>#REF!</f>
        <v>#REF!</v>
      </c>
      <c r="D217" s="1157"/>
      <c r="E217" s="1157"/>
      <c r="F217" s="1157"/>
      <c r="G217" s="1157"/>
      <c r="H217" s="173"/>
      <c r="AE217" s="296"/>
      <c r="AF217" s="296"/>
      <c r="AH217" s="295"/>
      <c r="AI217" s="296"/>
    </row>
    <row r="218" spans="1:35" s="254" customFormat="1" ht="32.25" hidden="1" customHeight="1">
      <c r="A218" s="293" t="e">
        <f>#REF!</f>
        <v>#REF!</v>
      </c>
      <c r="B218" s="294" t="e">
        <f>#REF!</f>
        <v>#REF!</v>
      </c>
      <c r="C218" s="1157" t="e">
        <f>#REF!</f>
        <v>#REF!</v>
      </c>
      <c r="D218" s="1157"/>
      <c r="E218" s="1157"/>
      <c r="F218" s="1157"/>
      <c r="G218" s="1157"/>
      <c r="H218" s="173"/>
      <c r="AE218" s="296"/>
      <c r="AF218" s="296"/>
      <c r="AH218" s="295"/>
      <c r="AI218" s="296"/>
    </row>
    <row r="219" spans="1:35" s="254" customFormat="1" ht="19.5" hidden="1" customHeight="1">
      <c r="A219" s="293" t="e">
        <f>#REF!</f>
        <v>#REF!</v>
      </c>
      <c r="B219" s="294" t="e">
        <f>#REF!</f>
        <v>#REF!</v>
      </c>
      <c r="C219" s="1157" t="e">
        <f>#REF!</f>
        <v>#REF!</v>
      </c>
      <c r="D219" s="1157"/>
      <c r="E219" s="1157"/>
      <c r="F219" s="1157"/>
      <c r="G219" s="1157"/>
      <c r="H219" s="173"/>
      <c r="AE219" s="296"/>
      <c r="AF219" s="296"/>
      <c r="AH219" s="295"/>
      <c r="AI219" s="296"/>
    </row>
    <row r="220" spans="1:35" s="254" customFormat="1" ht="19.5" hidden="1" customHeight="1">
      <c r="A220" s="297"/>
      <c r="B220" s="292" t="e">
        <f>#REF!</f>
        <v>#REF!</v>
      </c>
      <c r="C220" s="1157" t="e">
        <f>#REF!</f>
        <v>#REF!</v>
      </c>
      <c r="D220" s="1157"/>
      <c r="E220" s="1157"/>
      <c r="F220" s="1157"/>
      <c r="G220" s="1157"/>
      <c r="H220" s="174"/>
      <c r="AE220" s="296"/>
      <c r="AF220" s="296"/>
      <c r="AH220" s="296"/>
      <c r="AI220" s="296"/>
    </row>
    <row r="221" spans="1:35" s="254" customFormat="1" hidden="1">
      <c r="A221" s="300"/>
      <c r="B221" s="292" t="e">
        <f>#REF!</f>
        <v>#REF!</v>
      </c>
      <c r="C221" s="1157" t="e">
        <f>#REF!</f>
        <v>#REF!</v>
      </c>
      <c r="D221" s="1157"/>
      <c r="E221" s="1157"/>
      <c r="F221" s="1157"/>
      <c r="G221" s="1157"/>
      <c r="H221" s="174"/>
      <c r="AE221" s="296"/>
      <c r="AF221" s="296"/>
      <c r="AH221" s="296"/>
      <c r="AI221" s="296"/>
    </row>
    <row r="222" spans="1:35" s="254" customFormat="1" ht="19.5" hidden="1" customHeight="1">
      <c r="A222" s="301"/>
      <c r="B222" s="292" t="e">
        <f>#REF!</f>
        <v>#REF!</v>
      </c>
      <c r="C222" s="1157" t="e">
        <f>#REF!</f>
        <v>#REF!</v>
      </c>
      <c r="D222" s="1157"/>
      <c r="E222" s="1157"/>
      <c r="F222" s="1157"/>
      <c r="G222" s="1157"/>
      <c r="H222" s="174"/>
      <c r="AE222" s="296"/>
      <c r="AF222" s="296"/>
      <c r="AH222" s="296"/>
      <c r="AI222" s="296"/>
    </row>
    <row r="223" spans="1:35" s="171" customFormat="1">
      <c r="A223" s="216"/>
      <c r="B223" s="209"/>
      <c r="C223" s="1160"/>
      <c r="D223" s="1160"/>
      <c r="E223" s="1160"/>
      <c r="F223" s="1160"/>
      <c r="G223" s="1160"/>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4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726</v>
      </c>
      <c r="B2" s="1172"/>
      <c r="C2" s="1172"/>
      <c r="D2" s="1172"/>
      <c r="E2" s="266"/>
    </row>
    <row r="3" spans="1:6">
      <c r="A3" s="432"/>
      <c r="B3" s="433"/>
      <c r="C3" s="433"/>
      <c r="D3" s="433"/>
      <c r="E3" s="433"/>
    </row>
    <row r="4" spans="1:6" ht="29.1">
      <c r="A4" s="434" t="s">
        <v>727</v>
      </c>
      <c r="B4" s="435" t="s">
        <v>728</v>
      </c>
      <c r="C4" s="434" t="s">
        <v>729</v>
      </c>
      <c r="D4" s="434" t="s">
        <v>730</v>
      </c>
      <c r="E4" s="434" t="s">
        <v>731</v>
      </c>
    </row>
    <row r="5" spans="1:6" ht="18" customHeight="1">
      <c r="A5" s="436" t="s">
        <v>732</v>
      </c>
      <c r="B5" s="436" t="s">
        <v>733</v>
      </c>
      <c r="C5" s="436" t="s">
        <v>734</v>
      </c>
      <c r="D5" s="436" t="s">
        <v>735</v>
      </c>
      <c r="E5" s="436" t="s">
        <v>736</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4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738</v>
      </c>
      <c r="B2" s="1172"/>
      <c r="C2" s="1172"/>
      <c r="D2" s="1173"/>
      <c r="E2"/>
    </row>
    <row r="3" spans="1:6">
      <c r="A3" s="432"/>
      <c r="B3" s="433"/>
      <c r="C3" s="433"/>
      <c r="D3" s="433"/>
      <c r="E3" s="433"/>
    </row>
    <row r="4" spans="1:6" ht="36" customHeight="1">
      <c r="A4" s="434" t="s">
        <v>727</v>
      </c>
      <c r="B4" s="435" t="s">
        <v>728</v>
      </c>
      <c r="C4" s="434" t="s">
        <v>739</v>
      </c>
      <c r="D4" s="434" t="s">
        <v>740</v>
      </c>
      <c r="E4" s="434" t="s">
        <v>741</v>
      </c>
    </row>
    <row r="5" spans="1:6" ht="18" customHeight="1">
      <c r="A5" s="436" t="s">
        <v>732</v>
      </c>
      <c r="B5" s="436" t="s">
        <v>733</v>
      </c>
      <c r="C5" s="436" t="s">
        <v>734</v>
      </c>
      <c r="D5" s="436" t="s">
        <v>735</v>
      </c>
      <c r="E5" s="436" t="s">
        <v>736</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4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2" t="s">
        <v>742</v>
      </c>
      <c r="B2" s="1172"/>
      <c r="C2" s="1172"/>
      <c r="D2" s="1172"/>
      <c r="E2" s="1173"/>
      <c r="F2" s="266"/>
    </row>
    <row r="3" spans="1:7">
      <c r="A3" s="432"/>
      <c r="B3" s="433"/>
      <c r="C3" s="433"/>
      <c r="D3" s="433"/>
      <c r="E3" s="433"/>
      <c r="F3" s="433"/>
    </row>
    <row r="4" spans="1:7" ht="53.25" customHeight="1">
      <c r="A4" s="434" t="s">
        <v>727</v>
      </c>
      <c r="B4" s="435" t="s">
        <v>728</v>
      </c>
      <c r="C4" s="434" t="s">
        <v>743</v>
      </c>
      <c r="D4" s="434" t="s">
        <v>744</v>
      </c>
      <c r="E4" s="434" t="s">
        <v>745</v>
      </c>
      <c r="F4" s="434" t="s">
        <v>746</v>
      </c>
    </row>
    <row r="5" spans="1:7" ht="18" customHeight="1">
      <c r="A5" s="436" t="s">
        <v>732</v>
      </c>
      <c r="B5" s="436" t="s">
        <v>733</v>
      </c>
      <c r="C5" s="436" t="s">
        <v>734</v>
      </c>
      <c r="D5" s="436" t="s">
        <v>735</v>
      </c>
      <c r="E5" s="446" t="s">
        <v>747</v>
      </c>
      <c r="F5" s="436" t="s">
        <v>748</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737</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A40" zoomScaleNormal="100" zoomScaleSheetLayoutView="100" workbookViewId="0">
      <selection activeCell="D53" sqref="D53:F53"/>
    </sheetView>
  </sheetViews>
  <sheetFormatPr defaultColWidth="8" defaultRowHeight="14.4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SR-II/C&amp;M/WC-4327/2025</v>
      </c>
      <c r="B1" s="382"/>
      <c r="C1" s="383"/>
      <c r="D1" s="383"/>
      <c r="E1" s="383"/>
      <c r="F1" s="384" t="s">
        <v>749</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750</v>
      </c>
      <c r="AI1" s="388">
        <v>1</v>
      </c>
      <c r="AJ1" s="387" t="s">
        <v>751</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752</v>
      </c>
      <c r="AI2" s="388">
        <v>2</v>
      </c>
      <c r="AJ2" s="387" t="s">
        <v>753</v>
      </c>
    </row>
    <row r="3" spans="1:36">
      <c r="A3" s="1191" t="s">
        <v>754</v>
      </c>
      <c r="B3" s="1191"/>
      <c r="C3" s="1191"/>
      <c r="D3" s="1191"/>
      <c r="E3" s="1191"/>
      <c r="F3" s="1191"/>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755</v>
      </c>
      <c r="AI3" s="388">
        <v>3</v>
      </c>
      <c r="AJ3" s="387" t="s">
        <v>756</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757</v>
      </c>
      <c r="AI4" s="388">
        <v>4</v>
      </c>
      <c r="AJ4" s="387" t="s">
        <v>758</v>
      </c>
    </row>
    <row r="5" spans="1:36">
      <c r="A5" s="401" t="s">
        <v>759</v>
      </c>
      <c r="B5" s="401"/>
      <c r="C5" s="1192"/>
      <c r="D5" s="1192"/>
      <c r="E5" s="1192"/>
      <c r="F5" s="1192"/>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757</v>
      </c>
      <c r="AI5" s="388">
        <v>5</v>
      </c>
      <c r="AJ5" s="387" t="s">
        <v>760</v>
      </c>
    </row>
    <row r="6" spans="1:36">
      <c r="A6" s="401" t="s">
        <v>761</v>
      </c>
      <c r="B6" s="1193" t="str">
        <f>'Sch-1'!F28</f>
        <v>--2025</v>
      </c>
      <c r="C6" s="1193"/>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757</v>
      </c>
      <c r="AG6" s="393" t="e">
        <f>DAY(B6)</f>
        <v>#VALUE!</v>
      </c>
      <c r="AI6" s="388">
        <v>6</v>
      </c>
      <c r="AJ6" s="387" t="s">
        <v>762</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757</v>
      </c>
      <c r="AG7" s="393" t="e">
        <f>MONTH(B6)</f>
        <v>#VALUE!</v>
      </c>
      <c r="AI7" s="388">
        <v>7</v>
      </c>
      <c r="AJ7" s="387" t="s">
        <v>763</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757</v>
      </c>
      <c r="AG8" s="393" t="e">
        <f>LOOKUP(AG7,AI1:AI12,AJ1:AJ12)</f>
        <v>#VALUE!</v>
      </c>
      <c r="AI8" s="388">
        <v>8</v>
      </c>
      <c r="AJ8" s="387" t="s">
        <v>764</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757</v>
      </c>
      <c r="AG9" s="393" t="e">
        <f>YEAR(B6)</f>
        <v>#VALUE!</v>
      </c>
      <c r="AI9" s="388">
        <v>9</v>
      </c>
      <c r="AJ9" s="387" t="s">
        <v>765</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757</v>
      </c>
      <c r="AI10" s="388">
        <v>10</v>
      </c>
      <c r="AJ10" s="387" t="s">
        <v>766</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757</v>
      </c>
      <c r="AI11" s="388">
        <v>11</v>
      </c>
      <c r="AJ11" s="387" t="s">
        <v>767</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757</v>
      </c>
      <c r="AI12" s="388">
        <v>12</v>
      </c>
      <c r="AJ12" s="387" t="s">
        <v>768</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757</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757</v>
      </c>
    </row>
    <row r="15" spans="1:36" ht="84" customHeight="1">
      <c r="A15" s="871" t="s">
        <v>769</v>
      </c>
      <c r="B15" s="872"/>
      <c r="C15" s="1194" t="str">
        <f>Cover!B2</f>
        <v>Construction of 765/400 kV ICT &amp; 765 kV Bays including SPR Rooms, common facilities for the augmentation portion of 765/400/220kV Koppal-II PS under “System strengthening at Koppal-II and Gadag-II for integration of RE generation projects” under SR-II.</v>
      </c>
      <c r="D15" s="1194"/>
      <c r="E15" s="1194"/>
      <c r="F15" s="1194"/>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757</v>
      </c>
    </row>
    <row r="16" spans="1:36" ht="27.75" customHeight="1">
      <c r="A16" s="385" t="s">
        <v>770</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757</v>
      </c>
    </row>
    <row r="17" spans="1:41" ht="100.5" customHeight="1">
      <c r="A17" s="872">
        <v>1</v>
      </c>
      <c r="B17" s="1177"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7"/>
      <c r="D17" s="1177"/>
      <c r="E17" s="1177"/>
      <c r="F17" s="1177"/>
      <c r="G17" s="385"/>
      <c r="H17" s="385"/>
      <c r="I17" s="386"/>
      <c r="J17" s="386"/>
      <c r="K17" s="386"/>
      <c r="L17" s="386"/>
      <c r="M17" s="386"/>
      <c r="N17" s="386"/>
      <c r="O17" s="386"/>
      <c r="P17" s="386"/>
      <c r="Q17" s="386"/>
      <c r="R17" s="386"/>
      <c r="S17" s="386"/>
      <c r="T17" s="386"/>
      <c r="U17" s="386"/>
      <c r="V17" s="386"/>
      <c r="W17" s="386"/>
      <c r="X17" s="386"/>
      <c r="Y17" s="386"/>
      <c r="Z17" s="746" t="s">
        <v>771</v>
      </c>
      <c r="AA17" s="677" t="s">
        <v>772</v>
      </c>
      <c r="AB17" s="396"/>
      <c r="AC17" s="397"/>
      <c r="AE17" s="388">
        <v>17</v>
      </c>
      <c r="AF17" s="388" t="s">
        <v>757</v>
      </c>
    </row>
    <row r="18" spans="1:41" ht="39" customHeight="1">
      <c r="A18" s="385"/>
      <c r="B18" s="1195" t="s">
        <v>773</v>
      </c>
      <c r="C18" s="1195"/>
      <c r="D18" s="1195"/>
      <c r="E18" s="1195"/>
      <c r="F18" s="1195"/>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757</v>
      </c>
    </row>
    <row r="19" spans="1:41" s="390" customFormat="1" ht="27.75" customHeight="1">
      <c r="A19" s="873">
        <v>2</v>
      </c>
      <c r="B19" s="1190" t="s">
        <v>774</v>
      </c>
      <c r="C19" s="1190"/>
      <c r="D19" s="1190"/>
      <c r="E19" s="1190"/>
      <c r="F19" s="1190"/>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757</v>
      </c>
      <c r="AG19" s="398"/>
      <c r="AH19" s="398"/>
      <c r="AI19" s="398"/>
      <c r="AJ19" s="398"/>
      <c r="AK19" s="398"/>
      <c r="AL19" s="398"/>
      <c r="AM19" s="398"/>
      <c r="AN19" s="398"/>
      <c r="AO19" s="398"/>
    </row>
    <row r="20" spans="1:41" ht="39.75" customHeight="1">
      <c r="A20" s="872">
        <v>2.1</v>
      </c>
      <c r="B20" s="1177" t="s">
        <v>775</v>
      </c>
      <c r="C20" s="1177"/>
      <c r="D20" s="1177"/>
      <c r="E20" s="1177"/>
      <c r="F20" s="1177"/>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757</v>
      </c>
    </row>
    <row r="21" spans="1:41" ht="36.75" customHeight="1">
      <c r="A21" s="385"/>
      <c r="B21" s="1174" t="s">
        <v>776</v>
      </c>
      <c r="C21" s="1174"/>
      <c r="D21" s="1176" t="s">
        <v>777</v>
      </c>
      <c r="E21" s="1177"/>
      <c r="F21" s="1177"/>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750</v>
      </c>
    </row>
    <row r="22" spans="1:41" ht="33" hidden="1" customHeight="1">
      <c r="A22" s="385"/>
      <c r="B22" s="1174" t="s">
        <v>778</v>
      </c>
      <c r="C22" s="1174"/>
      <c r="D22" s="678" t="s">
        <v>779</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757</v>
      </c>
    </row>
    <row r="23" spans="1:41" ht="27.95" hidden="1" customHeight="1">
      <c r="A23" s="385"/>
      <c r="B23" s="1175" t="s">
        <v>780</v>
      </c>
      <c r="C23" s="1174"/>
      <c r="D23" s="871" t="s">
        <v>781</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757</v>
      </c>
    </row>
    <row r="24" spans="1:41" ht="27.95" customHeight="1">
      <c r="A24" s="385"/>
      <c r="B24" s="1175" t="s">
        <v>778</v>
      </c>
      <c r="C24" s="1174"/>
      <c r="D24" s="678" t="s">
        <v>782</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757</v>
      </c>
    </row>
    <row r="25" spans="1:41" ht="27.95" customHeight="1">
      <c r="A25" s="385"/>
      <c r="B25" s="1175" t="s">
        <v>783</v>
      </c>
      <c r="C25" s="1174"/>
      <c r="D25" s="678" t="s">
        <v>784</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757</v>
      </c>
    </row>
    <row r="26" spans="1:41" ht="27.95" hidden="1" customHeight="1">
      <c r="A26" s="385"/>
      <c r="B26" s="1174" t="s">
        <v>704</v>
      </c>
      <c r="C26" s="1174"/>
      <c r="D26" s="871" t="s">
        <v>785</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757</v>
      </c>
    </row>
    <row r="27" spans="1:41" ht="87" customHeight="1">
      <c r="A27" s="874">
        <v>2.2000000000000002</v>
      </c>
      <c r="B27" s="1177" t="s">
        <v>786</v>
      </c>
      <c r="C27" s="1177"/>
      <c r="D27" s="1177"/>
      <c r="E27" s="1177"/>
      <c r="F27" s="1177"/>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757</v>
      </c>
    </row>
    <row r="28" spans="1:41" ht="52.5" customHeight="1">
      <c r="A28" s="874">
        <v>2.2999999999999998</v>
      </c>
      <c r="B28" s="1176" t="s">
        <v>787</v>
      </c>
      <c r="C28" s="1177"/>
      <c r="D28" s="1177"/>
      <c r="E28" s="1177"/>
      <c r="F28" s="1177"/>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757</v>
      </c>
    </row>
    <row r="29" spans="1:41" ht="146.25" customHeight="1">
      <c r="A29" s="874">
        <v>2.4</v>
      </c>
      <c r="B29" s="1177" t="s">
        <v>788</v>
      </c>
      <c r="C29" s="1177"/>
      <c r="D29" s="1177"/>
      <c r="E29" s="1177"/>
      <c r="F29" s="1177"/>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757</v>
      </c>
    </row>
    <row r="30" spans="1:41" ht="72.75" customHeight="1">
      <c r="A30" s="874">
        <v>2.5</v>
      </c>
      <c r="B30" s="1177" t="s">
        <v>789</v>
      </c>
      <c r="C30" s="1177"/>
      <c r="D30" s="1177"/>
      <c r="E30" s="1177"/>
      <c r="F30" s="1177"/>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750</v>
      </c>
    </row>
    <row r="31" spans="1:41" ht="69.75" customHeight="1">
      <c r="A31" s="872">
        <v>3</v>
      </c>
      <c r="B31" s="1177" t="s">
        <v>790</v>
      </c>
      <c r="C31" s="1177"/>
      <c r="D31" s="1177"/>
      <c r="E31" s="1177"/>
      <c r="F31" s="1177"/>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78" t="s">
        <v>791</v>
      </c>
      <c r="C32" s="1178"/>
      <c r="D32" s="1178"/>
      <c r="E32" s="1178"/>
      <c r="F32" s="1178"/>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6" t="s">
        <v>792</v>
      </c>
      <c r="C33" s="1177"/>
      <c r="D33" s="1177"/>
      <c r="E33" s="1177"/>
      <c r="F33" s="1177"/>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7"/>
      <c r="C34" s="1177"/>
      <c r="D34" s="1177"/>
      <c r="E34" s="1177"/>
      <c r="F34" s="1177"/>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6" t="s">
        <v>793</v>
      </c>
      <c r="C35" s="1177"/>
      <c r="D35" s="1177"/>
      <c r="E35" s="1177"/>
      <c r="F35" s="1177"/>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7"/>
      <c r="C36" s="1177"/>
      <c r="D36" s="1177"/>
      <c r="E36" s="1177"/>
      <c r="F36" s="1177"/>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3" t="s">
        <v>794</v>
      </c>
      <c r="C37" s="1183"/>
      <c r="D37" s="1183"/>
      <c r="E37" s="1183"/>
      <c r="F37" s="1183"/>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7" t="s">
        <v>795</v>
      </c>
      <c r="C38" s="1177"/>
      <c r="D38" s="1177"/>
      <c r="E38" s="1177"/>
      <c r="F38" s="1177"/>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796</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797</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798</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799</v>
      </c>
      <c r="B44" s="1184" t="str">
        <f>'Sch-1'!F28</f>
        <v>--2025</v>
      </c>
      <c r="C44" s="1184"/>
      <c r="D44" s="386"/>
      <c r="E44" s="400" t="s">
        <v>800</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801</v>
      </c>
      <c r="B45" s="403" t="str">
        <f>'Sch-1'!F29</f>
        <v/>
      </c>
      <c r="C45" s="404"/>
      <c r="D45" s="386"/>
      <c r="E45" s="400" t="s">
        <v>802</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803</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1" t="str">
        <f>IF('Names of Bidder'!D6="Sole Bidder", "", "In case of bid from a Joint Venture, name &amp; designation of representative of JV partner is to be provided and Bid Form is also to be signed by him.")</f>
        <v/>
      </c>
      <c r="B47" s="1181"/>
      <c r="C47" s="1181"/>
      <c r="D47" s="1181"/>
      <c r="E47" s="1181"/>
      <c r="F47" s="118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804</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2" t="s">
        <v>805</v>
      </c>
      <c r="B53" s="1182"/>
      <c r="C53" s="1182"/>
      <c r="D53" s="1179"/>
      <c r="E53" s="1180"/>
      <c r="F53" s="1180"/>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9"/>
      <c r="B54" s="1189"/>
      <c r="C54" s="1189"/>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8"/>
      <c r="B55" s="1188"/>
      <c r="C55" s="1188"/>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7" t="s">
        <v>806</v>
      </c>
      <c r="B56" s="1187"/>
      <c r="C56" s="1187"/>
      <c r="D56" s="1179"/>
      <c r="E56" s="1180"/>
      <c r="F56" s="1180"/>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7" t="s">
        <v>807</v>
      </c>
      <c r="B57" s="1187"/>
      <c r="C57" s="1187"/>
      <c r="D57" s="1179"/>
      <c r="E57" s="1180"/>
      <c r="F57" s="1180"/>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7" t="s">
        <v>808</v>
      </c>
      <c r="B58" s="1187"/>
      <c r="C58" s="1187"/>
      <c r="D58" s="1179"/>
      <c r="E58" s="1180"/>
      <c r="F58" s="1180"/>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2" t="s">
        <v>809</v>
      </c>
      <c r="B59" s="1182"/>
      <c r="C59" s="1182"/>
      <c r="D59" s="1179"/>
      <c r="E59" s="1180"/>
      <c r="F59" s="1180"/>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9"/>
      <c r="B60" s="1189"/>
      <c r="C60" s="1189"/>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8"/>
      <c r="B61" s="1188"/>
      <c r="C61" s="1188"/>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6"/>
      <c r="C62" s="1186"/>
      <c r="D62" s="1186"/>
      <c r="E62" s="1186"/>
      <c r="F62" s="118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5" t="s">
        <v>61</v>
      </c>
      <c r="B63" s="1185"/>
      <c r="C63" s="1185"/>
      <c r="D63" s="1185"/>
      <c r="E63" s="1185"/>
      <c r="F63" s="1185"/>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algorithmName="SHA-512" hashValue="HfekfijtId2zQM57eQZatCELJnMuXOzrPV9gHAkwlk919eRdA4ud3YhuVlUXpplg8tbRpBGi4ug5HBAx727v0g==" saltValue="O8iv37kYDXRNLs5uTuuUxA==" spinCount="100000"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14" t="s">
        <v>810</v>
      </c>
      <c r="C1" s="1215"/>
      <c r="D1" s="1215"/>
      <c r="E1" s="1215"/>
      <c r="F1" s="1215"/>
    </row>
    <row r="2" spans="1:8" ht="15.95" customHeight="1">
      <c r="B2" s="473"/>
      <c r="C2" s="474"/>
      <c r="D2" s="476"/>
      <c r="E2" s="476"/>
      <c r="F2" s="476"/>
    </row>
    <row r="3" spans="1:8" s="477" customFormat="1" ht="15.95" customHeight="1">
      <c r="A3" s="472"/>
      <c r="B3" s="472"/>
      <c r="C3" s="472"/>
      <c r="D3" s="1216" t="s">
        <v>811</v>
      </c>
      <c r="E3" s="1216"/>
      <c r="F3" s="1216"/>
    </row>
    <row r="4" spans="1:8" s="477" customFormat="1" ht="20.25" customHeight="1">
      <c r="A4" s="1217" t="s">
        <v>812</v>
      </c>
      <c r="B4" s="1217"/>
      <c r="C4" s="1217"/>
      <c r="D4" s="1218" t="e">
        <f>'Sch-1'!G9:I9</f>
        <v>#VALUE!</v>
      </c>
      <c r="E4" s="1218"/>
      <c r="F4" s="1218"/>
    </row>
    <row r="5" spans="1:8" s="482" customFormat="1" ht="21" customHeight="1">
      <c r="A5" s="478" t="s">
        <v>672</v>
      </c>
      <c r="B5" s="1210" t="s">
        <v>813</v>
      </c>
      <c r="C5" s="1211"/>
      <c r="D5" s="479" t="s">
        <v>814</v>
      </c>
      <c r="E5" s="1212" t="s">
        <v>815</v>
      </c>
      <c r="F5" s="1213"/>
    </row>
    <row r="6" spans="1:8" s="477" customFormat="1" ht="36" customHeight="1">
      <c r="A6" s="483">
        <v>1</v>
      </c>
      <c r="B6" s="484" t="s">
        <v>816</v>
      </c>
      <c r="C6" s="485"/>
      <c r="D6" s="486">
        <f>'Sch-3'!D14</f>
        <v>0</v>
      </c>
      <c r="E6" s="487" t="s">
        <v>150</v>
      </c>
      <c r="F6" s="488">
        <f>D6</f>
        <v>0</v>
      </c>
      <c r="G6" s="489"/>
    </row>
    <row r="7" spans="1:8" s="477" customFormat="1" ht="34.5" customHeight="1">
      <c r="A7" s="483">
        <v>2</v>
      </c>
      <c r="B7" s="484" t="s">
        <v>817</v>
      </c>
      <c r="C7" s="485"/>
      <c r="D7" s="486">
        <f>'Sch-3'!D16</f>
        <v>0</v>
      </c>
      <c r="E7" s="487"/>
      <c r="F7" s="488">
        <f>D7</f>
        <v>0</v>
      </c>
      <c r="G7" s="489"/>
    </row>
    <row r="8" spans="1:8" s="477" customFormat="1" ht="21" customHeight="1">
      <c r="A8" s="483">
        <v>3</v>
      </c>
      <c r="B8" s="484" t="s">
        <v>818</v>
      </c>
      <c r="C8" s="485"/>
      <c r="D8" s="490" t="e">
        <f>'Sch-3'!#REF!</f>
        <v>#REF!</v>
      </c>
      <c r="E8" s="480"/>
      <c r="F8" s="481" t="e">
        <f>D8</f>
        <v>#REF!</v>
      </c>
      <c r="G8" s="489"/>
    </row>
    <row r="9" spans="1:8" s="477" customFormat="1" ht="21" customHeight="1">
      <c r="A9" s="483">
        <v>4</v>
      </c>
      <c r="B9" s="484" t="s">
        <v>819</v>
      </c>
      <c r="C9" s="485"/>
      <c r="D9" s="490" t="s">
        <v>820</v>
      </c>
      <c r="E9" s="487"/>
      <c r="F9" s="481" t="str">
        <f>D9</f>
        <v>Not Applicable</v>
      </c>
    </row>
    <row r="10" spans="1:8" s="477" customFormat="1" ht="21" customHeight="1">
      <c r="A10" s="483">
        <v>5</v>
      </c>
      <c r="B10" s="484" t="s">
        <v>821</v>
      </c>
      <c r="C10" s="485"/>
      <c r="D10" s="491" t="e">
        <f>SUM(D6,D7,D8)</f>
        <v>#REF!</v>
      </c>
      <c r="E10" s="487"/>
      <c r="F10" s="492" t="e">
        <f>SUM(F6,F7,F8)</f>
        <v>#REF!</v>
      </c>
    </row>
    <row r="11" spans="1:8" s="477" customFormat="1" ht="21" customHeight="1">
      <c r="A11" s="483">
        <v>6</v>
      </c>
      <c r="B11" s="493" t="s">
        <v>822</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823</v>
      </c>
      <c r="C12" s="485"/>
      <c r="D12" s="479" t="e">
        <f>D10-D11</f>
        <v>#REF!</v>
      </c>
      <c r="E12" s="487"/>
      <c r="F12" s="492" t="e">
        <f>F10-F11</f>
        <v>#REF!</v>
      </c>
      <c r="G12" s="497"/>
      <c r="H12" s="496"/>
    </row>
    <row r="13" spans="1:8" s="477" customFormat="1" ht="21.95" customHeight="1">
      <c r="A13" s="483">
        <v>8</v>
      </c>
      <c r="B13" s="484" t="s">
        <v>824</v>
      </c>
      <c r="C13" s="485"/>
      <c r="D13" s="486"/>
      <c r="E13" s="487"/>
      <c r="F13" s="488"/>
    </row>
    <row r="14" spans="1:8" s="477" customFormat="1" ht="21.95" customHeight="1">
      <c r="A14" s="483" t="s">
        <v>150</v>
      </c>
      <c r="B14" s="484" t="s">
        <v>825</v>
      </c>
      <c r="C14" s="498"/>
      <c r="D14" s="499" t="e">
        <f>'Sch-5 Dis'!D14:E14</f>
        <v>#REF!</v>
      </c>
      <c r="E14" s="500"/>
      <c r="F14" s="481">
        <f>F32</f>
        <v>0</v>
      </c>
      <c r="G14" s="489"/>
    </row>
    <row r="15" spans="1:8" s="477" customFormat="1" ht="21.95" customHeight="1">
      <c r="A15" s="483"/>
      <c r="B15" s="484" t="s">
        <v>826</v>
      </c>
      <c r="C15" s="485"/>
      <c r="D15" s="499" t="e">
        <f>'Sch-5 Dis'!D16:E16</f>
        <v>#REF!</v>
      </c>
      <c r="E15" s="501"/>
      <c r="F15" s="481">
        <f>F34</f>
        <v>0</v>
      </c>
      <c r="G15" s="489"/>
    </row>
    <row r="16" spans="1:8" s="477" customFormat="1" ht="21.95" customHeight="1">
      <c r="A16" s="483"/>
      <c r="B16" s="484" t="s">
        <v>827</v>
      </c>
      <c r="C16" s="485"/>
      <c r="D16" s="499" t="e">
        <f>'Sch-5 Dis'!#REF!</f>
        <v>#REF!</v>
      </c>
      <c r="E16" s="501"/>
      <c r="F16" s="481">
        <f>F35</f>
        <v>0</v>
      </c>
      <c r="G16" s="489"/>
    </row>
    <row r="17" spans="1:12" s="477" customFormat="1" ht="21.95" customHeight="1">
      <c r="A17" s="483"/>
      <c r="B17" s="484" t="s">
        <v>828</v>
      </c>
      <c r="C17" s="485"/>
      <c r="D17" s="499" t="e">
        <f>SUM('Sch-5 Dis'!#REF!,'Sch-5 Dis'!#REF!)</f>
        <v>#REF!</v>
      </c>
      <c r="E17" s="501"/>
      <c r="F17" s="481">
        <f>F38</f>
        <v>0</v>
      </c>
      <c r="G17" s="489"/>
    </row>
    <row r="18" spans="1:12" s="477" customFormat="1" ht="21.95" customHeight="1">
      <c r="A18" s="483"/>
      <c r="B18" s="484" t="s">
        <v>829</v>
      </c>
      <c r="C18" s="485"/>
      <c r="D18" s="490" t="s">
        <v>9</v>
      </c>
      <c r="E18" s="480"/>
      <c r="F18" s="481" t="str">
        <f>F36</f>
        <v/>
      </c>
    </row>
    <row r="19" spans="1:12" s="477" customFormat="1" ht="27" customHeight="1">
      <c r="A19" s="483"/>
      <c r="B19" s="484" t="s">
        <v>830</v>
      </c>
      <c r="C19" s="502"/>
      <c r="D19" s="503" t="e">
        <f>SUM(D14,D15,D16,D17,D18)</f>
        <v>#REF!</v>
      </c>
      <c r="E19" s="504"/>
      <c r="F19" s="502">
        <f>SUM(F14:F18)</f>
        <v>0</v>
      </c>
      <c r="G19" s="489"/>
    </row>
    <row r="20" spans="1:12" s="477" customFormat="1" ht="33.75" customHeight="1">
      <c r="A20" s="483">
        <v>8</v>
      </c>
      <c r="B20" s="484" t="s">
        <v>831</v>
      </c>
      <c r="C20" s="485"/>
      <c r="D20" s="479" t="e">
        <f>D10+D19</f>
        <v>#REF!</v>
      </c>
      <c r="E20" s="505" t="s">
        <v>150</v>
      </c>
      <c r="F20" s="506" t="e">
        <f>F10+F19</f>
        <v>#REF!</v>
      </c>
      <c r="G20" s="489"/>
    </row>
    <row r="21" spans="1:12" s="477" customFormat="1" ht="51" customHeight="1">
      <c r="A21" s="483">
        <v>9</v>
      </c>
      <c r="B21" s="484" t="s">
        <v>832</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833</v>
      </c>
      <c r="B23" s="1196" t="s">
        <v>834</v>
      </c>
      <c r="C23" s="1196"/>
      <c r="D23" s="1196"/>
      <c r="E23" s="1196"/>
      <c r="F23" s="1219"/>
    </row>
    <row r="24" spans="1:12" s="477" customFormat="1" ht="18.75" customHeight="1">
      <c r="A24" s="512"/>
      <c r="B24" s="1202" t="e">
        <f>H24&amp;" "&amp;G24&amp;" "&amp;I24&amp;" "&amp;J24&amp;"%"&amp; " as"&amp;" "&amp;K24&amp; " "&amp;L24</f>
        <v>#REF!</v>
      </c>
      <c r="C24" s="1203"/>
      <c r="D24" s="1203"/>
      <c r="E24" s="1203"/>
      <c r="F24" s="1204"/>
      <c r="G24" s="514" t="s">
        <v>9</v>
      </c>
      <c r="H24" s="515" t="s">
        <v>835</v>
      </c>
      <c r="I24" s="515" t="str">
        <f>IF(J24="","","@")</f>
        <v/>
      </c>
      <c r="J24" s="516" t="s">
        <v>9</v>
      </c>
      <c r="K24" s="517" t="e">
        <f>IF(OR(L24=0,L24=""),"","Rs.")</f>
        <v>#REF!</v>
      </c>
      <c r="L24" s="518" t="e">
        <f>IF(D14=0,"",D14)</f>
        <v>#REF!</v>
      </c>
    </row>
    <row r="25" spans="1:12" s="477" customFormat="1" ht="19.5" customHeight="1">
      <c r="B25" s="1202" t="e">
        <f>H25&amp;" "&amp;G25&amp;" "&amp;I25&amp;" "&amp;J25&amp;"%"&amp; " as"&amp;" "&amp;K25&amp; " "&amp;L25</f>
        <v>#REF!</v>
      </c>
      <c r="C25" s="1203"/>
      <c r="D25" s="1203"/>
      <c r="E25" s="1203"/>
      <c r="F25" s="1204"/>
      <c r="G25" s="514" t="s">
        <v>9</v>
      </c>
      <c r="H25" s="515" t="s">
        <v>836</v>
      </c>
      <c r="I25" s="515" t="str">
        <f>IF(J25="","","@")</f>
        <v/>
      </c>
      <c r="J25" s="516" t="s">
        <v>9</v>
      </c>
      <c r="K25" s="517" t="e">
        <f>IF(OR(L25=0,L25=""),"","Rs.")</f>
        <v>#REF!</v>
      </c>
      <c r="L25" s="518" t="e">
        <f>IF(D15=0,"",D15)</f>
        <v>#REF!</v>
      </c>
    </row>
    <row r="26" spans="1:12" s="477" customFormat="1" ht="19.5" customHeight="1">
      <c r="B26" s="1202" t="e">
        <f>H26&amp;" "&amp;G26&amp;" "&amp;I26&amp;" "&amp;J26&amp;"%"&amp; " as"&amp;" "&amp;K26&amp; " "&amp;L26</f>
        <v>#REF!</v>
      </c>
      <c r="C26" s="1203"/>
      <c r="D26" s="1203"/>
      <c r="E26" s="1203"/>
      <c r="F26" s="1204"/>
      <c r="G26" s="514" t="s">
        <v>9</v>
      </c>
      <c r="H26" s="515" t="s">
        <v>837</v>
      </c>
      <c r="I26" s="515" t="str">
        <f>IF(J26="","","@")</f>
        <v/>
      </c>
      <c r="J26" s="516" t="s">
        <v>9</v>
      </c>
      <c r="K26" s="517" t="e">
        <f>IF(OR(L26=0,L26=""),"","Rs.")</f>
        <v>#REF!</v>
      </c>
      <c r="L26" s="518" t="e">
        <f>IF(D16=0,"",D16)</f>
        <v>#REF!</v>
      </c>
    </row>
    <row r="27" spans="1:12" s="477" customFormat="1" ht="19.5" customHeight="1">
      <c r="B27" s="1202" t="e">
        <f>H27&amp;" "&amp;G27&amp;" "&amp;I27&amp;" "&amp;J27&amp; " as"&amp;" "&amp;K27&amp; " "&amp;L27</f>
        <v>#REF!</v>
      </c>
      <c r="C27" s="1203"/>
      <c r="D27" s="1203"/>
      <c r="E27" s="1203"/>
      <c r="F27" s="1204"/>
      <c r="G27" s="514" t="s">
        <v>9</v>
      </c>
      <c r="H27" s="515" t="s">
        <v>838</v>
      </c>
      <c r="I27" s="515"/>
      <c r="J27" s="519"/>
      <c r="K27" s="517" t="e">
        <f>IF(OR(L27=0,L27=""),"","Rs.")</f>
        <v>#REF!</v>
      </c>
      <c r="L27" s="518" t="e">
        <f>IF(D17=0,"",D17)</f>
        <v>#REF!</v>
      </c>
    </row>
    <row r="28" spans="1:12" s="477" customFormat="1" ht="19.5" customHeight="1">
      <c r="B28" s="1202" t="str">
        <f>H28&amp;" "&amp;G28&amp;" "&amp;I28&amp;" "&amp;J28&amp; " as"&amp;" "&amp;K28&amp; " "&amp;L28</f>
        <v xml:space="preserve">Others     as  </v>
      </c>
      <c r="C28" s="1203"/>
      <c r="D28" s="1203"/>
      <c r="E28" s="1203"/>
      <c r="F28" s="1204"/>
      <c r="G28" s="514" t="s">
        <v>9</v>
      </c>
      <c r="H28" s="513" t="s">
        <v>839</v>
      </c>
      <c r="I28" s="513"/>
      <c r="J28" s="513"/>
      <c r="K28" s="513" t="str">
        <f>IF(OR(L28=0,L28=""),"","Rs.")</f>
        <v/>
      </c>
      <c r="L28" s="520" t="str">
        <f>IF(D18=0,"",D18)</f>
        <v/>
      </c>
    </row>
    <row r="29" spans="1:12" s="477" customFormat="1" ht="19.5" customHeight="1">
      <c r="B29" s="1208"/>
      <c r="C29" s="1208"/>
      <c r="D29" s="1208"/>
      <c r="E29" s="1208"/>
      <c r="F29" s="1209"/>
    </row>
    <row r="30" spans="1:12" ht="59.25" customHeight="1">
      <c r="A30" s="521" t="s">
        <v>840</v>
      </c>
      <c r="B30" s="1205" t="s">
        <v>841</v>
      </c>
      <c r="C30" s="1206"/>
      <c r="D30" s="1206"/>
      <c r="E30" s="1206"/>
      <c r="F30" s="1207"/>
    </row>
    <row r="31" spans="1:12" s="477" customFormat="1" ht="19.5" customHeight="1">
      <c r="A31" s="522" t="s">
        <v>842</v>
      </c>
      <c r="B31" s="1196" t="s">
        <v>843</v>
      </c>
      <c r="C31" s="1196"/>
      <c r="D31" s="1196"/>
      <c r="E31" s="513" t="s">
        <v>844</v>
      </c>
      <c r="F31" s="518">
        <v>0</v>
      </c>
    </row>
    <row r="32" spans="1:12" s="477" customFormat="1" ht="19.5" customHeight="1">
      <c r="A32" s="522" t="s">
        <v>845</v>
      </c>
      <c r="B32" s="515" t="s">
        <v>846</v>
      </c>
      <c r="C32" s="523"/>
      <c r="D32" s="524">
        <v>0.1</v>
      </c>
      <c r="E32" s="513" t="s">
        <v>844</v>
      </c>
      <c r="F32" s="518">
        <f>ROUND(D32*F31,0)</f>
        <v>0</v>
      </c>
      <c r="H32" s="1196"/>
      <c r="I32" s="1196"/>
      <c r="J32" s="1196"/>
    </row>
    <row r="33" spans="1:10" s="477" customFormat="1" ht="19.5" customHeight="1">
      <c r="A33" s="525" t="s">
        <v>847</v>
      </c>
      <c r="B33" s="515" t="s">
        <v>848</v>
      </c>
      <c r="C33" s="523"/>
      <c r="D33" s="526">
        <v>0</v>
      </c>
      <c r="E33" s="513"/>
      <c r="F33" s="518">
        <f>D33</f>
        <v>0</v>
      </c>
      <c r="H33" s="513"/>
      <c r="I33" s="513"/>
      <c r="J33" s="513"/>
    </row>
    <row r="34" spans="1:10" s="477" customFormat="1" ht="19.5" customHeight="1">
      <c r="A34" s="525" t="s">
        <v>849</v>
      </c>
      <c r="B34" s="515" t="s">
        <v>850</v>
      </c>
      <c r="D34" s="524">
        <v>0.02</v>
      </c>
      <c r="E34" s="513" t="s">
        <v>844</v>
      </c>
      <c r="F34" s="518">
        <f>ROUND((F33+(F33*D32))*D34,0)</f>
        <v>0</v>
      </c>
    </row>
    <row r="35" spans="1:10" s="477" customFormat="1" ht="19.5" customHeight="1">
      <c r="A35" s="525" t="s">
        <v>851</v>
      </c>
      <c r="B35" s="515" t="s">
        <v>852</v>
      </c>
      <c r="C35" s="513"/>
      <c r="D35" s="524">
        <v>0.01</v>
      </c>
      <c r="E35" s="513"/>
      <c r="F35" s="518">
        <f>ROUND(((F31-F33)+((F31-F33)*D32))*D35,0)</f>
        <v>0</v>
      </c>
    </row>
    <row r="36" spans="1:10" s="477" customFormat="1" ht="19.5" customHeight="1">
      <c r="A36" s="525" t="s">
        <v>853</v>
      </c>
      <c r="B36" s="517" t="s">
        <v>854</v>
      </c>
      <c r="C36" s="513"/>
      <c r="D36" s="513"/>
      <c r="E36" s="513" t="s">
        <v>844</v>
      </c>
      <c r="F36" s="527" t="str">
        <f>L28</f>
        <v/>
      </c>
    </row>
    <row r="37" spans="1:10" s="477" customFormat="1" ht="19.5" customHeight="1">
      <c r="A37" s="525" t="s">
        <v>855</v>
      </c>
      <c r="B37" s="1196" t="s">
        <v>856</v>
      </c>
      <c r="C37" s="1196"/>
      <c r="D37" s="1196"/>
      <c r="E37" s="513" t="s">
        <v>844</v>
      </c>
      <c r="F37" s="528">
        <f>SUM(F31,F32,F34,F35,F36)</f>
        <v>0</v>
      </c>
    </row>
    <row r="38" spans="1:10" s="477" customFormat="1" ht="19.5" customHeight="1">
      <c r="A38" s="525" t="s">
        <v>857</v>
      </c>
      <c r="B38" s="517" t="s">
        <v>858</v>
      </c>
      <c r="C38" s="513"/>
      <c r="D38" s="524"/>
      <c r="E38" s="513" t="s">
        <v>844</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7" t="str">
        <f>Basic!B1</f>
        <v>Construction of 765/400 kV ICT &amp; 765 kV Bays including SPR Rooms, common facilities for the augmentation portion of 765/400/220kV Koppal-II PS under “System strengthening at Koppal-II and Gadag-II for integration of RE generation projects” under SR-II.</v>
      </c>
      <c r="B43" s="1198"/>
      <c r="C43" s="1199"/>
      <c r="D43" s="1200" t="s">
        <v>859</v>
      </c>
      <c r="E43" s="1201"/>
      <c r="F43" s="537" t="s">
        <v>860</v>
      </c>
    </row>
    <row r="44" spans="1:10" ht="24">
      <c r="A44" s="532" t="s">
        <v>861</v>
      </c>
      <c r="B44" s="533" t="str">
        <f>Basic!B5</f>
        <v>SR-II/C&amp;M/WC-4327/2025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4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6" t="s">
        <v>810</v>
      </c>
      <c r="C1" s="1227"/>
      <c r="D1" s="1227"/>
      <c r="E1" s="1227"/>
      <c r="F1" s="1227"/>
    </row>
    <row r="2" spans="1:16" ht="15.95" customHeight="1">
      <c r="B2" s="107"/>
      <c r="C2" s="108"/>
      <c r="D2" s="110"/>
      <c r="E2" s="110"/>
      <c r="F2" s="110"/>
    </row>
    <row r="3" spans="1:16" s="111" customFormat="1" ht="15.95" customHeight="1">
      <c r="A3" s="106"/>
      <c r="B3" s="106"/>
      <c r="C3" s="106"/>
      <c r="D3" s="1228" t="s">
        <v>811</v>
      </c>
      <c r="E3" s="1228"/>
      <c r="F3" s="1228"/>
      <c r="H3" s="882"/>
      <c r="I3" s="882"/>
      <c r="J3" s="882"/>
      <c r="K3" s="882"/>
      <c r="L3" s="882"/>
      <c r="M3" s="882"/>
      <c r="N3" s="882"/>
      <c r="O3" s="882"/>
      <c r="P3" s="882"/>
    </row>
    <row r="4" spans="1:16" s="111" customFormat="1" ht="20.25" customHeight="1">
      <c r="A4" s="1234" t="s">
        <v>812</v>
      </c>
      <c r="B4" s="1234"/>
      <c r="C4" s="1234"/>
      <c r="D4" s="1229" t="str">
        <f>'Sch-1'!G9</f>
        <v/>
      </c>
      <c r="E4" s="1229"/>
      <c r="F4" s="1229"/>
      <c r="H4" s="882"/>
      <c r="I4" s="882"/>
      <c r="J4" s="882"/>
      <c r="K4" s="882"/>
      <c r="L4" s="882"/>
      <c r="M4" s="882"/>
      <c r="N4" s="882"/>
      <c r="O4" s="882"/>
      <c r="P4" s="882"/>
    </row>
    <row r="5" spans="1:16" s="117" customFormat="1" ht="21" customHeight="1">
      <c r="A5" s="113" t="s">
        <v>672</v>
      </c>
      <c r="B5" s="1232" t="s">
        <v>813</v>
      </c>
      <c r="C5" s="1233"/>
      <c r="D5" s="114" t="s">
        <v>814</v>
      </c>
      <c r="E5" s="1230" t="s">
        <v>815</v>
      </c>
      <c r="F5" s="1231"/>
      <c r="H5" s="883"/>
      <c r="I5" s="883"/>
      <c r="J5" s="883"/>
      <c r="K5" s="883"/>
      <c r="L5" s="883"/>
      <c r="M5" s="883"/>
      <c r="N5" s="883"/>
      <c r="O5" s="883"/>
      <c r="P5" s="883"/>
    </row>
    <row r="6" spans="1:16" s="111" customFormat="1" ht="36" customHeight="1">
      <c r="A6" s="118">
        <v>1</v>
      </c>
      <c r="B6" s="119" t="s">
        <v>816</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817</v>
      </c>
      <c r="C7" s="120"/>
      <c r="D7" s="121">
        <f>'Sch-3'!D16</f>
        <v>0</v>
      </c>
      <c r="E7" s="122"/>
      <c r="F7" s="123">
        <f>D7</f>
        <v>0</v>
      </c>
      <c r="G7" s="124"/>
      <c r="H7" s="882"/>
      <c r="I7" s="882"/>
      <c r="J7" s="882"/>
      <c r="K7" s="882"/>
      <c r="L7" s="882"/>
      <c r="M7" s="882"/>
      <c r="N7" s="882"/>
      <c r="O7" s="882"/>
      <c r="P7" s="882"/>
    </row>
    <row r="8" spans="1:16" s="111" customFormat="1" ht="21" customHeight="1">
      <c r="A8" s="118">
        <v>3</v>
      </c>
      <c r="B8" s="119" t="s">
        <v>818</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819</v>
      </c>
      <c r="C9" s="120"/>
      <c r="D9" s="125" t="s">
        <v>820</v>
      </c>
      <c r="E9" s="122"/>
      <c r="F9" s="116" t="str">
        <f>D9</f>
        <v>Not Applicable</v>
      </c>
      <c r="H9" s="882"/>
      <c r="I9" s="882"/>
      <c r="J9" s="882"/>
      <c r="K9" s="882"/>
      <c r="L9" s="882"/>
      <c r="M9" s="882"/>
      <c r="N9" s="882"/>
      <c r="O9" s="882"/>
      <c r="P9" s="882"/>
    </row>
    <row r="10" spans="1:16" s="111" customFormat="1" ht="21" customHeight="1">
      <c r="A10" s="118">
        <v>5</v>
      </c>
      <c r="B10" s="119" t="s">
        <v>821</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822</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823</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824</v>
      </c>
      <c r="C13" s="120"/>
      <c r="D13" s="121"/>
      <c r="E13" s="122"/>
      <c r="F13" s="123"/>
      <c r="H13" s="882"/>
      <c r="I13" s="882"/>
      <c r="J13" s="882"/>
      <c r="K13" s="882"/>
      <c r="L13" s="882"/>
      <c r="M13" s="882"/>
      <c r="N13" s="882"/>
      <c r="O13" s="882"/>
      <c r="P13" s="882"/>
    </row>
    <row r="14" spans="1:16" s="111" customFormat="1" ht="21.95" customHeight="1">
      <c r="A14" s="118" t="s">
        <v>150</v>
      </c>
      <c r="B14" s="119" t="s">
        <v>825</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862</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863</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864</v>
      </c>
      <c r="C17" s="120"/>
      <c r="D17" s="125" t="e">
        <f>#REF!</f>
        <v>#REF!</v>
      </c>
      <c r="E17" s="115"/>
      <c r="F17" s="116">
        <f>F34</f>
        <v>0</v>
      </c>
      <c r="H17" s="882"/>
      <c r="I17" s="882"/>
      <c r="J17" s="882"/>
      <c r="K17" s="882"/>
      <c r="L17" s="882"/>
      <c r="M17" s="882"/>
      <c r="N17" s="882"/>
      <c r="O17" s="882"/>
      <c r="P17" s="882"/>
    </row>
    <row r="18" spans="1:16" s="111" customFormat="1" ht="27" customHeight="1">
      <c r="A18" s="118"/>
      <c r="B18" s="119" t="s">
        <v>865</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831</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832</v>
      </c>
      <c r="C20" s="120"/>
      <c r="D20" s="121">
        <f>'Sch-1'!N22</f>
        <v>0</v>
      </c>
      <c r="E20" s="122"/>
      <c r="F20" s="123">
        <f>D20</f>
        <v>0</v>
      </c>
      <c r="H20" s="882"/>
      <c r="I20" s="882"/>
      <c r="J20" s="882"/>
      <c r="K20" s="882"/>
      <c r="L20" s="882"/>
      <c r="M20" s="882"/>
      <c r="N20" s="882"/>
      <c r="O20" s="882"/>
      <c r="P20" s="882"/>
    </row>
    <row r="21" spans="1:16" s="111" customFormat="1" ht="23.25" customHeight="1">
      <c r="A21" s="139" t="s">
        <v>833</v>
      </c>
      <c r="B21" s="1220" t="s">
        <v>834</v>
      </c>
      <c r="C21" s="1220"/>
      <c r="D21" s="1220"/>
      <c r="E21" s="1220"/>
      <c r="F21" s="1221"/>
      <c r="H21" s="882"/>
      <c r="I21" s="882"/>
      <c r="J21" s="882"/>
      <c r="K21" s="882"/>
      <c r="L21" s="882"/>
      <c r="M21" s="882"/>
      <c r="N21" s="882"/>
      <c r="O21" s="882"/>
      <c r="P21" s="882"/>
    </row>
    <row r="22" spans="1:16" s="111" customFormat="1" ht="18.75" customHeight="1">
      <c r="A22" s="141" t="s">
        <v>842</v>
      </c>
      <c r="B22" s="1225" t="s">
        <v>679</v>
      </c>
      <c r="C22" s="1225"/>
      <c r="D22" s="1225"/>
      <c r="E22" s="140" t="s">
        <v>844</v>
      </c>
      <c r="F22" s="143" t="e">
        <f>D14</f>
        <v>#REF!</v>
      </c>
      <c r="H22" s="882"/>
      <c r="I22" s="882"/>
      <c r="J22" s="882"/>
      <c r="K22" s="882"/>
      <c r="L22" s="882"/>
      <c r="M22" s="882"/>
      <c r="N22" s="882"/>
      <c r="O22" s="882"/>
      <c r="P22" s="882"/>
    </row>
    <row r="23" spans="1:16" s="111" customFormat="1" ht="19.5" customHeight="1">
      <c r="A23" s="141" t="s">
        <v>845</v>
      </c>
      <c r="B23" s="1225" t="s">
        <v>866</v>
      </c>
      <c r="C23" s="1225"/>
      <c r="D23" s="1225"/>
      <c r="E23" s="140" t="s">
        <v>844</v>
      </c>
      <c r="F23" s="143" t="e">
        <f>D15</f>
        <v>#REF!</v>
      </c>
      <c r="H23" s="882"/>
      <c r="I23" s="882"/>
      <c r="J23" s="882"/>
      <c r="K23" s="882"/>
      <c r="L23" s="882"/>
      <c r="M23" s="882"/>
      <c r="N23" s="882"/>
      <c r="O23" s="882"/>
      <c r="P23" s="882"/>
    </row>
    <row r="24" spans="1:16" s="111" customFormat="1" ht="19.5" customHeight="1">
      <c r="A24" s="141" t="s">
        <v>847</v>
      </c>
      <c r="B24" s="1225" t="s">
        <v>867</v>
      </c>
      <c r="C24" s="1225"/>
      <c r="D24" s="1225"/>
      <c r="E24" s="140" t="s">
        <v>844</v>
      </c>
      <c r="F24" s="143" t="e">
        <f>D16</f>
        <v>#REF!</v>
      </c>
      <c r="H24" s="882"/>
      <c r="I24" s="882"/>
      <c r="J24" s="882"/>
      <c r="K24" s="882"/>
      <c r="L24" s="882"/>
      <c r="M24" s="882"/>
      <c r="N24" s="882"/>
      <c r="O24" s="882"/>
      <c r="P24" s="882"/>
    </row>
    <row r="25" spans="1:16" s="111" customFormat="1" ht="19.5" customHeight="1">
      <c r="A25" s="141" t="s">
        <v>849</v>
      </c>
      <c r="B25" s="1225" t="s">
        <v>839</v>
      </c>
      <c r="C25" s="1225"/>
      <c r="D25" s="1225"/>
      <c r="E25" s="140" t="s">
        <v>844</v>
      </c>
      <c r="F25" s="143" t="e">
        <f>D17</f>
        <v>#REF!</v>
      </c>
      <c r="H25" s="882"/>
      <c r="I25" s="882"/>
      <c r="J25" s="882"/>
      <c r="K25" s="882"/>
      <c r="L25" s="882"/>
      <c r="M25" s="882"/>
      <c r="N25" s="882"/>
      <c r="O25" s="882"/>
      <c r="P25" s="882"/>
    </row>
    <row r="26" spans="1:16" s="111" customFormat="1" ht="19.5" customHeight="1">
      <c r="A26" s="145" t="s">
        <v>840</v>
      </c>
      <c r="B26" s="1220" t="s">
        <v>868</v>
      </c>
      <c r="C26" s="1220"/>
      <c r="D26" s="1220"/>
      <c r="E26" s="1220"/>
      <c r="F26" s="1221"/>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869</v>
      </c>
      <c r="B30" s="1222" t="s">
        <v>870</v>
      </c>
      <c r="C30" s="1223"/>
      <c r="D30" s="1223"/>
      <c r="E30" s="1223"/>
      <c r="F30" s="1224"/>
      <c r="H30" s="882" t="s">
        <v>871</v>
      </c>
      <c r="I30" s="882"/>
      <c r="J30" s="882"/>
      <c r="K30" s="882"/>
      <c r="L30" s="882"/>
      <c r="M30" s="882"/>
      <c r="N30" s="882"/>
      <c r="O30" s="882"/>
      <c r="P30" s="882"/>
    </row>
    <row r="31" spans="1:16" s="111" customFormat="1" ht="19.5" customHeight="1">
      <c r="A31" s="141" t="s">
        <v>842</v>
      </c>
      <c r="B31" s="1225" t="s">
        <v>843</v>
      </c>
      <c r="C31" s="1225"/>
      <c r="D31" s="1225"/>
      <c r="E31" s="140" t="s">
        <v>844</v>
      </c>
      <c r="F31" s="142" t="e">
        <f>'Sch-1'!#REF!</f>
        <v>#REF!</v>
      </c>
      <c r="H31" s="883" t="s">
        <v>872</v>
      </c>
      <c r="I31" s="883" t="e">
        <f>#REF!</f>
        <v>#REF!</v>
      </c>
      <c r="J31" s="883" t="e">
        <f>IF(I31=0, "", I31)</f>
        <v>#REF!</v>
      </c>
      <c r="K31" s="884" t="e">
        <f>IF(I31=0, "", "Discount on lum-sum basis on total price quoted by us without Taxes &amp; Duties. In Rs. ")</f>
        <v>#REF!</v>
      </c>
      <c r="L31" s="883" t="s">
        <v>873</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845</v>
      </c>
      <c r="B32" s="1225" t="s">
        <v>874</v>
      </c>
      <c r="C32" s="1225"/>
      <c r="D32" s="1225"/>
      <c r="E32" s="140" t="s">
        <v>844</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847</v>
      </c>
      <c r="B33" s="1225" t="s">
        <v>875</v>
      </c>
      <c r="C33" s="1225"/>
      <c r="D33" s="1225"/>
      <c r="E33" s="140" t="s">
        <v>844</v>
      </c>
      <c r="F33" s="142" t="e">
        <f>'Schedule-2'!#REF!+'Schedule-2'!#REF!</f>
        <v>#REF!</v>
      </c>
      <c r="H33" s="883" t="s">
        <v>876</v>
      </c>
      <c r="I33" s="883" t="e">
        <f>#REF!</f>
        <v>#REF!</v>
      </c>
      <c r="J33" s="883" t="e">
        <f>IF(I33=0, "", I33)</f>
        <v>#REF!</v>
      </c>
      <c r="K33" s="259" t="e">
        <f>IF(I33=0, "", "Schedule-1 : Ex works prices (Direct Only)")</f>
        <v>#REF!</v>
      </c>
      <c r="L33" s="883" t="s">
        <v>877</v>
      </c>
      <c r="M33" s="885" t="e">
        <f>#REF!</f>
        <v>#REF!</v>
      </c>
      <c r="N33" s="885" t="e">
        <f t="shared" si="0"/>
        <v>#REF!</v>
      </c>
      <c r="O33" s="259" t="e">
        <f>IF(M33=0, "", "Schedule-1 : Ex works prices (Direct Only)")</f>
        <v>#REF!</v>
      </c>
      <c r="P33" s="882"/>
    </row>
    <row r="34" spans="1:16" s="111" customFormat="1" ht="19.5" customHeight="1">
      <c r="A34" s="141" t="s">
        <v>849</v>
      </c>
      <c r="B34" s="1225" t="s">
        <v>839</v>
      </c>
      <c r="C34" s="1225"/>
      <c r="D34" s="1225"/>
      <c r="E34" s="140" t="s">
        <v>844</v>
      </c>
      <c r="F34" s="261"/>
      <c r="H34" s="883" t="s">
        <v>878</v>
      </c>
      <c r="I34" s="883" t="e">
        <f>#REF!</f>
        <v>#REF!</v>
      </c>
      <c r="J34" s="883" t="e">
        <f>IF(I34=0, "", I34)</f>
        <v>#REF!</v>
      </c>
      <c r="K34" s="259" t="e">
        <f>IF(I34=0, "", "Schedule-1 : Ex works prices (Bought Out Only)")</f>
        <v>#REF!</v>
      </c>
      <c r="L34" s="883" t="s">
        <v>879</v>
      </c>
      <c r="M34" s="885" t="e">
        <f>#REF!</f>
        <v>#REF!</v>
      </c>
      <c r="N34" s="885" t="e">
        <f t="shared" si="0"/>
        <v>#REF!</v>
      </c>
      <c r="O34" s="259" t="e">
        <f>IF(M34=0, "", "Schedule-1 : Ex works prices (Bought Out Only)")</f>
        <v>#REF!</v>
      </c>
      <c r="P34" s="882"/>
    </row>
    <row r="35" spans="1:16" s="111" customFormat="1" ht="15" customHeight="1">
      <c r="A35" s="141" t="s">
        <v>851</v>
      </c>
      <c r="B35" s="1225" t="s">
        <v>856</v>
      </c>
      <c r="C35" s="1225"/>
      <c r="D35" s="1225"/>
      <c r="E35" s="140" t="s">
        <v>844</v>
      </c>
      <c r="F35" s="143" t="e">
        <f>D6+D7+F32+F33+F34</f>
        <v>#REF!</v>
      </c>
      <c r="H35" s="883" t="s">
        <v>880</v>
      </c>
      <c r="I35" s="883" t="e">
        <f>#REF!</f>
        <v>#REF!</v>
      </c>
      <c r="J35" s="883" t="e">
        <f>IF(I35=0, "", I35)</f>
        <v>#REF!</v>
      </c>
      <c r="K35" s="259" t="e">
        <f>IF(I35=0, "", "Schedule-2 : Freight &amp; Insurance")</f>
        <v>#REF!</v>
      </c>
      <c r="L35" s="883" t="s">
        <v>881</v>
      </c>
      <c r="M35" s="885" t="e">
        <f>#REF!</f>
        <v>#REF!</v>
      </c>
      <c r="N35" s="885" t="e">
        <f t="shared" si="0"/>
        <v>#REF!</v>
      </c>
      <c r="O35" s="259" t="e">
        <f>IF(M35=0, "", "Schedule-2 : Freight &amp; Insurance")</f>
        <v>#REF!</v>
      </c>
      <c r="P35" s="882"/>
    </row>
    <row r="36" spans="1:16" s="111" customFormat="1" ht="15" customHeight="1">
      <c r="A36" s="141" t="s">
        <v>853</v>
      </c>
      <c r="B36" s="1225" t="s">
        <v>882</v>
      </c>
      <c r="C36" s="1225"/>
      <c r="D36" s="1225"/>
      <c r="E36" s="140" t="s">
        <v>844</v>
      </c>
      <c r="F36" s="143" t="e">
        <f>ROUND(0.01*F35,0)</f>
        <v>#REF!</v>
      </c>
      <c r="H36" s="883" t="s">
        <v>883</v>
      </c>
      <c r="I36" s="883" t="e">
        <f>#REF!</f>
        <v>#REF!</v>
      </c>
      <c r="J36" s="883" t="e">
        <f>IF(I36=0, "", I36)</f>
        <v>#REF!</v>
      </c>
      <c r="K36" s="259" t="e">
        <f>IF(I36=0, "", "Schedule-3 : Erection Charges")</f>
        <v>#REF!</v>
      </c>
      <c r="L36" s="883" t="s">
        <v>884</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885</v>
      </c>
      <c r="I37" s="883" t="e">
        <f>#REF!</f>
        <v>#REF!</v>
      </c>
      <c r="J37" s="883" t="e">
        <f>IF(I37=0, "", I37)</f>
        <v>#REF!</v>
      </c>
      <c r="K37" s="259" t="e">
        <f>IF(I37=0, "", "Schedule-7 : Type Test Charges")</f>
        <v>#REF!</v>
      </c>
      <c r="L37" s="883" t="s">
        <v>886</v>
      </c>
      <c r="M37" s="885" t="e">
        <f>#REF!</f>
        <v>#REF!</v>
      </c>
      <c r="N37" s="885" t="e">
        <f t="shared" si="0"/>
        <v>#REF!</v>
      </c>
      <c r="O37" s="259" t="e">
        <f>IF(M37=0, "", "Schedule-7 : Type Test Charges")</f>
        <v>#REF!</v>
      </c>
      <c r="P37" s="882"/>
    </row>
    <row r="38" spans="1:16" ht="49.5" customHeight="1">
      <c r="A38" s="1235" t="str">
        <f>Cover!B2</f>
        <v>Construction of 765/400 kV ICT &amp; 765 kV Bays including SPR Rooms, common facilities for the augmentation portion of 765/400/220kV Koppal-II PS under “System strengthening at Koppal-II and Gadag-II for integration of RE generation projects” under SR-II.</v>
      </c>
      <c r="B38" s="1235"/>
      <c r="C38" s="1235"/>
      <c r="D38" s="1236" t="s">
        <v>859</v>
      </c>
      <c r="E38" s="1237"/>
      <c r="F38" s="112" t="s">
        <v>860</v>
      </c>
      <c r="H38" s="883" t="s">
        <v>887</v>
      </c>
      <c r="I38" s="883" t="e">
        <f>#REF!</f>
        <v>#REF!</v>
      </c>
      <c r="J38" s="883"/>
      <c r="K38" s="883"/>
      <c r="L38" s="883"/>
      <c r="M38" s="883"/>
      <c r="N38" s="883"/>
    </row>
    <row r="39" spans="1:16">
      <c r="H39" s="258" t="s">
        <v>888</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6"/>
  <cols>
    <col min="1" max="1" width="11.625" style="105" customWidth="1"/>
    <col min="2" max="2" width="22.125" style="105" customWidth="1"/>
    <col min="3" max="16384" width="8" style="105"/>
  </cols>
  <sheetData>
    <row r="1" spans="1:4" s="104" customFormat="1" ht="30" customHeight="1">
      <c r="A1" s="1238">
        <f>'Bid Form '!AB17</f>
        <v>0</v>
      </c>
      <c r="B1" s="1238"/>
    </row>
    <row r="2" spans="1:4" s="104" customFormat="1" ht="30" customHeight="1"/>
    <row r="3" spans="1:4">
      <c r="A3" s="104"/>
    </row>
    <row r="4" spans="1:4" ht="12.95">
      <c r="A4" s="311" t="str">
        <f>IF(OR((A1&gt;9999999999),(A1&lt;0)),"Invalid Entry - More than 1000 crore OR -ve value",IF(A1=0, "Rs. Zero Only ",+CONCATENATE("Rs. ", B11,D11,B10,D10,B9,D9,B8,D8,B7,D7,B6," Only")))</f>
        <v xml:space="preserve">Rs. Zero Only </v>
      </c>
      <c r="B4" s="312"/>
    </row>
    <row r="5" spans="1:4" ht="12.95">
      <c r="A5" s="313"/>
      <c r="B5" s="312"/>
    </row>
    <row r="6" spans="1:4" ht="12.95">
      <c r="A6" s="314">
        <f>-INT(A1/100)*100+ROUND(A1,0)</f>
        <v>0</v>
      </c>
      <c r="B6" s="312" t="str">
        <f t="shared" ref="B6:B11" si="0">IF(A6=0,"",LOOKUP(A6,$A$13:$A$112,$B$13:$B$112))</f>
        <v/>
      </c>
      <c r="D6" s="886"/>
    </row>
    <row r="7" spans="1:4" ht="12.95">
      <c r="A7" s="314">
        <f>-INT(A1/1000)*10+INT(A1/100)</f>
        <v>0</v>
      </c>
      <c r="B7" s="312" t="str">
        <f t="shared" si="0"/>
        <v/>
      </c>
      <c r="D7" s="886" t="str">
        <f>+IF(B7="",""," Hundred ")</f>
        <v/>
      </c>
    </row>
    <row r="8" spans="1:4" ht="12.95">
      <c r="A8" s="314">
        <f>-INT(A1/100000)*100+INT(A1/1000)</f>
        <v>0</v>
      </c>
      <c r="B8" s="312" t="str">
        <f t="shared" si="0"/>
        <v/>
      </c>
      <c r="D8" s="886" t="str">
        <f>IF((B8=""),IF(C8="",""," Thousand ")," Thousand ")</f>
        <v/>
      </c>
    </row>
    <row r="9" spans="1:4" ht="12.95">
      <c r="A9" s="314">
        <f>-INT(A1/10000000)*100+INT(A1/100000)</f>
        <v>0</v>
      </c>
      <c r="B9" s="312" t="str">
        <f t="shared" si="0"/>
        <v/>
      </c>
      <c r="D9" s="886" t="str">
        <f>IF((B9=""),IF(C9="",""," Lac ")," Lac ")</f>
        <v/>
      </c>
    </row>
    <row r="10" spans="1:4" ht="12.95">
      <c r="A10" s="314">
        <f>-INT(A1/1000000000)*100+INT(A1/10000000)</f>
        <v>0</v>
      </c>
      <c r="B10" s="315" t="str">
        <f t="shared" si="0"/>
        <v/>
      </c>
      <c r="D10" s="886" t="str">
        <f>IF((B10=""),IF(C10="",""," Crore ")," Crore ")</f>
        <v/>
      </c>
    </row>
    <row r="11" spans="1:4" ht="12.95">
      <c r="A11" s="316">
        <f>-INT(A1/10000000000)*1000+INT(A1/1000000000)</f>
        <v>0</v>
      </c>
      <c r="B11" s="315" t="str">
        <f t="shared" si="0"/>
        <v/>
      </c>
      <c r="D11" s="886" t="str">
        <f>IF((B11=""),IF(C11="",""," Hundred ")," Hundred ")</f>
        <v/>
      </c>
    </row>
    <row r="12" spans="1:4" ht="12.95">
      <c r="A12" s="312"/>
      <c r="B12" s="312"/>
    </row>
    <row r="13" spans="1:4" ht="12.95">
      <c r="A13" s="309">
        <v>1</v>
      </c>
      <c r="B13" s="310" t="s">
        <v>889</v>
      </c>
    </row>
    <row r="14" spans="1:4" ht="12.95">
      <c r="A14" s="309">
        <v>2</v>
      </c>
      <c r="B14" s="310" t="s">
        <v>890</v>
      </c>
    </row>
    <row r="15" spans="1:4" ht="12.95">
      <c r="A15" s="309">
        <v>3</v>
      </c>
      <c r="B15" s="310" t="s">
        <v>891</v>
      </c>
    </row>
    <row r="16" spans="1:4" ht="12.95">
      <c r="A16" s="309">
        <v>4</v>
      </c>
      <c r="B16" s="310" t="s">
        <v>892</v>
      </c>
    </row>
    <row r="17" spans="1:2" ht="12.95">
      <c r="A17" s="309">
        <v>5</v>
      </c>
      <c r="B17" s="310" t="s">
        <v>893</v>
      </c>
    </row>
    <row r="18" spans="1:2" ht="12.95">
      <c r="A18" s="309">
        <v>6</v>
      </c>
      <c r="B18" s="310" t="s">
        <v>894</v>
      </c>
    </row>
    <row r="19" spans="1:2" ht="12.95">
      <c r="A19" s="309">
        <v>7</v>
      </c>
      <c r="B19" s="310" t="s">
        <v>895</v>
      </c>
    </row>
    <row r="20" spans="1:2" ht="12.95">
      <c r="A20" s="309">
        <v>8</v>
      </c>
      <c r="B20" s="310" t="s">
        <v>896</v>
      </c>
    </row>
    <row r="21" spans="1:2" ht="12.95">
      <c r="A21" s="309">
        <v>9</v>
      </c>
      <c r="B21" s="310" t="s">
        <v>897</v>
      </c>
    </row>
    <row r="22" spans="1:2" ht="12.95">
      <c r="A22" s="309">
        <v>10</v>
      </c>
      <c r="B22" s="310" t="s">
        <v>898</v>
      </c>
    </row>
    <row r="23" spans="1:2" ht="12.95">
      <c r="A23" s="309">
        <v>11</v>
      </c>
      <c r="B23" s="310" t="s">
        <v>899</v>
      </c>
    </row>
    <row r="24" spans="1:2" ht="12.95">
      <c r="A24" s="309">
        <v>12</v>
      </c>
      <c r="B24" s="310" t="s">
        <v>900</v>
      </c>
    </row>
    <row r="25" spans="1:2" ht="12.95">
      <c r="A25" s="309">
        <v>13</v>
      </c>
      <c r="B25" s="310" t="s">
        <v>901</v>
      </c>
    </row>
    <row r="26" spans="1:2" ht="12.95">
      <c r="A26" s="309">
        <v>14</v>
      </c>
      <c r="B26" s="310" t="s">
        <v>902</v>
      </c>
    </row>
    <row r="27" spans="1:2" ht="12.95">
      <c r="A27" s="309">
        <v>15</v>
      </c>
      <c r="B27" s="310" t="s">
        <v>903</v>
      </c>
    </row>
    <row r="28" spans="1:2" ht="12.95">
      <c r="A28" s="309">
        <v>16</v>
      </c>
      <c r="B28" s="310" t="s">
        <v>904</v>
      </c>
    </row>
    <row r="29" spans="1:2" ht="12.95">
      <c r="A29" s="309">
        <v>17</v>
      </c>
      <c r="B29" s="310" t="s">
        <v>905</v>
      </c>
    </row>
    <row r="30" spans="1:2" ht="12.95">
      <c r="A30" s="309">
        <v>18</v>
      </c>
      <c r="B30" s="310" t="s">
        <v>906</v>
      </c>
    </row>
    <row r="31" spans="1:2" ht="12.95">
      <c r="A31" s="309">
        <v>19</v>
      </c>
      <c r="B31" s="310" t="s">
        <v>907</v>
      </c>
    </row>
    <row r="32" spans="1:2" ht="12.95">
      <c r="A32" s="309">
        <v>20</v>
      </c>
      <c r="B32" s="310" t="s">
        <v>908</v>
      </c>
    </row>
    <row r="33" spans="1:2" ht="12.95">
      <c r="A33" s="309">
        <v>21</v>
      </c>
      <c r="B33" s="310" t="s">
        <v>909</v>
      </c>
    </row>
    <row r="34" spans="1:2" ht="12.95">
      <c r="A34" s="309">
        <v>22</v>
      </c>
      <c r="B34" s="310" t="s">
        <v>910</v>
      </c>
    </row>
    <row r="35" spans="1:2" ht="12.95">
      <c r="A35" s="309">
        <v>23</v>
      </c>
      <c r="B35" s="310" t="s">
        <v>911</v>
      </c>
    </row>
    <row r="36" spans="1:2" ht="12.95">
      <c r="A36" s="309">
        <v>24</v>
      </c>
      <c r="B36" s="310" t="s">
        <v>912</v>
      </c>
    </row>
    <row r="37" spans="1:2" ht="12.95">
      <c r="A37" s="309">
        <v>25</v>
      </c>
      <c r="B37" s="310" t="s">
        <v>913</v>
      </c>
    </row>
    <row r="38" spans="1:2" ht="12.95">
      <c r="A38" s="309">
        <v>26</v>
      </c>
      <c r="B38" s="310" t="s">
        <v>914</v>
      </c>
    </row>
    <row r="39" spans="1:2" ht="12.95">
      <c r="A39" s="309">
        <v>27</v>
      </c>
      <c r="B39" s="310" t="s">
        <v>915</v>
      </c>
    </row>
    <row r="40" spans="1:2" ht="12.95">
      <c r="A40" s="309">
        <v>28</v>
      </c>
      <c r="B40" s="310" t="s">
        <v>916</v>
      </c>
    </row>
    <row r="41" spans="1:2" ht="12.95">
      <c r="A41" s="309">
        <v>29</v>
      </c>
      <c r="B41" s="310" t="s">
        <v>917</v>
      </c>
    </row>
    <row r="42" spans="1:2" ht="12.95">
      <c r="A42" s="309">
        <v>30</v>
      </c>
      <c r="B42" s="310" t="s">
        <v>918</v>
      </c>
    </row>
    <row r="43" spans="1:2" ht="12.95">
      <c r="A43" s="309">
        <v>31</v>
      </c>
      <c r="B43" s="310" t="s">
        <v>919</v>
      </c>
    </row>
    <row r="44" spans="1:2" ht="12.95">
      <c r="A44" s="309">
        <v>32</v>
      </c>
      <c r="B44" s="310" t="s">
        <v>920</v>
      </c>
    </row>
    <row r="45" spans="1:2" ht="12.95">
      <c r="A45" s="309">
        <v>33</v>
      </c>
      <c r="B45" s="310" t="s">
        <v>921</v>
      </c>
    </row>
    <row r="46" spans="1:2" ht="12.95">
      <c r="A46" s="309">
        <v>34</v>
      </c>
      <c r="B46" s="310" t="s">
        <v>922</v>
      </c>
    </row>
    <row r="47" spans="1:2" ht="12.95">
      <c r="A47" s="309">
        <v>35</v>
      </c>
      <c r="B47" s="310" t="s">
        <v>923</v>
      </c>
    </row>
    <row r="48" spans="1:2" ht="12.95">
      <c r="A48" s="309">
        <v>36</v>
      </c>
      <c r="B48" s="310" t="s">
        <v>924</v>
      </c>
    </row>
    <row r="49" spans="1:2" ht="12.95">
      <c r="A49" s="309">
        <v>37</v>
      </c>
      <c r="B49" s="310" t="s">
        <v>925</v>
      </c>
    </row>
    <row r="50" spans="1:2" ht="12.95">
      <c r="A50" s="309">
        <v>38</v>
      </c>
      <c r="B50" s="310" t="s">
        <v>926</v>
      </c>
    </row>
    <row r="51" spans="1:2" ht="12.95">
      <c r="A51" s="309">
        <v>39</v>
      </c>
      <c r="B51" s="310" t="s">
        <v>927</v>
      </c>
    </row>
    <row r="52" spans="1:2" ht="12.95">
      <c r="A52" s="309">
        <v>40</v>
      </c>
      <c r="B52" s="310" t="s">
        <v>928</v>
      </c>
    </row>
    <row r="53" spans="1:2" ht="12.95">
      <c r="A53" s="309">
        <v>41</v>
      </c>
      <c r="B53" s="310" t="s">
        <v>929</v>
      </c>
    </row>
    <row r="54" spans="1:2" ht="12.95">
      <c r="A54" s="309">
        <v>42</v>
      </c>
      <c r="B54" s="310" t="s">
        <v>930</v>
      </c>
    </row>
    <row r="55" spans="1:2" ht="12.95">
      <c r="A55" s="309">
        <v>43</v>
      </c>
      <c r="B55" s="310" t="s">
        <v>931</v>
      </c>
    </row>
    <row r="56" spans="1:2" ht="12.95">
      <c r="A56" s="309">
        <v>44</v>
      </c>
      <c r="B56" s="310" t="s">
        <v>932</v>
      </c>
    </row>
    <row r="57" spans="1:2" ht="12.95">
      <c r="A57" s="309">
        <v>45</v>
      </c>
      <c r="B57" s="310" t="s">
        <v>933</v>
      </c>
    </row>
    <row r="58" spans="1:2" ht="12.95">
      <c r="A58" s="309">
        <v>46</v>
      </c>
      <c r="B58" s="310" t="s">
        <v>934</v>
      </c>
    </row>
    <row r="59" spans="1:2" ht="12.95">
      <c r="A59" s="309">
        <v>47</v>
      </c>
      <c r="B59" s="310" t="s">
        <v>935</v>
      </c>
    </row>
    <row r="60" spans="1:2" ht="12.95">
      <c r="A60" s="309">
        <v>48</v>
      </c>
      <c r="B60" s="310" t="s">
        <v>936</v>
      </c>
    </row>
    <row r="61" spans="1:2" ht="12.95">
      <c r="A61" s="309">
        <v>49</v>
      </c>
      <c r="B61" s="310" t="s">
        <v>937</v>
      </c>
    </row>
    <row r="62" spans="1:2" ht="12.95">
      <c r="A62" s="309">
        <v>50</v>
      </c>
      <c r="B62" s="310" t="s">
        <v>938</v>
      </c>
    </row>
    <row r="63" spans="1:2" ht="12.95">
      <c r="A63" s="309">
        <v>51</v>
      </c>
      <c r="B63" s="310" t="s">
        <v>939</v>
      </c>
    </row>
    <row r="64" spans="1:2" ht="12.95">
      <c r="A64" s="309">
        <v>52</v>
      </c>
      <c r="B64" s="310" t="s">
        <v>940</v>
      </c>
    </row>
    <row r="65" spans="1:2" ht="12.95">
      <c r="A65" s="309">
        <v>53</v>
      </c>
      <c r="B65" s="310" t="s">
        <v>941</v>
      </c>
    </row>
    <row r="66" spans="1:2" ht="12.95">
      <c r="A66" s="309">
        <v>54</v>
      </c>
      <c r="B66" s="310" t="s">
        <v>942</v>
      </c>
    </row>
    <row r="67" spans="1:2" ht="12.95">
      <c r="A67" s="309">
        <v>55</v>
      </c>
      <c r="B67" s="310" t="s">
        <v>943</v>
      </c>
    </row>
    <row r="68" spans="1:2" ht="12.95">
      <c r="A68" s="309">
        <v>56</v>
      </c>
      <c r="B68" s="310" t="s">
        <v>944</v>
      </c>
    </row>
    <row r="69" spans="1:2" ht="12.95">
      <c r="A69" s="309">
        <v>57</v>
      </c>
      <c r="B69" s="310" t="s">
        <v>945</v>
      </c>
    </row>
    <row r="70" spans="1:2" ht="12.95">
      <c r="A70" s="309">
        <v>58</v>
      </c>
      <c r="B70" s="310" t="s">
        <v>946</v>
      </c>
    </row>
    <row r="71" spans="1:2" ht="12.95">
      <c r="A71" s="309">
        <v>59</v>
      </c>
      <c r="B71" s="310" t="s">
        <v>947</v>
      </c>
    </row>
    <row r="72" spans="1:2" ht="12.95">
      <c r="A72" s="309">
        <v>60</v>
      </c>
      <c r="B72" s="310" t="s">
        <v>948</v>
      </c>
    </row>
    <row r="73" spans="1:2" ht="12.95">
      <c r="A73" s="309">
        <v>61</v>
      </c>
      <c r="B73" s="310" t="s">
        <v>949</v>
      </c>
    </row>
    <row r="74" spans="1:2" ht="12.95">
      <c r="A74" s="309">
        <v>62</v>
      </c>
      <c r="B74" s="310" t="s">
        <v>950</v>
      </c>
    </row>
    <row r="75" spans="1:2" ht="12.95">
      <c r="A75" s="309">
        <v>63</v>
      </c>
      <c r="B75" s="310" t="s">
        <v>951</v>
      </c>
    </row>
    <row r="76" spans="1:2" ht="12.95">
      <c r="A76" s="309">
        <v>64</v>
      </c>
      <c r="B76" s="310" t="s">
        <v>952</v>
      </c>
    </row>
    <row r="77" spans="1:2" ht="12.95">
      <c r="A77" s="309">
        <v>65</v>
      </c>
      <c r="B77" s="310" t="s">
        <v>953</v>
      </c>
    </row>
    <row r="78" spans="1:2" ht="12.95">
      <c r="A78" s="309">
        <v>66</v>
      </c>
      <c r="B78" s="310" t="s">
        <v>954</v>
      </c>
    </row>
    <row r="79" spans="1:2" ht="12.95">
      <c r="A79" s="309">
        <v>67</v>
      </c>
      <c r="B79" s="310" t="s">
        <v>955</v>
      </c>
    </row>
    <row r="80" spans="1:2" ht="12.95">
      <c r="A80" s="309">
        <v>68</v>
      </c>
      <c r="B80" s="310" t="s">
        <v>956</v>
      </c>
    </row>
    <row r="81" spans="1:2" ht="12.95">
      <c r="A81" s="309">
        <v>69</v>
      </c>
      <c r="B81" s="310" t="s">
        <v>957</v>
      </c>
    </row>
    <row r="82" spans="1:2" ht="12.95">
      <c r="A82" s="309">
        <v>70</v>
      </c>
      <c r="B82" s="310" t="s">
        <v>958</v>
      </c>
    </row>
    <row r="83" spans="1:2" ht="12.95">
      <c r="A83" s="309">
        <v>71</v>
      </c>
      <c r="B83" s="310" t="s">
        <v>959</v>
      </c>
    </row>
    <row r="84" spans="1:2" ht="12.95">
      <c r="A84" s="309">
        <v>72</v>
      </c>
      <c r="B84" s="310" t="s">
        <v>960</v>
      </c>
    </row>
    <row r="85" spans="1:2" ht="12.95">
      <c r="A85" s="309">
        <v>73</v>
      </c>
      <c r="B85" s="310" t="s">
        <v>961</v>
      </c>
    </row>
    <row r="86" spans="1:2" ht="12.95">
      <c r="A86" s="309">
        <v>74</v>
      </c>
      <c r="B86" s="310" t="s">
        <v>962</v>
      </c>
    </row>
    <row r="87" spans="1:2" ht="12.95">
      <c r="A87" s="309">
        <v>75</v>
      </c>
      <c r="B87" s="310" t="s">
        <v>963</v>
      </c>
    </row>
    <row r="88" spans="1:2" ht="12.95">
      <c r="A88" s="309">
        <v>76</v>
      </c>
      <c r="B88" s="310" t="s">
        <v>964</v>
      </c>
    </row>
    <row r="89" spans="1:2" ht="12.95">
      <c r="A89" s="309">
        <v>77</v>
      </c>
      <c r="B89" s="310" t="s">
        <v>965</v>
      </c>
    </row>
    <row r="90" spans="1:2" ht="12.95">
      <c r="A90" s="309">
        <v>78</v>
      </c>
      <c r="B90" s="310" t="s">
        <v>966</v>
      </c>
    </row>
    <row r="91" spans="1:2" ht="12.95">
      <c r="A91" s="309">
        <v>79</v>
      </c>
      <c r="B91" s="310" t="s">
        <v>967</v>
      </c>
    </row>
    <row r="92" spans="1:2" ht="12.95">
      <c r="A92" s="309">
        <v>80</v>
      </c>
      <c r="B92" s="310" t="s">
        <v>968</v>
      </c>
    </row>
    <row r="93" spans="1:2" ht="12.95">
      <c r="A93" s="309">
        <v>81</v>
      </c>
      <c r="B93" s="310" t="s">
        <v>969</v>
      </c>
    </row>
    <row r="94" spans="1:2" ht="12.95">
      <c r="A94" s="309">
        <v>82</v>
      </c>
      <c r="B94" s="310" t="s">
        <v>970</v>
      </c>
    </row>
    <row r="95" spans="1:2" ht="12.95">
      <c r="A95" s="309">
        <v>83</v>
      </c>
      <c r="B95" s="310" t="s">
        <v>971</v>
      </c>
    </row>
    <row r="96" spans="1:2" ht="12.95">
      <c r="A96" s="309">
        <v>84</v>
      </c>
      <c r="B96" s="310" t="s">
        <v>972</v>
      </c>
    </row>
    <row r="97" spans="1:2" ht="12.95">
      <c r="A97" s="309">
        <v>85</v>
      </c>
      <c r="B97" s="310" t="s">
        <v>973</v>
      </c>
    </row>
    <row r="98" spans="1:2" ht="12.95">
      <c r="A98" s="309">
        <v>86</v>
      </c>
      <c r="B98" s="310" t="s">
        <v>974</v>
      </c>
    </row>
    <row r="99" spans="1:2" ht="12.95">
      <c r="A99" s="309">
        <v>87</v>
      </c>
      <c r="B99" s="310" t="s">
        <v>975</v>
      </c>
    </row>
    <row r="100" spans="1:2" ht="12.95">
      <c r="A100" s="309">
        <v>88</v>
      </c>
      <c r="B100" s="310" t="s">
        <v>976</v>
      </c>
    </row>
    <row r="101" spans="1:2" ht="12.95">
      <c r="A101" s="309">
        <v>89</v>
      </c>
      <c r="B101" s="310" t="s">
        <v>977</v>
      </c>
    </row>
    <row r="102" spans="1:2" ht="12.95">
      <c r="A102" s="309">
        <v>90</v>
      </c>
      <c r="B102" s="310" t="s">
        <v>978</v>
      </c>
    </row>
    <row r="103" spans="1:2" ht="12.95">
      <c r="A103" s="309">
        <v>91</v>
      </c>
      <c r="B103" s="310" t="s">
        <v>979</v>
      </c>
    </row>
    <row r="104" spans="1:2" ht="12.95">
      <c r="A104" s="309">
        <v>92</v>
      </c>
      <c r="B104" s="310" t="s">
        <v>980</v>
      </c>
    </row>
    <row r="105" spans="1:2" ht="12.95">
      <c r="A105" s="309">
        <v>93</v>
      </c>
      <c r="B105" s="310" t="s">
        <v>981</v>
      </c>
    </row>
    <row r="106" spans="1:2" ht="12.95">
      <c r="A106" s="309">
        <v>94</v>
      </c>
      <c r="B106" s="310" t="s">
        <v>982</v>
      </c>
    </row>
    <row r="107" spans="1:2" ht="12.95">
      <c r="A107" s="309">
        <v>95</v>
      </c>
      <c r="B107" s="310" t="s">
        <v>983</v>
      </c>
    </row>
    <row r="108" spans="1:2" ht="12.95">
      <c r="A108" s="309">
        <v>96</v>
      </c>
      <c r="B108" s="310" t="s">
        <v>984</v>
      </c>
    </row>
    <row r="109" spans="1:2" ht="12.95">
      <c r="A109" s="309">
        <v>97</v>
      </c>
      <c r="B109" s="310" t="s">
        <v>985</v>
      </c>
    </row>
    <row r="110" spans="1:2" ht="12.95">
      <c r="A110" s="309">
        <v>98</v>
      </c>
      <c r="B110" s="310" t="s">
        <v>986</v>
      </c>
    </row>
    <row r="111" spans="1:2" ht="12.95">
      <c r="A111" s="309">
        <v>99</v>
      </c>
      <c r="B111" s="310" t="s">
        <v>987</v>
      </c>
    </row>
    <row r="112" spans="1:2" ht="12.95">
      <c r="A112" s="309">
        <v>100</v>
      </c>
      <c r="B112" s="310" t="s">
        <v>988</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2025-04-15T17:31:17Z</dcterms:modified>
  <cp:category/>
  <cp:contentStatus/>
</cp:coreProperties>
</file>