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RT-20-BULK AS/06_Amendment_Clarifications/06_Amendment No III/Approval/"/>
    </mc:Choice>
  </mc:AlternateContent>
  <xr:revisionPtr revIDLastSave="484" documentId="13_ncr:1_{8E6C394F-C477-49CC-B7CA-D6A64D490E9F}" xr6:coauthVersionLast="47" xr6:coauthVersionMax="47" xr10:uidLastSave="{7F0EEE53-66C5-4CC2-8D60-3D790747A331}"/>
  <workbookProtection workbookAlgorithmName="SHA-512" workbookHashValue="SmnTiVHJMksUCCJFWvGnGlGJwLL4dvUe2lEWUscMyNikfM6bdDBEQ0ByC7pyc12uxT3YH0Wea1i7y6BlPo6Stg==" workbookSaltValue="7AszeSW7ZEXuuNj53p0ffg==" workbookSpinCount="100000" lockStructure="1"/>
  <bookViews>
    <workbookView xWindow="-120" yWindow="-120" windowWidth="29040" windowHeight="15720" tabRatio="607" firstSheet="3"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'Sch-3'!$A$1:$P$32</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'Sch-1'!$A$1:$N$43</definedName>
    <definedName name="Z_041FB609_8993_4F11_A9EC_5412AED6DDE3_.wvu.PrintArea" localSheetId="5" hidden="1">'Sch-2'!$A$1:$J$45</definedName>
    <definedName name="Z_041FB609_8993_4F11_A9EC_5412AED6DDE3_.wvu.PrintArea" localSheetId="6" hidden="1">'Sch-3'!$A$1:$P$32</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'Sch-1'!$16:$39</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'Sch-1'!$A$1:$N$43</definedName>
    <definedName name="Z_18EA11B4_BD82_47BF_99FA_7AB19BF74D0B_.wvu.PrintArea" localSheetId="5" hidden="1">'Sch-2'!$A$1:$J$45</definedName>
    <definedName name="Z_18EA11B4_BD82_47BF_99FA_7AB19BF74D0B_.wvu.PrintArea" localSheetId="6" hidden="1">'Sch-3'!$A$1:$P$32</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'Sch-2'!$C$1:$C$47</definedName>
    <definedName name="Z_357C9841_BEC3_434B_AC63_C04FB4321BA3_.wvu.FilterData" localSheetId="6" hidden="1">'Sch-3'!$C$1:$C$34</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'Sch-2'!$A$1:$J$47</definedName>
    <definedName name="Z_357C9841_BEC3_434B_AC63_C04FB4321BA3_.wvu.PrintArea" localSheetId="6" hidden="1">'Sch-3'!$A$1:$P$34</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'Sch-2'!$C$1:$C$47</definedName>
    <definedName name="Z_3C00DDA0_7DDE_4169_A739_550DAF5DCF8D_.wvu.FilterData" localSheetId="6" hidden="1">'Sch-3'!$C$1:$C$34</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'Sch-2'!$A$1:$J$47</definedName>
    <definedName name="Z_3C00DDA0_7DDE_4169_A739_550DAF5DCF8D_.wvu.PrintArea" localSheetId="6" hidden="1">'Sch-3'!$A$1:$P$34</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'Sch-2'!$C$1:$C$47</definedName>
    <definedName name="Z_63D51328_7CBC_4A1E_B96D_BAE91416501B_.wvu.FilterData" localSheetId="6" hidden="1">'Sch-3'!$C$1:$C$34</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'Sch-2'!$A$1:$J$47</definedName>
    <definedName name="Z_63D51328_7CBC_4A1E_B96D_BAE91416501B_.wvu.PrintArea" localSheetId="6" hidden="1">'Sch-3'!$A$1:$P$34</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'Sch-1'!$A$1:$N$43</definedName>
    <definedName name="Z_66705863_FE19_4351_9628_5A7FC4026A68_.wvu.PrintArea" localSheetId="5" hidden="1">'Sch-2'!$A$1:$J$45</definedName>
    <definedName name="Z_66705863_FE19_4351_9628_5A7FC4026A68_.wvu.PrintArea" localSheetId="6" hidden="1">'Sch-3'!$A$1:$P$32</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'Sch-1'!$A$1:$N$43</definedName>
    <definedName name="Z_889C3D82_0A24_4765_A688_A80A782F5056_.wvu.PrintArea" localSheetId="5" hidden="1">'Sch-2'!$A$1:$J$45</definedName>
    <definedName name="Z_889C3D82_0A24_4765_A688_A80A782F5056_.wvu.PrintArea" localSheetId="6" hidden="1">'Sch-3'!$A$1:$P$32</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'Sch-1'!$A$18:$IV$39</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'Sch-1'!$A$1:$N$43</definedName>
    <definedName name="Z_89CB4E6A_722E_4E39_885D_E2A6D0D08321_.wvu.PrintArea" localSheetId="5" hidden="1">'Sch-2'!$A$1:$J$45</definedName>
    <definedName name="Z_89CB4E6A_722E_4E39_885D_E2A6D0D08321_.wvu.PrintArea" localSheetId="6" hidden="1">'Sch-3'!$A$1:$P$32</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'Sch-1'!$16:$39</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'Sch-1'!$A$1:$N$43</definedName>
    <definedName name="Z_915C64AD_BD67_44F0_9117_5B9D998BA799_.wvu.PrintArea" localSheetId="5" hidden="1">'Sch-2'!$A$1:$J$45</definedName>
    <definedName name="Z_915C64AD_BD67_44F0_9117_5B9D998BA799_.wvu.PrintArea" localSheetId="6" hidden="1">'Sch-3'!$A$1:$P$32</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definedName>
    <definedName name="Z_99CA2F10_F926_46DC_8609_4EAE5B9F3585_.wvu.FilterData" localSheetId="5" hidden="1">'Sch-2'!$A$16:$AF$42</definedName>
    <definedName name="Z_99CA2F10_F926_46DC_8609_4EAE5B9F3585_.wvu.FilterData" localSheetId="6" hidden="1">'Sch-3'!$A$16:$AE$26</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'Sch-1'!$A$1:$N$43</definedName>
    <definedName name="Z_99CA2F10_F926_46DC_8609_4EAE5B9F3585_.wvu.PrintArea" localSheetId="5" hidden="1">'Sch-2'!$A$1:$J$45</definedName>
    <definedName name="Z_99CA2F10_F926_46DC_8609_4EAE5B9F3585_.wvu.PrintArea" localSheetId="6" hidden="1">'Sch-3'!$A$1:$P$32</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'Sch-1'!$16:$39</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'Sch-1'!$A$1:$N$43</definedName>
    <definedName name="Z_A58DB4DF_40C7_4BEB_B85E_6BD6F54941CF_.wvu.PrintArea" localSheetId="5" hidden="1">'Sch-2'!$A$1:$J$45</definedName>
    <definedName name="Z_A58DB4DF_40C7_4BEB_B85E_6BD6F54941CF_.wvu.PrintArea" localSheetId="6" hidden="1">'Sch-3'!$A$1:$P$32</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definedName>
    <definedName name="Z_B96E710B_6DD7_4DE1_95AB_C9EE060CD030_.wvu.FilterData" localSheetId="5" hidden="1">'Sch-2'!$C$1:$C$47</definedName>
    <definedName name="Z_B96E710B_6DD7_4DE1_95AB_C9EE060CD030_.wvu.FilterData" localSheetId="6" hidden="1">'Sch-3'!$C$1:$C$34</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'Sch-1'!$A$1:$N$43</definedName>
    <definedName name="Z_B96E710B_6DD7_4DE1_95AB_C9EE060CD030_.wvu.PrintArea" localSheetId="5" hidden="1">'Sch-2'!$A$1:$J$47</definedName>
    <definedName name="Z_B96E710B_6DD7_4DE1_95AB_C9EE060CD030_.wvu.PrintArea" localSheetId="6" hidden="1">'Sch-3'!$A$1:$P$34</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'Sch-1'!$A$1:$N$43</definedName>
    <definedName name="Z_C76D6353_631E_41F6_AC5B_54AF1399435E_.wvu.PrintArea" localSheetId="5" hidden="1">'Sch-2'!$A$1:$J$45</definedName>
    <definedName name="Z_C76D6353_631E_41F6_AC5B_54AF1399435E_.wvu.PrintArea" localSheetId="6" hidden="1">'Sch-3'!$A$1:$P$32</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'Sch-1'!$16:$39</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'Sch-1'!$A$1:$N$43</definedName>
    <definedName name="Z_CCA37BAE_906F_43D5_9FD9_B13563E4B9D7_.wvu.PrintArea" localSheetId="5" hidden="1">'Sch-2'!$A$1:$J$45</definedName>
    <definedName name="Z_CCA37BAE_906F_43D5_9FD9_B13563E4B9D7_.wvu.PrintArea" localSheetId="6" hidden="1">'Sch-3'!$A$1:$P$32</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1" i="5" l="1"/>
  <c r="B17" i="7"/>
  <c r="V19" i="7"/>
  <c r="V20" i="7"/>
  <c r="V21" i="7"/>
  <c r="V22" i="7"/>
  <c r="V23" i="7"/>
  <c r="T32" i="5"/>
  <c r="T33" i="5"/>
  <c r="T34" i="5"/>
  <c r="P23" i="7"/>
  <c r="Q23" i="7" s="1"/>
  <c r="P22" i="7"/>
  <c r="Q22" i="7" s="1"/>
  <c r="P21" i="7"/>
  <c r="Q21" i="7" s="1"/>
  <c r="N34" i="5"/>
  <c r="O34" i="5" s="1"/>
  <c r="N33" i="5"/>
  <c r="P33" i="5" s="1"/>
  <c r="N32" i="5"/>
  <c r="O32" i="5" s="1"/>
  <c r="V24" i="7"/>
  <c r="P24" i="7"/>
  <c r="T31" i="5"/>
  <c r="N31" i="5"/>
  <c r="O31" i="5" s="1"/>
  <c r="T30" i="5"/>
  <c r="N30" i="5"/>
  <c r="P30" i="5" s="1"/>
  <c r="T29" i="5"/>
  <c r="N29" i="5"/>
  <c r="P29" i="5" s="1"/>
  <c r="T28" i="5"/>
  <c r="N28" i="5"/>
  <c r="P28" i="5" s="1"/>
  <c r="T27" i="5"/>
  <c r="N27" i="5"/>
  <c r="P27" i="5" s="1"/>
  <c r="T26" i="5"/>
  <c r="N26" i="5"/>
  <c r="P26" i="5" s="1"/>
  <c r="T25" i="5"/>
  <c r="N25" i="5"/>
  <c r="O25" i="5" s="1"/>
  <c r="T24" i="5"/>
  <c r="N24" i="5"/>
  <c r="P24" i="5" s="1"/>
  <c r="T23" i="5"/>
  <c r="N23" i="5"/>
  <c r="P23" i="5" s="1"/>
  <c r="N20" i="5"/>
  <c r="O20" i="5" s="1"/>
  <c r="T20" i="5"/>
  <c r="N21" i="5"/>
  <c r="O21" i="5" s="1"/>
  <c r="T21" i="5"/>
  <c r="N22" i="5"/>
  <c r="T22" i="5"/>
  <c r="Q24" i="7" l="1"/>
  <c r="P40" i="5"/>
  <c r="P34" i="5"/>
  <c r="O33" i="5"/>
  <c r="R23" i="7"/>
  <c r="R21" i="7"/>
  <c r="R22" i="7"/>
  <c r="P32" i="5"/>
  <c r="R24" i="7"/>
  <c r="P31" i="5"/>
  <c r="O28" i="5"/>
  <c r="O29" i="5"/>
  <c r="O30" i="5"/>
  <c r="O27" i="5"/>
  <c r="P25" i="5"/>
  <c r="O23" i="5"/>
  <c r="O24" i="5"/>
  <c r="O26" i="5"/>
  <c r="P22" i="5"/>
  <c r="O22" i="5"/>
  <c r="P20" i="5"/>
  <c r="P21" i="5"/>
  <c r="A17" i="7" l="1"/>
  <c r="P19" i="7" l="1"/>
  <c r="P20" i="7"/>
  <c r="Q20" i="7" l="1"/>
  <c r="R20" i="7"/>
  <c r="Q19" i="7"/>
  <c r="R19" i="7"/>
  <c r="V25" i="7"/>
  <c r="Q25" i="7"/>
  <c r="R25" i="7" l="1"/>
  <c r="V18" i="7"/>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19" i="5"/>
  <c r="O19" i="5" s="1"/>
  <c r="N37" i="5"/>
  <c r="C41" i="5"/>
  <c r="C44" i="6" s="1"/>
  <c r="K41" i="5"/>
  <c r="O31" i="7" s="1"/>
  <c r="N22" i="8" s="1"/>
  <c r="C42" i="5"/>
  <c r="C32" i="7" s="1"/>
  <c r="C22" i="8" s="1"/>
  <c r="K42" i="5"/>
  <c r="O32" i="7" s="1"/>
  <c r="N23" i="8" s="1"/>
  <c r="J6" i="4"/>
  <c r="Z7" i="5" s="1"/>
  <c r="Z6" i="4"/>
  <c r="A7" i="4"/>
  <c r="A9" i="4"/>
  <c r="A8" i="6" s="1"/>
  <c r="A10" i="4"/>
  <c r="G22" i="4"/>
  <c r="F22" i="4" s="1"/>
  <c r="B2" i="2"/>
  <c r="B3" i="2"/>
  <c r="A1" i="7" s="1"/>
  <c r="O18" i="5" l="1"/>
  <c r="N36" i="5"/>
  <c r="P26" i="7"/>
  <c r="Q27" i="7" s="1"/>
  <c r="A3" i="13"/>
  <c r="A1" i="4"/>
  <c r="AU22" i="5"/>
  <c r="P39" i="5"/>
  <c r="P42" i="5" s="1"/>
  <c r="T36" i="5"/>
  <c r="H5" i="20"/>
  <c r="P19" i="5"/>
  <c r="H7" i="20"/>
  <c r="V26" i="7"/>
  <c r="Q18" i="7"/>
  <c r="J41" i="6"/>
  <c r="J7" i="15" s="1"/>
  <c r="I25" i="15" s="1"/>
  <c r="B9" i="12"/>
  <c r="Z10" i="5"/>
  <c r="A3" i="10"/>
  <c r="A3" i="12"/>
  <c r="C12" i="14"/>
  <c r="I45" i="6"/>
  <c r="A8" i="8"/>
  <c r="A8" i="10"/>
  <c r="A3" i="7"/>
  <c r="A3" i="8"/>
  <c r="C12" i="15"/>
  <c r="A3" i="6"/>
  <c r="E16" i="17"/>
  <c r="F16" i="18"/>
  <c r="C11" i="14"/>
  <c r="R18" i="7"/>
  <c r="R26" i="7" s="1"/>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1" i="7"/>
  <c r="C21" i="8" s="1"/>
  <c r="A1" i="19"/>
  <c r="C45" i="6"/>
  <c r="P18" i="5"/>
  <c r="P36" i="5" s="1"/>
  <c r="A1" i="8"/>
  <c r="A8" i="5"/>
  <c r="AG9" i="19"/>
  <c r="J8" i="15" l="1"/>
  <c r="J26" i="15" s="1"/>
  <c r="R31" i="7"/>
  <c r="D15" i="9"/>
  <c r="D17" i="9"/>
  <c r="A7" i="11"/>
  <c r="A7" i="10"/>
  <c r="B7" i="14"/>
  <c r="A7" i="8"/>
  <c r="A7" i="13"/>
  <c r="A7" i="6"/>
  <c r="A7" i="7"/>
  <c r="B41" i="19"/>
  <c r="B8" i="14"/>
  <c r="A7" i="12"/>
  <c r="I16" i="15"/>
  <c r="E17" i="13"/>
  <c r="D19" i="11"/>
  <c r="E19" i="13" s="1"/>
  <c r="N38" i="5"/>
  <c r="J6" i="15"/>
  <c r="D15" i="11"/>
  <c r="J16" i="15" l="1"/>
  <c r="E15" i="13"/>
  <c r="D19" i="9"/>
  <c r="H16" i="15"/>
  <c r="J9" i="15"/>
  <c r="J15" i="15" s="1"/>
  <c r="H24" i="15"/>
  <c r="D23" i="11" l="1"/>
  <c r="D28" i="11" s="1"/>
  <c r="J31" i="15"/>
  <c r="J32" i="15" s="1"/>
  <c r="J35" i="15"/>
  <c r="J36" i="15" s="1"/>
  <c r="H15" i="15"/>
  <c r="H31" i="15" s="1"/>
  <c r="H32" i="15" s="1"/>
  <c r="I15" i="15"/>
  <c r="S19" i="7" l="1"/>
  <c r="T19" i="7" s="1"/>
  <c r="U19" i="7" s="1"/>
  <c r="S20" i="7"/>
  <c r="T20" i="7" s="1"/>
  <c r="U20" i="7" s="1"/>
  <c r="S21" i="7"/>
  <c r="T21" i="7" s="1"/>
  <c r="U21" i="7" s="1"/>
  <c r="S22" i="7"/>
  <c r="T22" i="7" s="1"/>
  <c r="U22" i="7" s="1"/>
  <c r="S23" i="7"/>
  <c r="T23" i="7" s="1"/>
  <c r="U23" i="7" s="1"/>
  <c r="S24" i="7"/>
  <c r="T24" i="7" s="1"/>
  <c r="U24" i="7" s="1"/>
  <c r="S25" i="7"/>
  <c r="T25" i="7" s="1"/>
  <c r="U25" i="7" s="1"/>
  <c r="F19" i="13"/>
  <c r="D19" i="13" s="1"/>
  <c r="S18" i="7"/>
  <c r="T18" i="7" s="1"/>
  <c r="U18" i="7" s="1"/>
  <c r="I35" i="15"/>
  <c r="I36" i="15" s="1"/>
  <c r="F17" i="13" s="1"/>
  <c r="I31" i="15"/>
  <c r="I32" i="15" s="1"/>
  <c r="H35" i="15"/>
  <c r="H36" i="15" s="1"/>
  <c r="Q33" i="5" l="1"/>
  <c r="R33" i="5" s="1"/>
  <c r="S33" i="5" s="1"/>
  <c r="Q32" i="5"/>
  <c r="R32" i="5" s="1"/>
  <c r="S32" i="5" s="1"/>
  <c r="Q34" i="5"/>
  <c r="R34" i="5" s="1"/>
  <c r="S34" i="5" s="1"/>
  <c r="Q29" i="5"/>
  <c r="R29" i="5" s="1"/>
  <c r="S29" i="5" s="1"/>
  <c r="Q30" i="5"/>
  <c r="R30" i="5" s="1"/>
  <c r="S30" i="5" s="1"/>
  <c r="Q27" i="5"/>
  <c r="R27" i="5" s="1"/>
  <c r="S27" i="5" s="1"/>
  <c r="Q28" i="5"/>
  <c r="R28" i="5" s="1"/>
  <c r="S28" i="5" s="1"/>
  <c r="Q31" i="5"/>
  <c r="R31" i="5" s="1"/>
  <c r="S31" i="5" s="1"/>
  <c r="Q26" i="5"/>
  <c r="R26" i="5" s="1"/>
  <c r="S26" i="5" s="1"/>
  <c r="Q24" i="5"/>
  <c r="R24" i="5" s="1"/>
  <c r="S24" i="5" s="1"/>
  <c r="Q23" i="5"/>
  <c r="R23" i="5" s="1"/>
  <c r="S23" i="5" s="1"/>
  <c r="Q25" i="5"/>
  <c r="R25" i="5" s="1"/>
  <c r="S25" i="5" s="1"/>
  <c r="Q21" i="5"/>
  <c r="R21" i="5" s="1"/>
  <c r="S21" i="5" s="1"/>
  <c r="Q22" i="5"/>
  <c r="R22" i="5" s="1"/>
  <c r="S22" i="5" s="1"/>
  <c r="Q20" i="5"/>
  <c r="R20" i="5" s="1"/>
  <c r="S20" i="5" s="1"/>
  <c r="U26" i="7"/>
  <c r="D17" i="10" s="1"/>
  <c r="F15" i="13"/>
  <c r="D15" i="13" s="1"/>
  <c r="Q19" i="5"/>
  <c r="R19" i="5" s="1"/>
  <c r="S19" i="5" s="1"/>
  <c r="Q18" i="5"/>
  <c r="R18" i="5" s="1"/>
  <c r="R36" i="5" l="1"/>
  <c r="S18" i="5"/>
  <c r="S36"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<sst xmlns="http://schemas.openxmlformats.org/spreadsheetml/2006/main" count="1289" uniqueCount="520">
  <si>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</si>
  <si>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</si>
  <si>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</si>
  <si>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</si>
  <si>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</si>
  <si>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</si>
  <si>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</si>
  <si>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</si>
  <si>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</si>
  <si>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</si>
  <si>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</si>
  <si>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</si>
  <si>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</si>
  <si>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</si>
  <si>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</si>
  <si>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</si>
  <si>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</si>
  <si>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</si>
  <si>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</si>
  <si>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</si>
  <si>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</si>
  <si>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</si>
  <si>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</si>
  <si>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</si>
  <si>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</si>
  <si>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</si>
  <si>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</si>
  <si>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</si>
  <si>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</si>
  <si>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</si>
  <si>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</si>
  <si>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</si>
  <si>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</si>
  <si>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</si>
  <si>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</si>
  <si>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</si>
  <si>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</si>
  <si>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</si>
  <si>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</si>
  <si>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</si>
  <si>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</si>
  <si>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</si>
  <si>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</si>
  <si>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</si>
  <si>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</si>
  <si>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</si>
  <si>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</si>
  <si>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</si>
  <si>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</si>
  <si>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</si>
  <si>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</si>
  <si>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</si>
  <si>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</si>
  <si>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</si>
  <si>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</si>
  <si>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</si>
  <si>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</si>
  <si>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</si>
  <si>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</si>
  <si>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</si>
  <si>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</si>
  <si>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</si>
  <si>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</si>
  <si>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</si>
  <si>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</si>
  <si>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</si>
  <si>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</si>
  <si>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</si>
  <si>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</si>
  <si>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</si>
  <si>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</si>
  <si>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</si>
  <si>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</si>
  <si>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</si>
  <si>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</si>
  <si>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</si>
  <si>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</si>
  <si>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</si>
  <si>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</si>
  <si>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</si>
  <si>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</si>
  <si>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</si>
  <si>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</si>
  <si>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</si>
  <si>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</si>
  <si>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</si>
  <si>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</si>
  <si>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</si>
  <si>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</si>
  <si>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</si>
  <si>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</si>
  <si>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</si>
  <si>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</si>
  <si>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</si>
  <si>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</si>
  <si>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</si>
  <si>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</si>
  <si>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</si>
  <si>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</si>
  <si>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</si>
  <si>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</si>
  <si>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</si>
  <si>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</si>
  <si>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</si>
  <si>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</si>
  <si>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</si>
  <si>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</si>
  <si>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</si>
  <si>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</si>
  <si>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</si>
  <si>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</si>
  <si>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</si>
  <si>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</si>
  <si>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</si>
  <si>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</si>
  <si>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</si>
  <si>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</si>
  <si>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</si>
  <si>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</si>
  <si>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</si>
  <si>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</si>
  <si>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</si>
  <si>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</si>
  <si>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</si>
  <si>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</si>
  <si>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</si>
  <si>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</si>
  <si>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</si>
  <si>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</si>
  <si>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</si>
  <si>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</si>
  <si>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</si>
  <si>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</si>
  <si>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</si>
  <si>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</si>
  <si>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</si>
  <si>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</si>
  <si>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</si>
  <si>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</si>
  <si>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</si>
  <si>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</si>
  <si>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</si>
  <si>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</si>
  <si>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</si>
  <si>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</si>
  <si>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</si>
  <si>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</si>
  <si>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</si>
  <si>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</si>
  <si>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</si>
  <si>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</si>
  <si>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</si>
  <si>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</si>
  <si>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</si>
  <si>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</si>
  <si>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</si>
  <si>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</si>
  <si>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</si>
  <si>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</si>
  <si>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</si>
  <si>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</si>
  <si>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</si>
  <si>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</si>
  <si>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</si>
  <si>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</si>
  <si>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</si>
  <si>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</si>
  <si>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</si>
  <si>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</si>
  <si>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</si>
  <si>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</si>
  <si>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</si>
  <si>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</si>
  <si>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</si>
  <si>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</si>
  <si>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</si>
  <si>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</si>
  <si>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</si>
  <si>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</si>
  <si>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</si>
  <si>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</si>
  <si>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</si>
  <si>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</si>
  <si>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</si>
  <si>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</si>
  <si>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</si>
  <si>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</si>
  <si>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</si>
  <si>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</si>
  <si>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</si>
  <si>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</si>
  <si>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</si>
  <si>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</si>
  <si>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</si>
  <si>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</si>
  <si>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</si>
  <si>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</si>
  <si>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</si>
  <si>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</si>
  <si>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</si>
  <si>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</si>
  <si>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</si>
  <si>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</si>
  <si>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</si>
  <si>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</si>
  <si>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</si>
  <si>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</si>
  <si>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</si>
  <si>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</si>
  <si>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</si>
  <si>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</si>
  <si>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</si>
  <si>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</si>
  <si>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</si>
  <si>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</si>
  <si>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</si>
  <si>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</si>
  <si>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</si>
  <si>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</si>
  <si>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</si>
  <si>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</si>
  <si>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</si>
  <si>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</si>
  <si>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</si>
  <si>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</si>
  <si>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</si>
  <si>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</si>
  <si>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</si>
  <si>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</si>
  <si>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</si>
  <si>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</si>
  <si>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</si>
  <si>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</si>
  <si>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</si>
  <si>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</si>
  <si>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</si>
  <si>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</si>
  <si>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</si>
  <si>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</si>
  <si>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</si>
  <si>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</si>
  <si>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</si>
  <si>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</si>
  <si>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</si>
  <si>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</si>
  <si>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</si>
  <si>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</si>
  <si>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</si>
  <si>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</si>
  <si>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</si>
  <si>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</si>
  <si>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</si>
  <si>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</si>
  <si>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</si>
  <si>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</si>
  <si>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</si>
  <si>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</si>
  <si>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</si>
  <si>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</si>
  <si>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</si>
  <si>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</si>
  <si>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</si>
  <si>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</si>
  <si>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</si>
  <si>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</si>
  <si>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</si>
  <si>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</si>
  <si>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</si>
  <si>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</si>
  <si>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</si>
  <si>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</si>
  <si>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</si>
  <si>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</si>
  <si>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</si>
  <si>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</si>
  <si>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</si>
  <si>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</si>
  <si>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</si>
  <si>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</si>
  <si>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</si>
  <si>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</si>
  <si>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</si>
  <si>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</si>
  <si>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</si>
  <si>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</si>
  <si>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</si>
  <si>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</si>
  <si>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</si>
  <si>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</si>
  <si>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</si>
  <si>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</si>
  <si>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</si>
  <si>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</si>
  <si>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</si>
  <si>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</si>
  <si>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</si>
  <si>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</si>
  <si>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</si>
  <si>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</si>
  <si>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</si>
  <si>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</si>
  <si>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</si>
  <si>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</si>
  <si>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</si>
  <si>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</si>
  <si>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</si>
  <si>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</si>
  <si>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</si>
  <si>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</si>
  <si>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</si>
  <si>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</si>
  <si>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</si>
  <si>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</si>
  <si>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</si>
  <si>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</si>
  <si>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</si>
  <si>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</si>
  <si>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</si>
  <si>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</si>
  <si>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</si>
  <si>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</si>
  <si>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</si>
  <si>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</si>
  <si>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</si>
  <si>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</si>
  <si>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</si>
  <si>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</si>
  <si>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</si>
  <si>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</si>
  <si>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</si>
  <si>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</si>
  <si>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</si>
  <si>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</si>
  <si>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</si>
  <si>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</si>
  <si>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</si>
  <si>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</si>
  <si>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</si>
  <si>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</si>
  <si>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</si>
  <si>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</si>
  <si>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</si>
  <si>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</si>
  <si>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</si>
  <si>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</si>
  <si>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</si>
  <si>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</si>
  <si>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</si>
  <si>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</si>
  <si>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</si>
  <si>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</si>
  <si>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</si>
  <si>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</si>
  <si>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</si>
  <si>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</si>
  <si>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</si>
  <si>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</si>
  <si>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</si>
  <si>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</si>
  <si>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</si>
  <si>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</si>
  <si>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</si>
  <si>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</si>
  <si>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</si>
  <si>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</si>
  <si>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</si>
  <si>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</si>
  <si>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</si>
  <si>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</si>
  <si>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</si>
  <si>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</si>
  <si>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</si>
  <si>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</si>
  <si>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</si>
  <si>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</si>
  <si>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</si>
  <si>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</si>
  <si>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</si>
  <si>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</si>
  <si>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</si>
  <si>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</si>
  <si>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</si>
  <si>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</si>
  <si>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</si>
  <si>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</si>
  <si>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</si>
  <si>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</si>
  <si>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</si>
  <si>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</si>
  <si>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</si>
  <si>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</si>
  <si>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</si>
  <si>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</si>
  <si>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</si>
  <si>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</si>
  <si>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</si>
  <si>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</si>
  <si>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</si>
  <si>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</si>
  <si>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</si>
  <si>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</si>
  <si>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</si>
  <si>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</si>
  <si>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</si>
  <si>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</si>
  <si>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</si>
  <si>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</si>
  <si>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</si>
  <si>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</si>
  <si>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</si>
  <si>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</si>
  <si>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</si>
  <si>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</si>
  <si>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</si>
  <si>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</si>
  <si>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</si>
  <si>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</si>
  <si>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</si>
  <si>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</si>
  <si>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</si>
  <si>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</si>
  <si>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</si>
  <si>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</si>
  <si>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</si>
  <si>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</si>
  <si>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</si>
  <si>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</si>
  <si>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</si>
  <si>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</si>
  <si>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</si>
  <si>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</si>
  <si>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</si>
  <si>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</si>
  <si>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</si>
  <si>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</si>
  <si>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</si>
  <si>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</si>
  <si>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</si>
  <si>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</si>
  <si>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</si>
  <si>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</si>
  <si>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</si>
  <si>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</si>
  <si>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</si>
  <si>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</si>
  <si>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</si>
  <si>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</si>
  <si>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</si>
  <si>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</si>
  <si>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</si>
  <si>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</si>
  <si>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</si>
  <si>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</si>
  <si>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</si>
  <si>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</si>
  <si>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</si>
  <si>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</si>
  <si>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</si>
  <si>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</si>
  <si>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</si>
  <si>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</si>
  <si>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</si>
  <si>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</si>
  <si>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</si>
  <si>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</si>
  <si>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</si>
  <si>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</si>
  <si>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</si>
  <si>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</si>
  <si>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</si>
  <si>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</si>
  <si>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</si>
  <si>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</si>
  <si>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</si>
  <si>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</si>
  <si>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</si>
  <si>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</si>
  <si>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</si>
  <si>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</si>
  <si>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</si>
  <si>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</si>
  <si>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</si>
  <si>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</si>
  <si>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</si>
  <si>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</si>
  <si>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</si>
  <si>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</si>
  <si>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Oil Storage Tank (20kL)</t>
  </si>
  <si>
    <t>765kV,2500A Bushing with metal parts andgaskets</t>
  </si>
  <si>
    <t>1.1KV GRADE 19CX1.5 SQMM CONTROL CABLE</t>
  </si>
  <si>
    <t>1.1KV GRADE 3CX2.5 SQMM CONTROL CABLE</t>
  </si>
  <si>
    <t>1.1KV GRADE 5CX2.5 SQMM CONTROL CABLE</t>
  </si>
  <si>
    <t>1.1KV GRADE 4CX16 SQMM (PVC) POWER CABLE</t>
  </si>
  <si>
    <t>SPARES INSULATING OIL TO BE HANDED OVER TO OWNER AFTER COMMISSIONING</t>
  </si>
  <si>
    <t>765kV,2500A Bushing with metal parts and gaskets</t>
  </si>
  <si>
    <t>1.1kV grade Power Cables (PVCinsulated)along withlugs,glands,straight joints &amp;accessories,etc.</t>
  </si>
  <si>
    <t>1.1kV grade Control Cables (PVCinsulated) along withlugs,glands,straight joints &amp;accessories,etc.</t>
  </si>
  <si>
    <t>765kV Reactor Package 7RT-20-BULK for 30x110 MVAR, 765KV (1-Ph) Reactors under Bulk Procurement of 765kV &amp; 400kV class Transformers &amp; Reactors of various Capacities (Lot-5).</t>
  </si>
  <si>
    <t>7RT-20-BULK</t>
  </si>
  <si>
    <t>Spec No: CC/NT/W-RT/DOM/A00/25/03731</t>
  </si>
  <si>
    <t>Transformer Package 7RT-20 Bulk</t>
  </si>
  <si>
    <t>7RT-20-BULK for 30x110 MVAR,765kV Reactor pkg</t>
  </si>
  <si>
    <t xml:space="preserve">765KV REACTOR                           </t>
  </si>
  <si>
    <t xml:space="preserve">MANDATORY SPARES                        </t>
  </si>
  <si>
    <t xml:space="preserve">Cable                                   </t>
  </si>
  <si>
    <t>Air core Neutral Grounding Reactor (NGR) dry type with supportstructure and terminal connector</t>
  </si>
  <si>
    <t>132 kV Surge Arrester along with support structure &amp; terminalconnector</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</si>
  <si>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</si>
  <si>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</si>
  <si>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</si>
  <si>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</si>
  <si>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Magnetic Oil Level Gauge</t>
  </si>
  <si>
    <t>4PAIR, 0.5SQMM SCREENED CABLE</t>
  </si>
  <si>
    <t xml:space="preserve">Installation of 765KV Reactor                   </t>
  </si>
  <si>
    <t xml:space="preserve">Installation of CABLES                           </t>
  </si>
  <si>
    <t>Air core Neutral Grounding Reactor (NGR) dry type with support structure and terminal connector</t>
  </si>
  <si>
    <t>132 kV Surge Arrester along with support structure &amp; terminal connector</t>
  </si>
  <si>
    <t>110 MVAR, 765/√3kV ,1-phase Shunt Reactor excluding Insulating Oil</t>
  </si>
  <si>
    <t>Insulating Oil for 110 MVAR, 765/√3kV, 1-ph Reactor (as per technicalspecification)</t>
  </si>
  <si>
    <t>Insulating Oil for 110 MVAR, 765/√3kV kV Reactor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</si>
</sst>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3" sqref="B3"/>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497</v>
      </c>
      <c r="C1" s="25"/>
      <c r="D1" s="25"/>
      <c r="E1" s="25"/>
      <c r="F1" s="25"/>
      <c r="G1" s="25"/>
      <c r="H1" s="25"/>
    </row>
    <row r="2" spans="1:9">
      <c r="B2" s="27"/>
      <c r="I2" s="26" t="s">
        <v>1</v>
      </c>
    </row>
    <row r="3" spans="1:9">
      <c r="A3" s="26" t="s">
        <v>2</v>
      </c>
      <c r="B3" s="365" t="s">
        <v>498</v>
      </c>
      <c r="I3" s="26" t="s">
        <v>3</v>
      </c>
    </row>
    <row r="5" spans="1:9">
      <c r="A5" s="26" t="s">
        <v>4</v>
      </c>
      <c r="B5" s="386" t="s">
        <v>499</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6" sqref="C6:E6"/>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3"/>
      <c r="C1" s="724"/>
      <c r="D1" s="724"/>
      <c r="E1" s="725"/>
      <c r="F1" s="29"/>
      <c r="G1" s="583" t="s">
        <v>5</v>
      </c>
      <c r="H1" s="584"/>
      <c r="I1" s="30"/>
      <c r="J1" s="31"/>
    </row>
    <row r="2" spans="1:10" ht="69" customHeight="1">
      <c r="A2" s="726" t="s">
        <v>6</v>
      </c>
      <c r="B2" s="729" t="str">
        <f>Basic!B1</f>
        <v>765kV Reactor Package 7RT-20-BULK for 30x110 MVAR, 765KV (1-Ph) Reactors under Bulk Procurement of 765kV &amp; 400kV class Transformers &amp; Reactors of various Capacities (Lot-5).</v>
      </c>
      <c r="C2" s="730"/>
      <c r="D2" s="730"/>
      <c r="E2" s="731"/>
      <c r="F2" s="726" t="s">
        <v>500</v>
      </c>
      <c r="G2" s="30"/>
      <c r="H2" s="30"/>
      <c r="I2" s="30"/>
      <c r="J2" s="31"/>
    </row>
    <row r="3" spans="1:10" ht="23.25" customHeight="1">
      <c r="A3" s="727"/>
      <c r="B3" s="732" t="str">
        <f>Basic!B5</f>
        <v>Spec No: CC/NT/W-RT/DOM/A00/25/03731</v>
      </c>
      <c r="C3" s="733"/>
      <c r="D3" s="733"/>
      <c r="E3" s="734"/>
      <c r="F3" s="727"/>
      <c r="G3" s="30"/>
      <c r="H3" s="30"/>
      <c r="I3" s="30"/>
      <c r="J3" s="31"/>
    </row>
    <row r="4" spans="1:10" ht="39.950000000000003" customHeight="1">
      <c r="A4" s="727"/>
      <c r="B4" s="33">
        <v>1</v>
      </c>
      <c r="C4" s="735" t="s">
        <v>7</v>
      </c>
      <c r="D4" s="735"/>
      <c r="E4" s="736"/>
      <c r="F4" s="727"/>
      <c r="G4" s="34"/>
      <c r="H4" s="35" t="s">
        <v>8</v>
      </c>
      <c r="I4" s="30"/>
      <c r="J4" s="31"/>
    </row>
    <row r="5" spans="1:10" ht="30" customHeight="1">
      <c r="A5" s="727"/>
      <c r="B5" s="33">
        <v>2</v>
      </c>
      <c r="C5" s="735" t="s">
        <v>9</v>
      </c>
      <c r="D5" s="735"/>
      <c r="E5" s="736"/>
      <c r="F5" s="727"/>
      <c r="G5" s="30"/>
      <c r="H5" s="30"/>
      <c r="I5" s="30"/>
      <c r="J5" s="31"/>
    </row>
    <row r="6" spans="1:10" s="36" customFormat="1" ht="30" customHeight="1">
      <c r="A6" s="727"/>
      <c r="B6" s="33">
        <v>3</v>
      </c>
      <c r="C6" s="735" t="s">
        <v>10</v>
      </c>
      <c r="D6" s="735"/>
      <c r="E6" s="736"/>
      <c r="F6" s="727"/>
      <c r="G6" s="30"/>
      <c r="H6" s="30"/>
      <c r="I6" s="30"/>
      <c r="J6" s="30"/>
    </row>
    <row r="7" spans="1:10" ht="52.5" hidden="1" customHeight="1">
      <c r="A7" s="727"/>
      <c r="B7" s="33">
        <v>4</v>
      </c>
      <c r="C7" s="735" t="s">
        <v>11</v>
      </c>
      <c r="D7" s="735"/>
      <c r="E7" s="736"/>
      <c r="F7" s="727"/>
      <c r="G7" s="30"/>
      <c r="H7" s="30"/>
      <c r="I7" s="30"/>
      <c r="J7" s="31"/>
    </row>
    <row r="8" spans="1:10" ht="9.75" customHeight="1">
      <c r="A8" s="727"/>
      <c r="B8" s="37"/>
      <c r="C8" s="38"/>
      <c r="D8" s="38"/>
      <c r="E8" s="39"/>
      <c r="F8" s="727"/>
      <c r="G8" s="30"/>
      <c r="H8" s="30"/>
      <c r="I8" s="30"/>
      <c r="J8" s="31"/>
    </row>
    <row r="9" spans="1:10" ht="23.25" customHeight="1">
      <c r="A9" s="727"/>
      <c r="B9" s="737"/>
      <c r="C9" s="738"/>
      <c r="D9" s="738"/>
      <c r="E9" s="739"/>
      <c r="F9" s="727"/>
      <c r="G9" s="30"/>
      <c r="H9" s="30"/>
      <c r="I9" s="30"/>
      <c r="J9" s="31"/>
    </row>
    <row r="10" spans="1:10" ht="10.5" customHeight="1">
      <c r="A10" s="727"/>
      <c r="B10" s="40"/>
      <c r="C10" s="41"/>
      <c r="D10" s="41"/>
      <c r="E10" s="42"/>
      <c r="F10" s="727"/>
      <c r="G10" s="30"/>
      <c r="H10" s="30"/>
      <c r="I10" s="30"/>
      <c r="J10" s="31"/>
    </row>
    <row r="11" spans="1:10" ht="24" customHeight="1">
      <c r="A11" s="727"/>
      <c r="B11" s="740" t="s">
        <v>12</v>
      </c>
      <c r="C11" s="741"/>
      <c r="D11" s="741"/>
      <c r="E11" s="43"/>
      <c r="F11" s="727"/>
    </row>
    <row r="12" spans="1:10" ht="41.25" customHeight="1">
      <c r="A12" s="728"/>
      <c r="B12" s="742" t="s">
        <v>13</v>
      </c>
      <c r="C12" s="743"/>
      <c r="D12" s="743"/>
      <c r="E12" s="44"/>
      <c r="F12" s="728"/>
      <c r="G12" s="30"/>
      <c r="H12" s="30"/>
      <c r="I12" s="30"/>
      <c r="J12" s="31"/>
    </row>
    <row r="13" spans="1:10" ht="24" customHeight="1">
      <c r="A13" s="717"/>
      <c r="B13" s="718" t="s">
        <v>14</v>
      </c>
      <c r="C13" s="719"/>
      <c r="D13" s="719"/>
      <c r="E13" s="43"/>
      <c r="F13" s="720"/>
      <c r="G13" s="45"/>
      <c r="H13" s="45"/>
      <c r="I13" s="45"/>
      <c r="J13" s="45"/>
    </row>
    <row r="14" spans="1:10" ht="15.95" customHeight="1">
      <c r="A14" s="717"/>
      <c r="B14" s="721" t="s">
        <v>15</v>
      </c>
      <c r="C14" s="722"/>
      <c r="D14" s="722"/>
      <c r="E14" s="46"/>
      <c r="F14" s="720"/>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lZ0c453vxqiTeOuDK3YaLptwaEuDnC/OBCzOlYup910xRZjeKdUySKvM3u++YreIG9JM6aOQ2p3lNKnh9zMlpA==" saltValue="RAhx7BclmKsYMXZlyO2DPw=="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5" t="s">
        <v>16</v>
      </c>
      <c r="B1" s="745"/>
      <c r="C1" s="745"/>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4" t="s">
        <v>33</v>
      </c>
      <c r="C12" s="744"/>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4" t="s">
        <v>35</v>
      </c>
      <c r="C14" s="744"/>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4" t="s">
        <v>43</v>
      </c>
      <c r="C21" s="744"/>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4" t="s">
        <v>49</v>
      </c>
      <c r="C27" s="744"/>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4" t="s">
        <v>50</v>
      </c>
      <c r="C30" s="744"/>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4" t="s">
        <v>51</v>
      </c>
      <c r="C33" s="744"/>
      <c r="D33" s="60"/>
    </row>
    <row r="34" spans="2:11" ht="18" customHeight="1">
      <c r="B34" s="62" t="s">
        <v>36</v>
      </c>
      <c r="C34" s="59" t="s">
        <v>52</v>
      </c>
      <c r="D34" s="56"/>
    </row>
    <row r="35" spans="2:11" ht="18" customHeight="1">
      <c r="B35" s="744" t="s">
        <v>53</v>
      </c>
      <c r="C35" s="744"/>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4" t="s">
        <v>59</v>
      </c>
      <c r="C41" s="744"/>
    </row>
    <row r="42" spans="2:11" ht="38.1" customHeight="1">
      <c r="B42" s="62" t="s">
        <v>36</v>
      </c>
      <c r="C42" s="59" t="s">
        <v>60</v>
      </c>
    </row>
    <row r="43" spans="2:11" ht="18" customHeight="1">
      <c r="B43" s="62" t="s">
        <v>36</v>
      </c>
      <c r="C43" s="64" t="s">
        <v>61</v>
      </c>
    </row>
    <row r="44" spans="2:11" ht="18" customHeight="1">
      <c r="B44" s="744" t="s">
        <v>62</v>
      </c>
      <c r="C44" s="744"/>
    </row>
    <row r="45" spans="2:11" ht="38.1" customHeight="1">
      <c r="B45" s="62" t="s">
        <v>36</v>
      </c>
      <c r="C45" s="59" t="s">
        <v>63</v>
      </c>
    </row>
    <row r="46" spans="2:11" ht="18" customHeight="1">
      <c r="B46" s="62" t="s">
        <v>36</v>
      </c>
      <c r="C46" s="64" t="s">
        <v>61</v>
      </c>
    </row>
    <row r="47" spans="2:11" ht="18" customHeight="1">
      <c r="B47" s="744" t="s">
        <v>64</v>
      </c>
      <c r="C47" s="744" t="s">
        <v>65</v>
      </c>
    </row>
    <row r="48" spans="2:11" ht="48" customHeight="1">
      <c r="B48" s="62" t="s">
        <v>36</v>
      </c>
      <c r="C48" s="59" t="s">
        <v>66</v>
      </c>
    </row>
    <row r="49" spans="1:11" ht="18" customHeight="1">
      <c r="B49" s="62" t="s">
        <v>36</v>
      </c>
      <c r="C49" s="64" t="s">
        <v>61</v>
      </c>
    </row>
    <row r="50" spans="1:11" ht="18" customHeight="1">
      <c r="B50" s="744" t="s">
        <v>67</v>
      </c>
      <c r="C50" s="744"/>
    </row>
    <row r="51" spans="1:11" ht="38.1" customHeight="1">
      <c r="B51" s="62" t="s">
        <v>36</v>
      </c>
      <c r="C51" s="59" t="s">
        <v>68</v>
      </c>
    </row>
    <row r="52" spans="1:11" ht="38.1" customHeight="1">
      <c r="B52" s="62" t="s">
        <v>36</v>
      </c>
      <c r="C52" s="59" t="s">
        <v>69</v>
      </c>
    </row>
    <row r="53" spans="1:11" ht="18" customHeight="1">
      <c r="B53" s="744" t="s">
        <v>70</v>
      </c>
      <c r="C53" s="744"/>
    </row>
    <row r="54" spans="1:11" ht="18" customHeight="1">
      <c r="B54" s="62" t="s">
        <v>36</v>
      </c>
      <c r="C54" s="65" t="s">
        <v>71</v>
      </c>
    </row>
    <row r="55" spans="1:11" ht="18" customHeight="1">
      <c r="B55" s="62" t="s">
        <v>36</v>
      </c>
      <c r="C55" s="65" t="s">
        <v>72</v>
      </c>
    </row>
    <row r="56" spans="1:11" ht="18" customHeight="1">
      <c r="B56" s="744" t="s">
        <v>73</v>
      </c>
      <c r="C56" s="744"/>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8"/>
      <c r="B62" s="748"/>
      <c r="C62" s="748"/>
      <c r="D62" s="67"/>
    </row>
    <row r="63" spans="1:11" ht="18" customHeight="1">
      <c r="A63" s="746" t="s">
        <v>78</v>
      </c>
      <c r="B63" s="746"/>
      <c r="C63" s="746"/>
      <c r="D63" s="67"/>
    </row>
    <row r="64" spans="1:11" ht="36" customHeight="1">
      <c r="A64" s="747" t="s">
        <v>79</v>
      </c>
      <c r="B64" s="747"/>
      <c r="C64" s="747"/>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7" t="str">
        <f>Cover!$B$2</f>
        <v>765kV Reactor Package 7RT-20-BULK for 30x110 MVAR, 765KV (1-Ph) Reactors under Bulk Procurement of 765kV &amp; 400kV class Transformers &amp; Reactors of various Capacities (Lot-5).</v>
      </c>
      <c r="B1" s="757"/>
      <c r="C1" s="757"/>
      <c r="D1" s="757"/>
      <c r="E1" s="757"/>
      <c r="F1" s="757"/>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8" t="str">
        <f>Cover!B3</f>
        <v>Spec No: CC/NT/W-RT/DOM/A00/25/03731</v>
      </c>
      <c r="B2" s="758"/>
      <c r="C2" s="758"/>
      <c r="D2" s="758"/>
      <c r="E2" s="758"/>
      <c r="F2" s="758"/>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59" t="s">
        <v>83</v>
      </c>
      <c r="B4" s="759"/>
      <c r="C4" s="759"/>
      <c r="D4" s="759"/>
      <c r="E4" s="759"/>
      <c r="F4" s="759"/>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64" t="s">
        <v>84</v>
      </c>
      <c r="B6" s="764"/>
      <c r="C6" s="760" t="s">
        <v>80</v>
      </c>
      <c r="D6" s="760"/>
      <c r="E6" s="760"/>
      <c r="F6" s="760"/>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61"/>
      <c r="D7" s="762"/>
      <c r="E7" s="762"/>
      <c r="F7" s="763"/>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49"/>
      <c r="D9" s="752"/>
      <c r="E9" s="752"/>
      <c r="F9" s="753"/>
    </row>
    <row r="10" spans="1:28" ht="20.100000000000001" customHeight="1">
      <c r="A10" s="457" t="str">
        <f>IF(C6= "Sole Bidder", "Address of Sole Bidder", "Address of Lead Partner")</f>
        <v>Address of Sole Bidder</v>
      </c>
      <c r="B10" s="458"/>
      <c r="C10" s="749"/>
      <c r="D10" s="752"/>
      <c r="E10" s="752"/>
      <c r="F10" s="753"/>
    </row>
    <row r="11" spans="1:28" ht="20.100000000000001" customHeight="1">
      <c r="A11" s="459"/>
      <c r="B11" s="460"/>
      <c r="C11" s="749"/>
      <c r="D11" s="752"/>
      <c r="E11" s="752"/>
      <c r="F11" s="753"/>
    </row>
    <row r="12" spans="1:28" ht="20.100000000000001" customHeight="1">
      <c r="A12" s="461"/>
      <c r="B12" s="462"/>
      <c r="C12" s="749"/>
      <c r="D12" s="752"/>
      <c r="E12" s="752"/>
      <c r="F12" s="753"/>
    </row>
    <row r="13" spans="1:28" ht="21.75" customHeight="1"/>
    <row r="14" spans="1:28" ht="20.100000000000001" hidden="1" customHeight="1">
      <c r="A14" s="455" t="s">
        <v>85</v>
      </c>
      <c r="B14" s="456"/>
      <c r="C14" s="749" t="s">
        <v>86</v>
      </c>
      <c r="D14" s="752"/>
      <c r="E14" s="752"/>
      <c r="F14" s="753"/>
    </row>
    <row r="15" spans="1:28" ht="20.100000000000001" hidden="1" customHeight="1">
      <c r="A15" s="457" t="s">
        <v>87</v>
      </c>
      <c r="B15" s="458"/>
      <c r="C15" s="749" t="s">
        <v>86</v>
      </c>
      <c r="D15" s="752"/>
      <c r="E15" s="752"/>
      <c r="F15" s="753"/>
    </row>
    <row r="16" spans="1:28" ht="20.100000000000001" hidden="1" customHeight="1">
      <c r="A16" s="459"/>
      <c r="B16" s="460"/>
      <c r="C16" s="749" t="s">
        <v>86</v>
      </c>
      <c r="D16" s="752"/>
      <c r="E16" s="752"/>
      <c r="F16" s="753"/>
    </row>
    <row r="17" spans="1:7" ht="20.100000000000001" hidden="1" customHeight="1">
      <c r="A17" s="461"/>
      <c r="B17" s="462"/>
      <c r="C17" s="749" t="s">
        <v>86</v>
      </c>
      <c r="D17" s="752"/>
      <c r="E17" s="752"/>
      <c r="F17" s="753"/>
    </row>
    <row r="18" spans="1:7" ht="20.100000000000001" customHeight="1"/>
    <row r="19" spans="1:7" ht="21" customHeight="1">
      <c r="A19" s="463" t="s">
        <v>88</v>
      </c>
      <c r="B19" s="464"/>
      <c r="C19" s="754"/>
      <c r="D19" s="755"/>
      <c r="E19" s="755"/>
      <c r="F19" s="756"/>
    </row>
    <row r="20" spans="1:7" ht="21" customHeight="1">
      <c r="A20" s="463" t="s">
        <v>89</v>
      </c>
      <c r="B20" s="464"/>
      <c r="C20" s="749"/>
      <c r="D20" s="750"/>
      <c r="E20" s="750"/>
      <c r="F20" s="751"/>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49"/>
      <c r="D23" s="750"/>
      <c r="E23" s="750"/>
      <c r="F23" s="751"/>
    </row>
    <row r="24" spans="1:7">
      <c r="D24" s="445"/>
    </row>
  </sheetData>
  <sheetProtection algorithmName="SHA-512" hashValue="QJl1pem4mOCs9YPVNMSbV8WZpXG9GDQcpltDwWTcUcpOZQP7GYr8kBruv/CpbagtdWnX80IaA//uUZIeRPfAZg==" saltValue="+sxn5ylX2zd229LWsQfiGg=="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5"/>
  <sheetViews>
    <sheetView tabSelected="1" view="pageBreakPreview" topLeftCell="A12" zoomScale="70" zoomScaleNormal="92" zoomScaleSheetLayoutView="70" workbookViewId="0">
      <selection activeCell="M18" sqref="M18:M34"/>
    </sheetView>
  </sheetViews>
  <sheetFormatPr defaultColWidth="9.140625" defaultRowHeight="15.75"/>
  <cols>
    <col min="1" max="1" width="7.28515625" style="407" customWidth="1"/>
    <col min="2" max="2" width="18.7109375" style="407" customWidth="1"/>
    <col min="3" max="3" width="8.5703125" style="407" customWidth="1"/>
    <col min="4" max="4" width="39" style="709"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9" customWidth="1"/>
    <col min="11" max="11" width="7.140625" style="407" customWidth="1"/>
    <col min="12" max="12" width="9" style="407" customWidth="1"/>
    <col min="13" max="13" width="16.7109375" style="407" customWidth="1"/>
    <col min="14" max="14" width="29" style="407" customWidth="1"/>
    <col min="15" max="15" width="14.28515625" style="407" hidden="1" customWidth="1"/>
    <col min="16" max="16" width="11" style="407" hidden="1" customWidth="1"/>
    <col min="17" max="17" width="21.5703125" style="407" hidden="1" customWidth="1"/>
    <col min="18" max="18" width="9.42578125" style="407" hidden="1" customWidth="1"/>
    <col min="19" max="19" width="26.28515625" style="407" hidden="1" customWidth="1"/>
    <col min="20" max="20" width="26.140625" style="407" hidden="1" customWidth="1"/>
    <col min="21" max="21" width="18.710937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CC/NT/W-RT/DOM/A00/25/03731</v>
      </c>
      <c r="B1" s="586"/>
      <c r="C1" s="586"/>
      <c r="D1" s="706"/>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77" t="str">
        <f>Cover!$B$2</f>
        <v>765kV Reactor Package 7RT-20-BULK for 30x110 MVAR, 765KV (1-Ph) Reactors under Bulk Procurement of 765kV &amp; 400kV class Transformers &amp; Reactors of various Capacities (Lot-5).</v>
      </c>
      <c r="B3" s="777"/>
      <c r="C3" s="777"/>
      <c r="D3" s="777"/>
      <c r="E3" s="777"/>
      <c r="F3" s="777"/>
      <c r="G3" s="777"/>
      <c r="H3" s="777"/>
      <c r="I3" s="777"/>
      <c r="J3" s="777"/>
      <c r="K3" s="777"/>
      <c r="L3" s="777"/>
      <c r="M3" s="777"/>
      <c r="N3" s="777"/>
    </row>
    <row r="4" spans="1:256" ht="16.5">
      <c r="A4" s="778" t="s">
        <v>93</v>
      </c>
      <c r="B4" s="778"/>
      <c r="C4" s="778"/>
      <c r="D4" s="778"/>
      <c r="E4" s="778"/>
      <c r="F4" s="778"/>
      <c r="G4" s="778"/>
      <c r="H4" s="778"/>
      <c r="I4" s="778"/>
      <c r="J4" s="778"/>
      <c r="K4" s="778"/>
      <c r="L4" s="778"/>
      <c r="M4" s="778"/>
      <c r="N4" s="778"/>
    </row>
    <row r="5" spans="1:256" ht="27" customHeight="1">
      <c r="A5" s="587"/>
      <c r="B5" s="587"/>
      <c r="C5" s="587"/>
      <c r="D5" s="705"/>
      <c r="E5" s="587"/>
      <c r="F5" s="587"/>
      <c r="G5" s="587"/>
      <c r="H5" s="587"/>
      <c r="I5" s="587"/>
      <c r="J5" s="705"/>
      <c r="K5" s="587"/>
      <c r="L5" s="587"/>
      <c r="M5" s="587"/>
      <c r="N5" s="587"/>
    </row>
    <row r="6" spans="1:256" ht="23.25" customHeight="1">
      <c r="A6" s="779" t="s">
        <v>94</v>
      </c>
      <c r="B6" s="779"/>
      <c r="C6" s="4"/>
      <c r="D6" s="700"/>
      <c r="E6" s="4"/>
      <c r="F6" s="4"/>
      <c r="G6" s="4"/>
      <c r="H6" s="4"/>
      <c r="I6" s="4"/>
      <c r="J6" s="700"/>
      <c r="K6" s="4"/>
      <c r="L6" s="4"/>
      <c r="M6" s="4"/>
      <c r="N6" s="4"/>
    </row>
    <row r="7" spans="1:256" ht="24" customHeight="1">
      <c r="A7" s="783">
        <f>IF(Z7=1,Z8,"JOINT VENTURE OF "&amp;Z8&amp;" &amp; "&amp;Z9)</f>
        <v>0</v>
      </c>
      <c r="B7" s="783"/>
      <c r="C7" s="783"/>
      <c r="D7" s="783"/>
      <c r="E7" s="783"/>
      <c r="F7" s="783"/>
      <c r="G7" s="783"/>
      <c r="H7" s="783"/>
      <c r="I7" s="783"/>
      <c r="J7" s="355"/>
      <c r="K7" s="395" t="s">
        <v>95</v>
      </c>
      <c r="L7" s="366"/>
      <c r="N7" s="4"/>
      <c r="Z7" s="407">
        <f>'Names of Bidder'!J6</f>
        <v>1</v>
      </c>
    </row>
    <row r="8" spans="1:256" ht="24" customHeight="1">
      <c r="A8" s="780" t="str">
        <f>"Bidder’s Name and Address  (" &amp; MID('Names of Bidder'!A9,9, 20) &amp; ") :"</f>
        <v>Bidder’s Name and Address  (Sole Bidder) :</v>
      </c>
      <c r="B8" s="780"/>
      <c r="C8" s="780"/>
      <c r="D8" s="780"/>
      <c r="E8" s="780"/>
      <c r="F8" s="780"/>
      <c r="G8" s="780"/>
      <c r="H8" s="380"/>
      <c r="I8" s="380"/>
      <c r="J8" s="706"/>
      <c r="K8" s="228" t="s">
        <v>96</v>
      </c>
      <c r="L8" s="380"/>
      <c r="N8" s="4"/>
      <c r="U8" s="588"/>
      <c r="Z8" s="773">
        <f>'Names of Bidder'!C9</f>
        <v>0</v>
      </c>
      <c r="AA8" s="773"/>
      <c r="AB8" s="773"/>
      <c r="AC8" s="773"/>
      <c r="AD8" s="773"/>
      <c r="AE8" s="773"/>
      <c r="AF8" s="773"/>
      <c r="AG8" s="773"/>
      <c r="AH8" s="773"/>
      <c r="AI8" s="773"/>
      <c r="AJ8" s="773"/>
      <c r="AK8" s="773"/>
      <c r="AL8" s="773"/>
    </row>
    <row r="9" spans="1:256" ht="24" customHeight="1">
      <c r="A9" s="399" t="s">
        <v>97</v>
      </c>
      <c r="B9" s="366"/>
      <c r="C9" s="783" t="str">
        <f>IF('Names of Bidder'!C9=0, "", 'Names of Bidder'!C9)</f>
        <v/>
      </c>
      <c r="D9" s="783"/>
      <c r="E9" s="783"/>
      <c r="F9" s="783"/>
      <c r="G9" s="783"/>
      <c r="H9" s="367"/>
      <c r="I9" s="367"/>
      <c r="J9" s="355"/>
      <c r="K9" s="228" t="s">
        <v>98</v>
      </c>
      <c r="N9" s="4"/>
      <c r="U9" s="588"/>
      <c r="Z9" s="773" t="e">
        <f>'Names of Bidder'!#REF!</f>
        <v>#REF!</v>
      </c>
      <c r="AA9" s="773"/>
      <c r="AB9" s="773"/>
      <c r="AC9" s="773"/>
      <c r="AD9" s="773"/>
      <c r="AE9" s="773"/>
      <c r="AF9" s="773"/>
      <c r="AG9" s="773"/>
      <c r="AH9" s="773"/>
      <c r="AI9" s="773"/>
      <c r="AJ9" s="773"/>
      <c r="AK9" s="773"/>
      <c r="AL9" s="773"/>
    </row>
    <row r="10" spans="1:256" ht="24" customHeight="1">
      <c r="A10" s="399" t="s">
        <v>99</v>
      </c>
      <c r="B10" s="366"/>
      <c r="C10" s="782" t="str">
        <f>IF('Names of Bidder'!C10=0, "", 'Names of Bidder'!C10)</f>
        <v/>
      </c>
      <c r="D10" s="782"/>
      <c r="E10" s="782"/>
      <c r="F10" s="782"/>
      <c r="G10" s="782"/>
      <c r="H10" s="367"/>
      <c r="I10" s="367"/>
      <c r="J10" s="355"/>
      <c r="K10" s="228" t="s">
        <v>100</v>
      </c>
      <c r="N10" s="4"/>
      <c r="Z10" s="773" t="e">
        <f>"JOINT VENTURE OF "&amp;Z8&amp;" &amp; "&amp;Z9</f>
        <v>#REF!</v>
      </c>
      <c r="AA10" s="773"/>
      <c r="AB10" s="773"/>
      <c r="AC10" s="773"/>
      <c r="AD10" s="773"/>
      <c r="AE10" s="773"/>
      <c r="AF10" s="773"/>
      <c r="AG10" s="773"/>
      <c r="AH10" s="773"/>
      <c r="AI10" s="773"/>
      <c r="AJ10" s="773"/>
      <c r="AK10" s="773"/>
      <c r="AL10" s="773"/>
    </row>
    <row r="11" spans="1:256" ht="24" customHeight="1">
      <c r="A11" s="367"/>
      <c r="B11" s="367"/>
      <c r="C11" s="782" t="str">
        <f>IF('Names of Bidder'!C11=0, "", 'Names of Bidder'!C11)</f>
        <v/>
      </c>
      <c r="D11" s="782"/>
      <c r="E11" s="782"/>
      <c r="F11" s="782"/>
      <c r="G11" s="782"/>
      <c r="H11" s="367"/>
      <c r="I11" s="367"/>
      <c r="J11" s="355"/>
      <c r="K11" s="228" t="s">
        <v>101</v>
      </c>
      <c r="N11" s="4"/>
    </row>
    <row r="12" spans="1:256" ht="24" customHeight="1">
      <c r="A12" s="367"/>
      <c r="B12" s="367"/>
      <c r="C12" s="782" t="str">
        <f>IF('Names of Bidder'!C12=0, "", 'Names of Bidder'!C12)</f>
        <v/>
      </c>
      <c r="D12" s="782"/>
      <c r="E12" s="782"/>
      <c r="F12" s="782"/>
      <c r="G12" s="782"/>
      <c r="H12" s="367"/>
      <c r="I12" s="367"/>
      <c r="J12" s="355"/>
      <c r="K12" s="228" t="s">
        <v>102</v>
      </c>
      <c r="N12" s="4"/>
    </row>
    <row r="13" spans="1:256" s="589" customFormat="1" ht="26.25" customHeight="1">
      <c r="A13" s="784" t="s">
        <v>103</v>
      </c>
      <c r="B13" s="784"/>
      <c r="C13" s="784"/>
      <c r="D13" s="784"/>
      <c r="E13" s="784"/>
      <c r="F13" s="784"/>
      <c r="G13" s="784"/>
      <c r="H13" s="784"/>
      <c r="I13" s="784"/>
      <c r="J13" s="784"/>
      <c r="K13" s="784"/>
      <c r="L13" s="784"/>
      <c r="M13" s="784"/>
      <c r="N13" s="784"/>
    </row>
    <row r="14" spans="1:256" ht="15.75" customHeight="1">
      <c r="A14" s="4"/>
      <c r="B14" s="4"/>
      <c r="C14" s="4"/>
      <c r="D14" s="700"/>
      <c r="E14" s="4"/>
      <c r="F14" s="4"/>
      <c r="G14" s="4"/>
      <c r="H14" s="4"/>
      <c r="I14" s="4"/>
      <c r="J14" s="700"/>
      <c r="K14" s="781" t="s">
        <v>104</v>
      </c>
      <c r="L14" s="781"/>
      <c r="M14" s="781"/>
      <c r="N14" s="781"/>
    </row>
    <row r="15" spans="1:256" ht="122.25" customHeight="1">
      <c r="A15" s="621" t="s">
        <v>105</v>
      </c>
      <c r="B15" s="621" t="s">
        <v>106</v>
      </c>
      <c r="C15" s="621" t="s">
        <v>107</v>
      </c>
      <c r="D15" s="707" t="s">
        <v>108</v>
      </c>
      <c r="E15" s="621" t="s">
        <v>109</v>
      </c>
      <c r="F15" s="621" t="s">
        <v>110</v>
      </c>
      <c r="G15" s="621" t="s">
        <v>111</v>
      </c>
      <c r="H15" s="621" t="s">
        <v>112</v>
      </c>
      <c r="I15" s="621" t="s">
        <v>113</v>
      </c>
      <c r="J15" s="707" t="s">
        <v>114</v>
      </c>
      <c r="K15" s="620" t="s">
        <v>115</v>
      </c>
      <c r="L15" s="620" t="s">
        <v>116</v>
      </c>
      <c r="M15" s="621" t="s">
        <v>117</v>
      </c>
      <c r="N15" s="621" t="s">
        <v>118</v>
      </c>
    </row>
    <row r="16" spans="1:256" s="590" customFormat="1">
      <c r="A16" s="622">
        <v>1</v>
      </c>
      <c r="B16" s="622">
        <v>2</v>
      </c>
      <c r="C16" s="622">
        <v>3</v>
      </c>
      <c r="D16" s="714">
        <v>4</v>
      </c>
      <c r="E16" s="622">
        <v>5</v>
      </c>
      <c r="F16" s="622">
        <v>6</v>
      </c>
      <c r="G16" s="622">
        <v>7</v>
      </c>
      <c r="H16" s="622">
        <v>8</v>
      </c>
      <c r="I16" s="622">
        <v>9</v>
      </c>
      <c r="J16" s="714">
        <v>10</v>
      </c>
      <c r="K16" s="622">
        <v>11</v>
      </c>
      <c r="L16" s="622">
        <v>12</v>
      </c>
      <c r="M16" s="622">
        <v>13</v>
      </c>
      <c r="N16" s="622" t="s">
        <v>119</v>
      </c>
      <c r="IV16" s="590">
        <f>SUM(A16:IU16)</f>
        <v>91</v>
      </c>
    </row>
    <row r="17" spans="1:47" s="589" customFormat="1" ht="26.25" customHeight="1">
      <c r="A17" s="690" t="s">
        <v>17</v>
      </c>
      <c r="B17" s="664" t="s">
        <v>501</v>
      </c>
      <c r="C17" s="665"/>
      <c r="D17" s="708"/>
      <c r="E17" s="665"/>
      <c r="F17" s="665"/>
      <c r="G17" s="665"/>
      <c r="H17" s="665"/>
      <c r="I17" s="665"/>
      <c r="J17" s="708"/>
      <c r="K17" s="665"/>
      <c r="L17" s="665"/>
      <c r="M17" s="665"/>
      <c r="N17" s="665"/>
    </row>
    <row r="18" spans="1:47" ht="42" customHeight="1">
      <c r="A18" s="688">
        <v>1</v>
      </c>
      <c r="B18" s="704">
        <v>7000030309</v>
      </c>
      <c r="C18" s="701">
        <v>10</v>
      </c>
      <c r="D18" s="704" t="s">
        <v>502</v>
      </c>
      <c r="E18" s="701">
        <v>1000000566</v>
      </c>
      <c r="F18" s="701">
        <v>85042330</v>
      </c>
      <c r="G18" s="702"/>
      <c r="H18" s="701">
        <v>18</v>
      </c>
      <c r="I18" s="703"/>
      <c r="J18" s="704" t="s">
        <v>517</v>
      </c>
      <c r="K18" s="701" t="s">
        <v>121</v>
      </c>
      <c r="L18" s="701">
        <v>30</v>
      </c>
      <c r="M18" s="691"/>
      <c r="N18" s="689" t="str">
        <f>IF(M18=0, "INCLUDED", IF(ISERROR(M18*L18), M18, M18*L18))</f>
        <v>INCLUDED</v>
      </c>
      <c r="O18" s="591">
        <f t="shared" ref="O18:O22" si="0">IF(N18="Included",0,N18)</f>
        <v>0</v>
      </c>
      <c r="P18" s="591">
        <f>IF( I18="",H18*(IF(N18="Included",0,N18))/100,I18*(IF(N18="Included",0,N18)))</f>
        <v>0</v>
      </c>
      <c r="Q18" s="592">
        <f>Discount!$H$36</f>
        <v>0</v>
      </c>
      <c r="R18" s="592">
        <f>Q18*O18</f>
        <v>0</v>
      </c>
      <c r="S18" s="592">
        <f>IF(I18="",H18*R18/100,I18*R18)</f>
        <v>0</v>
      </c>
      <c r="T18" s="593">
        <f>M18*L18</f>
        <v>0</v>
      </c>
      <c r="AS18" s="710"/>
    </row>
    <row r="19" spans="1:47" ht="42" customHeight="1">
      <c r="A19" s="688">
        <v>2</v>
      </c>
      <c r="B19" s="704">
        <v>7000030309</v>
      </c>
      <c r="C19" s="701">
        <v>20</v>
      </c>
      <c r="D19" s="704" t="s">
        <v>502</v>
      </c>
      <c r="E19" s="701">
        <v>1000013964</v>
      </c>
      <c r="F19" s="701">
        <v>85049010</v>
      </c>
      <c r="G19" s="702"/>
      <c r="H19" s="701">
        <v>18</v>
      </c>
      <c r="I19" s="703"/>
      <c r="J19" s="704" t="s">
        <v>518</v>
      </c>
      <c r="K19" s="701" t="s">
        <v>120</v>
      </c>
      <c r="L19" s="701">
        <v>30</v>
      </c>
      <c r="M19" s="691"/>
      <c r="N19" s="689" t="str">
        <f t="shared" ref="N19:N23" si="1">IF(M19=0, "INCLUDED", IF(ISERROR(M19*L19), M19, M19*L19))</f>
        <v>INCLUDED</v>
      </c>
      <c r="O19" s="591">
        <f t="shared" si="0"/>
        <v>0</v>
      </c>
      <c r="P19" s="591">
        <f>IF( I19="",H19*(IF(N19="Included",0,N19))/100,I19*(IF(N19="Included",0,N19)))</f>
        <v>0</v>
      </c>
      <c r="Q19" s="591">
        <f>Discount!$H$36</f>
        <v>0</v>
      </c>
      <c r="R19" s="592">
        <f>Q19*O19</f>
        <v>0</v>
      </c>
      <c r="S19" s="592">
        <f>IF(I19="",H19*R19/100,I19*R19)</f>
        <v>0</v>
      </c>
      <c r="T19" s="593">
        <f t="shared" ref="T19:T23" si="2">M19*L19</f>
        <v>0</v>
      </c>
      <c r="AS19" s="710"/>
    </row>
    <row r="20" spans="1:47" ht="42" customHeight="1">
      <c r="A20" s="688">
        <v>3</v>
      </c>
      <c r="B20" s="704">
        <v>7000030309</v>
      </c>
      <c r="C20" s="701">
        <v>30</v>
      </c>
      <c r="D20" s="704" t="s">
        <v>502</v>
      </c>
      <c r="E20" s="701">
        <v>1000006608</v>
      </c>
      <c r="F20" s="701">
        <v>85045090</v>
      </c>
      <c r="G20" s="702"/>
      <c r="H20" s="701">
        <v>18</v>
      </c>
      <c r="I20" s="703"/>
      <c r="J20" s="704" t="s">
        <v>505</v>
      </c>
      <c r="K20" s="701" t="s">
        <v>120</v>
      </c>
      <c r="L20" s="701">
        <v>2</v>
      </c>
      <c r="M20" s="691"/>
      <c r="N20" s="689" t="str">
        <f t="shared" ref="N20:N22" si="3">IF(M20=0, "INCLUDED", IF(ISERROR(M20*L20), M20, M20*L20))</f>
        <v>INCLUDED</v>
      </c>
      <c r="O20" s="591">
        <f t="shared" si="0"/>
        <v>0</v>
      </c>
      <c r="P20" s="591">
        <f t="shared" ref="P20:P22" si="4">IF( I20="",H20*(IF(N20="Included",0,N20))/100,I20*(IF(N20="Included",0,N20)))</f>
        <v>0</v>
      </c>
      <c r="Q20" s="591">
        <f>Discount!$H$36</f>
        <v>0</v>
      </c>
      <c r="R20" s="592">
        <f t="shared" ref="R20:R22" si="5">Q20*O20</f>
        <v>0</v>
      </c>
      <c r="S20" s="592">
        <f t="shared" ref="S20:S22" si="6">IF(I20="",H20*R20/100,I20*R20)</f>
        <v>0</v>
      </c>
      <c r="T20" s="593">
        <f t="shared" ref="T20:T22" si="7">M20*L20</f>
        <v>0</v>
      </c>
      <c r="AS20" s="710"/>
    </row>
    <row r="21" spans="1:47" ht="42" customHeight="1">
      <c r="A21" s="688">
        <v>4</v>
      </c>
      <c r="B21" s="704">
        <v>7000030309</v>
      </c>
      <c r="C21" s="701">
        <v>40</v>
      </c>
      <c r="D21" s="704" t="s">
        <v>502</v>
      </c>
      <c r="E21" s="701">
        <v>1000000855</v>
      </c>
      <c r="F21" s="701">
        <v>85049010</v>
      </c>
      <c r="G21" s="702"/>
      <c r="H21" s="701">
        <v>18</v>
      </c>
      <c r="I21" s="703"/>
      <c r="J21" s="704" t="s">
        <v>506</v>
      </c>
      <c r="K21" s="701" t="s">
        <v>121</v>
      </c>
      <c r="L21" s="701">
        <v>2</v>
      </c>
      <c r="M21" s="691"/>
      <c r="N21" s="689" t="str">
        <f t="shared" si="3"/>
        <v>INCLUDED</v>
      </c>
      <c r="O21" s="591">
        <f t="shared" si="0"/>
        <v>0</v>
      </c>
      <c r="P21" s="591">
        <f t="shared" si="4"/>
        <v>0</v>
      </c>
      <c r="Q21" s="591">
        <f>Discount!$H$36</f>
        <v>0</v>
      </c>
      <c r="R21" s="592">
        <f t="shared" si="5"/>
        <v>0</v>
      </c>
      <c r="S21" s="592">
        <f t="shared" si="6"/>
        <v>0</v>
      </c>
      <c r="T21" s="593">
        <f t="shared" si="7"/>
        <v>0</v>
      </c>
      <c r="AS21" s="710"/>
    </row>
    <row r="22" spans="1:47" ht="42" customHeight="1">
      <c r="A22" s="688">
        <v>5</v>
      </c>
      <c r="B22" s="704">
        <v>7000030309</v>
      </c>
      <c r="C22" s="701">
        <v>50</v>
      </c>
      <c r="D22" s="704" t="s">
        <v>502</v>
      </c>
      <c r="E22" s="701">
        <v>1000025212</v>
      </c>
      <c r="F22" s="701">
        <v>73090090</v>
      </c>
      <c r="G22" s="702"/>
      <c r="H22" s="701">
        <v>18</v>
      </c>
      <c r="I22" s="703"/>
      <c r="J22" s="704" t="s">
        <v>487</v>
      </c>
      <c r="K22" s="701" t="s">
        <v>121</v>
      </c>
      <c r="L22" s="701">
        <v>5</v>
      </c>
      <c r="M22" s="691"/>
      <c r="N22" s="689" t="str">
        <f t="shared" si="3"/>
        <v>INCLUDED</v>
      </c>
      <c r="O22" s="591">
        <f t="shared" si="0"/>
        <v>0</v>
      </c>
      <c r="P22" s="591">
        <f t="shared" si="4"/>
        <v>0</v>
      </c>
      <c r="Q22" s="591">
        <f>Discount!$H$36</f>
        <v>0</v>
      </c>
      <c r="R22" s="592">
        <f t="shared" si="5"/>
        <v>0</v>
      </c>
      <c r="S22" s="592">
        <f t="shared" si="6"/>
        <v>0</v>
      </c>
      <c r="T22" s="593">
        <f t="shared" si="7"/>
        <v>0</v>
      </c>
      <c r="AS22" s="710"/>
      <c r="AU22" s="710">
        <f>SUM(N18:N34)</f>
        <v>0</v>
      </c>
    </row>
    <row r="23" spans="1:47" ht="22.5" customHeight="1">
      <c r="A23" s="688">
        <v>6</v>
      </c>
      <c r="B23" s="704">
        <v>7000030309</v>
      </c>
      <c r="C23" s="701">
        <v>60</v>
      </c>
      <c r="D23" s="704" t="s">
        <v>502</v>
      </c>
      <c r="E23" s="701">
        <v>1000005810</v>
      </c>
      <c r="F23" s="701">
        <v>85049010</v>
      </c>
      <c r="G23" s="702"/>
      <c r="H23" s="701">
        <v>18</v>
      </c>
      <c r="I23" s="703"/>
      <c r="J23" s="704" t="s">
        <v>488</v>
      </c>
      <c r="K23" s="701" t="s">
        <v>121</v>
      </c>
      <c r="L23" s="701">
        <v>30</v>
      </c>
      <c r="M23" s="691"/>
      <c r="N23" s="689" t="str">
        <f t="shared" si="1"/>
        <v>INCLUDED</v>
      </c>
      <c r="O23" s="591">
        <f t="shared" ref="O23" si="8">IF(N23="Included",0,N23)</f>
        <v>0</v>
      </c>
      <c r="P23" s="591">
        <f t="shared" ref="P23" si="9">IF( I23="",H23*(IF(N23="Included",0,N23))/100,I23*(IF(N23="Included",0,N23)))</f>
        <v>0</v>
      </c>
      <c r="Q23" s="591">
        <f>Discount!$H$36</f>
        <v>0</v>
      </c>
      <c r="R23" s="592">
        <f t="shared" ref="R23" si="10">Q23*O23</f>
        <v>0</v>
      </c>
      <c r="S23" s="592">
        <f t="shared" ref="S23" si="11">IF(I23="",H23*R23/100,I23*R23)</f>
        <v>0</v>
      </c>
      <c r="T23" s="593">
        <f t="shared" si="2"/>
        <v>0</v>
      </c>
      <c r="AS23" s="710"/>
    </row>
    <row r="24" spans="1:47" ht="22.5" customHeight="1">
      <c r="A24" s="688">
        <v>7</v>
      </c>
      <c r="B24" s="704">
        <v>7000030309</v>
      </c>
      <c r="C24" s="701">
        <v>90</v>
      </c>
      <c r="D24" s="704" t="s">
        <v>503</v>
      </c>
      <c r="E24" s="701">
        <v>1000000935</v>
      </c>
      <c r="F24" s="701">
        <v>85049010</v>
      </c>
      <c r="G24" s="702"/>
      <c r="H24" s="701">
        <v>18</v>
      </c>
      <c r="I24" s="703"/>
      <c r="J24" s="704" t="s">
        <v>507</v>
      </c>
      <c r="K24" s="701" t="s">
        <v>121</v>
      </c>
      <c r="L24" s="701">
        <v>4</v>
      </c>
      <c r="M24" s="691"/>
      <c r="N24" s="689" t="str">
        <f t="shared" ref="N24:N29" si="12">IF(M24=0, "INCLUDED", IF(ISERROR(M24*L24), M24, M24*L24))</f>
        <v>INCLUDED</v>
      </c>
      <c r="O24" s="591">
        <f>IF(N24="Included",0,N24)</f>
        <v>0</v>
      </c>
      <c r="P24" s="591">
        <f>IF( I24="",H24*(IF(N24="Included",0,N24))/100,I24*(IF(N24="Included",0,N24)))</f>
        <v>0</v>
      </c>
      <c r="Q24" s="591">
        <f>Discount!$H$36</f>
        <v>0</v>
      </c>
      <c r="R24" s="592">
        <f>Q24*O24</f>
        <v>0</v>
      </c>
      <c r="S24" s="592">
        <f>IF(I24="",H24*R24/100,I24*R24)</f>
        <v>0</v>
      </c>
      <c r="T24" s="593">
        <f t="shared" ref="T24:T29" si="13">M24*L24</f>
        <v>0</v>
      </c>
      <c r="AS24" s="710"/>
    </row>
    <row r="25" spans="1:47" ht="22.5" customHeight="1">
      <c r="A25" s="688">
        <v>8</v>
      </c>
      <c r="B25" s="704">
        <v>7000030309</v>
      </c>
      <c r="C25" s="701">
        <v>100</v>
      </c>
      <c r="D25" s="704" t="s">
        <v>503</v>
      </c>
      <c r="E25" s="701">
        <v>1000032089</v>
      </c>
      <c r="F25" s="701">
        <v>85049010</v>
      </c>
      <c r="G25" s="702"/>
      <c r="H25" s="701">
        <v>18</v>
      </c>
      <c r="I25" s="703"/>
      <c r="J25" s="704" t="s">
        <v>493</v>
      </c>
      <c r="K25" s="701" t="s">
        <v>122</v>
      </c>
      <c r="L25" s="701">
        <v>40</v>
      </c>
      <c r="M25" s="691"/>
      <c r="N25" s="689" t="str">
        <f t="shared" si="12"/>
        <v>INCLUDED</v>
      </c>
      <c r="O25" s="591">
        <f t="shared" ref="O25:O29" si="14">IF(N25="Included",0,N25)</f>
        <v>0</v>
      </c>
      <c r="P25" s="591">
        <f t="shared" ref="P25:P29" si="15">IF( I25="",H25*(IF(N25="Included",0,N25))/100,I25*(IF(N25="Included",0,N25)))</f>
        <v>0</v>
      </c>
      <c r="Q25" s="591">
        <f>Discount!$H$36</f>
        <v>0</v>
      </c>
      <c r="R25" s="592">
        <f t="shared" ref="R25:R29" si="16">Q25*O25</f>
        <v>0</v>
      </c>
      <c r="S25" s="592">
        <f t="shared" ref="S25:S29" si="17">IF(I25="",H25*R25/100,I25*R25)</f>
        <v>0</v>
      </c>
      <c r="T25" s="593">
        <f t="shared" si="13"/>
        <v>0</v>
      </c>
      <c r="AS25" s="710"/>
    </row>
    <row r="26" spans="1:47" ht="22.5" customHeight="1">
      <c r="A26" s="688">
        <v>9</v>
      </c>
      <c r="B26" s="704">
        <v>7000030309</v>
      </c>
      <c r="C26" s="701">
        <v>110</v>
      </c>
      <c r="D26" s="704" t="s">
        <v>503</v>
      </c>
      <c r="E26" s="701">
        <v>1000009584</v>
      </c>
      <c r="F26" s="701">
        <v>85049010</v>
      </c>
      <c r="G26" s="702"/>
      <c r="H26" s="701">
        <v>18</v>
      </c>
      <c r="I26" s="703"/>
      <c r="J26" s="704" t="s">
        <v>508</v>
      </c>
      <c r="K26" s="701" t="s">
        <v>120</v>
      </c>
      <c r="L26" s="701">
        <v>4</v>
      </c>
      <c r="M26" s="691"/>
      <c r="N26" s="689" t="str">
        <f t="shared" si="12"/>
        <v>INCLUDED</v>
      </c>
      <c r="O26" s="591">
        <f t="shared" si="14"/>
        <v>0</v>
      </c>
      <c r="P26" s="591">
        <f t="shared" si="15"/>
        <v>0</v>
      </c>
      <c r="Q26" s="591">
        <f>Discount!$H$36</f>
        <v>0</v>
      </c>
      <c r="R26" s="592">
        <f t="shared" si="16"/>
        <v>0</v>
      </c>
      <c r="S26" s="592">
        <f t="shared" si="17"/>
        <v>0</v>
      </c>
      <c r="T26" s="593">
        <f t="shared" si="13"/>
        <v>0</v>
      </c>
      <c r="AS26" s="710"/>
    </row>
    <row r="27" spans="1:47" ht="22.5" customHeight="1">
      <c r="A27" s="688">
        <v>10</v>
      </c>
      <c r="B27" s="704">
        <v>7000030309</v>
      </c>
      <c r="C27" s="701">
        <v>120</v>
      </c>
      <c r="D27" s="704" t="s">
        <v>503</v>
      </c>
      <c r="E27" s="701">
        <v>1000049424</v>
      </c>
      <c r="F27" s="701">
        <v>85049010</v>
      </c>
      <c r="G27" s="702"/>
      <c r="H27" s="701">
        <v>18</v>
      </c>
      <c r="I27" s="703"/>
      <c r="J27" s="704" t="s">
        <v>509</v>
      </c>
      <c r="K27" s="701" t="s">
        <v>120</v>
      </c>
      <c r="L27" s="701">
        <v>4</v>
      </c>
      <c r="M27" s="691"/>
      <c r="N27" s="689" t="str">
        <f t="shared" si="12"/>
        <v>INCLUDED</v>
      </c>
      <c r="O27" s="591">
        <f t="shared" si="14"/>
        <v>0</v>
      </c>
      <c r="P27" s="591">
        <f t="shared" si="15"/>
        <v>0</v>
      </c>
      <c r="Q27" s="591">
        <f>Discount!$H$36</f>
        <v>0</v>
      </c>
      <c r="R27" s="592">
        <f t="shared" si="16"/>
        <v>0</v>
      </c>
      <c r="S27" s="592">
        <f t="shared" si="17"/>
        <v>0</v>
      </c>
      <c r="T27" s="593">
        <f t="shared" si="13"/>
        <v>0</v>
      </c>
      <c r="AS27" s="710"/>
    </row>
    <row r="28" spans="1:47" ht="22.5" customHeight="1">
      <c r="A28" s="688">
        <v>11</v>
      </c>
      <c r="B28" s="704">
        <v>7000030309</v>
      </c>
      <c r="C28" s="701">
        <v>130</v>
      </c>
      <c r="D28" s="704" t="s">
        <v>503</v>
      </c>
      <c r="E28" s="701">
        <v>1000007913</v>
      </c>
      <c r="F28" s="701">
        <v>85049010</v>
      </c>
      <c r="G28" s="702"/>
      <c r="H28" s="701">
        <v>18</v>
      </c>
      <c r="I28" s="703"/>
      <c r="J28" s="704" t="s">
        <v>510</v>
      </c>
      <c r="K28" s="701" t="s">
        <v>120</v>
      </c>
      <c r="L28" s="701">
        <v>4</v>
      </c>
      <c r="M28" s="691"/>
      <c r="N28" s="689" t="str">
        <f t="shared" si="12"/>
        <v>INCLUDED</v>
      </c>
      <c r="O28" s="591">
        <f t="shared" si="14"/>
        <v>0</v>
      </c>
      <c r="P28" s="591">
        <f t="shared" si="15"/>
        <v>0</v>
      </c>
      <c r="Q28" s="591">
        <f>Discount!$H$36</f>
        <v>0</v>
      </c>
      <c r="R28" s="592">
        <f t="shared" si="16"/>
        <v>0</v>
      </c>
      <c r="S28" s="592">
        <f t="shared" si="17"/>
        <v>0</v>
      </c>
      <c r="T28" s="593">
        <f t="shared" si="13"/>
        <v>0</v>
      </c>
      <c r="AS28" s="710"/>
    </row>
    <row r="29" spans="1:47" ht="22.5" customHeight="1">
      <c r="A29" s="688">
        <v>12</v>
      </c>
      <c r="B29" s="704">
        <v>7000030309</v>
      </c>
      <c r="C29" s="701">
        <v>140</v>
      </c>
      <c r="D29" s="704" t="s">
        <v>503</v>
      </c>
      <c r="E29" s="701">
        <v>1000028280</v>
      </c>
      <c r="F29" s="701">
        <v>85049010</v>
      </c>
      <c r="G29" s="702"/>
      <c r="H29" s="701">
        <v>18</v>
      </c>
      <c r="I29" s="703"/>
      <c r="J29" s="704" t="s">
        <v>511</v>
      </c>
      <c r="K29" s="701" t="s">
        <v>121</v>
      </c>
      <c r="L29" s="701">
        <v>4</v>
      </c>
      <c r="M29" s="691"/>
      <c r="N29" s="689" t="str">
        <f t="shared" si="12"/>
        <v>INCLUDED</v>
      </c>
      <c r="O29" s="591">
        <f t="shared" si="14"/>
        <v>0</v>
      </c>
      <c r="P29" s="591">
        <f t="shared" si="15"/>
        <v>0</v>
      </c>
      <c r="Q29" s="591">
        <f>Discount!$H$36</f>
        <v>0</v>
      </c>
      <c r="R29" s="592">
        <f t="shared" si="16"/>
        <v>0</v>
      </c>
      <c r="S29" s="592">
        <f t="shared" si="17"/>
        <v>0</v>
      </c>
      <c r="T29" s="593">
        <f t="shared" si="13"/>
        <v>0</v>
      </c>
      <c r="AS29" s="710"/>
    </row>
    <row r="30" spans="1:47" ht="22.5" customHeight="1">
      <c r="A30" s="688">
        <v>13</v>
      </c>
      <c r="B30" s="704">
        <v>7000030309</v>
      </c>
      <c r="C30" s="701">
        <v>150</v>
      </c>
      <c r="D30" s="704" t="s">
        <v>504</v>
      </c>
      <c r="E30" s="701">
        <v>1000031976</v>
      </c>
      <c r="F30" s="701">
        <v>85446020</v>
      </c>
      <c r="G30" s="702"/>
      <c r="H30" s="701">
        <v>18</v>
      </c>
      <c r="I30" s="703"/>
      <c r="J30" s="704" t="s">
        <v>492</v>
      </c>
      <c r="K30" s="701" t="s">
        <v>123</v>
      </c>
      <c r="L30" s="701">
        <v>8</v>
      </c>
      <c r="M30" s="691"/>
      <c r="N30" s="689" t="str">
        <f t="shared" ref="N30:N34" si="18">IF(M30=0, "INCLUDED", IF(ISERROR(M30*L30), M30, M30*L30))</f>
        <v>INCLUDED</v>
      </c>
      <c r="O30" s="591">
        <f>IF(N30="Included",0,N30)</f>
        <v>0</v>
      </c>
      <c r="P30" s="591">
        <f>IF( I30="",H30*(IF(N30="Included",0,N30))/100,I30*(IF(N30="Included",0,N30)))</f>
        <v>0</v>
      </c>
      <c r="Q30" s="591">
        <f>Discount!$H$36</f>
        <v>0</v>
      </c>
      <c r="R30" s="592">
        <f>Q30*O30</f>
        <v>0</v>
      </c>
      <c r="S30" s="592">
        <f>IF(I30="",H30*R30/100,I30*R30)</f>
        <v>0</v>
      </c>
      <c r="T30" s="593">
        <f t="shared" ref="T30:T31" si="19">M30*L30</f>
        <v>0</v>
      </c>
      <c r="AS30" s="710"/>
    </row>
    <row r="31" spans="1:47" ht="22.5" customHeight="1">
      <c r="A31" s="688">
        <v>14</v>
      </c>
      <c r="B31" s="704">
        <v>7000030309</v>
      </c>
      <c r="C31" s="701">
        <v>160</v>
      </c>
      <c r="D31" s="704" t="s">
        <v>504</v>
      </c>
      <c r="E31" s="701">
        <v>1000032050</v>
      </c>
      <c r="F31" s="701">
        <v>85446020</v>
      </c>
      <c r="G31" s="702"/>
      <c r="H31" s="701">
        <v>18</v>
      </c>
      <c r="I31" s="703"/>
      <c r="J31" s="704" t="s">
        <v>512</v>
      </c>
      <c r="K31" s="701" t="s">
        <v>123</v>
      </c>
      <c r="L31" s="701">
        <v>16</v>
      </c>
      <c r="M31" s="691"/>
      <c r="N31" s="689" t="str">
        <f t="shared" si="18"/>
        <v>INCLUDED</v>
      </c>
      <c r="O31" s="591">
        <f t="shared" ref="O31" si="20">IF(N31="Included",0,N31)</f>
        <v>0</v>
      </c>
      <c r="P31" s="591">
        <f t="shared" ref="P31" si="21">IF( I31="",H31*(IF(N31="Included",0,N31))/100,I31*(IF(N31="Included",0,N31)))</f>
        <v>0</v>
      </c>
      <c r="Q31" s="591">
        <f>Discount!$H$36</f>
        <v>0</v>
      </c>
      <c r="R31" s="592">
        <f t="shared" ref="R31" si="22">Q31*O31</f>
        <v>0</v>
      </c>
      <c r="S31" s="592">
        <f t="shared" ref="S31" si="23">IF(I31="",H31*R31/100,I31*R31)</f>
        <v>0</v>
      </c>
      <c r="T31" s="593">
        <f t="shared" si="19"/>
        <v>0</v>
      </c>
      <c r="AS31" s="710"/>
    </row>
    <row r="32" spans="1:47" ht="22.5" customHeight="1">
      <c r="A32" s="688">
        <v>15</v>
      </c>
      <c r="B32" s="704">
        <v>7000030309</v>
      </c>
      <c r="C32" s="701">
        <v>170</v>
      </c>
      <c r="D32" s="704" t="s">
        <v>504</v>
      </c>
      <c r="E32" s="701">
        <v>1000056264</v>
      </c>
      <c r="F32" s="701">
        <v>85446020</v>
      </c>
      <c r="G32" s="702"/>
      <c r="H32" s="701">
        <v>18</v>
      </c>
      <c r="I32" s="703"/>
      <c r="J32" s="704" t="s">
        <v>489</v>
      </c>
      <c r="K32" s="701" t="s">
        <v>123</v>
      </c>
      <c r="L32" s="701">
        <v>8</v>
      </c>
      <c r="M32" s="691"/>
      <c r="N32" s="689" t="str">
        <f t="shared" si="18"/>
        <v>INCLUDED</v>
      </c>
      <c r="O32" s="591">
        <f t="shared" ref="O32:O34" si="24">IF(N32="Included",0,N32)</f>
        <v>0</v>
      </c>
      <c r="P32" s="591">
        <f t="shared" ref="P32:P34" si="25">IF( I32="",H32*(IF(N32="Included",0,N32))/100,I32*(IF(N32="Included",0,N32)))</f>
        <v>0</v>
      </c>
      <c r="Q32" s="591">
        <f>Discount!$H$36</f>
        <v>0</v>
      </c>
      <c r="R32" s="592">
        <f t="shared" ref="R32:R34" si="26">Q32*O32</f>
        <v>0</v>
      </c>
      <c r="S32" s="592">
        <f t="shared" ref="S32:S34" si="27">IF(I32="",H32*R32/100,I32*R32)</f>
        <v>0</v>
      </c>
      <c r="T32" s="593">
        <f t="shared" ref="T32:T34" si="28">M32*L32</f>
        <v>0</v>
      </c>
      <c r="AS32" s="710"/>
    </row>
    <row r="33" spans="1:45" ht="22.5" customHeight="1">
      <c r="A33" s="688">
        <v>16</v>
      </c>
      <c r="B33" s="704">
        <v>7000030309</v>
      </c>
      <c r="C33" s="701">
        <v>180</v>
      </c>
      <c r="D33" s="704" t="s">
        <v>504</v>
      </c>
      <c r="E33" s="701">
        <v>1000031964</v>
      </c>
      <c r="F33" s="701">
        <v>85446020</v>
      </c>
      <c r="G33" s="702"/>
      <c r="H33" s="701">
        <v>18</v>
      </c>
      <c r="I33" s="703"/>
      <c r="J33" s="704" t="s">
        <v>490</v>
      </c>
      <c r="K33" s="701" t="s">
        <v>123</v>
      </c>
      <c r="L33" s="701">
        <v>8</v>
      </c>
      <c r="M33" s="691"/>
      <c r="N33" s="689" t="str">
        <f t="shared" si="18"/>
        <v>INCLUDED</v>
      </c>
      <c r="O33" s="591">
        <f t="shared" si="24"/>
        <v>0</v>
      </c>
      <c r="P33" s="591">
        <f t="shared" si="25"/>
        <v>0</v>
      </c>
      <c r="Q33" s="591">
        <f>Discount!$H$36</f>
        <v>0</v>
      </c>
      <c r="R33" s="592">
        <f t="shared" si="26"/>
        <v>0</v>
      </c>
      <c r="S33" s="592">
        <f t="shared" si="27"/>
        <v>0</v>
      </c>
      <c r="T33" s="593">
        <f t="shared" si="28"/>
        <v>0</v>
      </c>
      <c r="AS33" s="710"/>
    </row>
    <row r="34" spans="1:45" ht="22.5" customHeight="1">
      <c r="A34" s="688">
        <v>17</v>
      </c>
      <c r="B34" s="704">
        <v>7000030309</v>
      </c>
      <c r="C34" s="701">
        <v>190</v>
      </c>
      <c r="D34" s="704" t="s">
        <v>504</v>
      </c>
      <c r="E34" s="701">
        <v>1000031987</v>
      </c>
      <c r="F34" s="701">
        <v>85446020</v>
      </c>
      <c r="G34" s="702"/>
      <c r="H34" s="701">
        <v>18</v>
      </c>
      <c r="I34" s="703"/>
      <c r="J34" s="704" t="s">
        <v>491</v>
      </c>
      <c r="K34" s="701" t="s">
        <v>123</v>
      </c>
      <c r="L34" s="701">
        <v>8</v>
      </c>
      <c r="M34" s="691"/>
      <c r="N34" s="689" t="str">
        <f t="shared" si="18"/>
        <v>INCLUDED</v>
      </c>
      <c r="O34" s="591">
        <f t="shared" si="24"/>
        <v>0</v>
      </c>
      <c r="P34" s="591">
        <f t="shared" si="25"/>
        <v>0</v>
      </c>
      <c r="Q34" s="591">
        <f>Discount!$H$36</f>
        <v>0</v>
      </c>
      <c r="R34" s="592">
        <f t="shared" si="26"/>
        <v>0</v>
      </c>
      <c r="S34" s="592">
        <f t="shared" si="27"/>
        <v>0</v>
      </c>
      <c r="T34" s="593">
        <f t="shared" si="28"/>
        <v>0</v>
      </c>
      <c r="AS34" s="710"/>
    </row>
    <row r="35" spans="1:45" ht="34.5" customHeight="1">
      <c r="A35" s="774"/>
      <c r="B35" s="775"/>
      <c r="C35" s="775"/>
      <c r="D35" s="775"/>
      <c r="E35" s="775"/>
      <c r="F35" s="775"/>
      <c r="G35" s="775"/>
      <c r="H35" s="775"/>
      <c r="I35" s="775"/>
      <c r="J35" s="775"/>
      <c r="K35" s="775"/>
      <c r="L35" s="775"/>
      <c r="M35" s="775"/>
      <c r="N35" s="776"/>
      <c r="O35" s="591"/>
      <c r="P35" s="591"/>
      <c r="Q35" s="591"/>
      <c r="R35" s="592"/>
      <c r="S35" s="592"/>
      <c r="T35" s="593"/>
    </row>
    <row r="36" spans="1:45" s="599" customFormat="1" ht="16.5" customHeight="1">
      <c r="A36" s="770" t="s">
        <v>124</v>
      </c>
      <c r="B36" s="771"/>
      <c r="C36" s="771"/>
      <c r="D36" s="771"/>
      <c r="E36" s="771"/>
      <c r="F36" s="771"/>
      <c r="G36" s="771"/>
      <c r="H36" s="771"/>
      <c r="I36" s="771"/>
      <c r="J36" s="771"/>
      <c r="K36" s="771"/>
      <c r="L36" s="772"/>
      <c r="M36" s="614" t="s">
        <v>125</v>
      </c>
      <c r="N36" s="596">
        <f>SUM(N18:N34)</f>
        <v>0</v>
      </c>
      <c r="O36" s="597"/>
      <c r="P36" s="596">
        <f>SUM(P18:P34)</f>
        <v>0</v>
      </c>
      <c r="Q36" s="598"/>
      <c r="R36" s="596">
        <f>SUM(R18:R34)</f>
        <v>0</v>
      </c>
      <c r="S36" s="596">
        <f>SUM(S18:S34)</f>
        <v>0</v>
      </c>
      <c r="T36" s="596">
        <f>SUM(T18:T34)</f>
        <v>0</v>
      </c>
    </row>
    <row r="37" spans="1:45" s="599" customFormat="1" ht="16.5">
      <c r="A37" s="770" t="s">
        <v>126</v>
      </c>
      <c r="B37" s="771"/>
      <c r="C37" s="771"/>
      <c r="D37" s="771"/>
      <c r="E37" s="771"/>
      <c r="F37" s="771"/>
      <c r="G37" s="771"/>
      <c r="H37" s="771"/>
      <c r="I37" s="771"/>
      <c r="J37" s="771"/>
      <c r="K37" s="771"/>
      <c r="L37" s="772"/>
      <c r="M37" s="614" t="s">
        <v>125</v>
      </c>
      <c r="N37" s="596">
        <f>'Sch-7'!M18</f>
        <v>0</v>
      </c>
      <c r="Q37" s="600"/>
      <c r="R37" s="600"/>
      <c r="S37" s="600"/>
    </row>
    <row r="38" spans="1:45" s="599" customFormat="1" ht="16.5">
      <c r="A38" s="770" t="s">
        <v>127</v>
      </c>
      <c r="B38" s="771"/>
      <c r="C38" s="771"/>
      <c r="D38" s="771"/>
      <c r="E38" s="771"/>
      <c r="F38" s="771"/>
      <c r="G38" s="771"/>
      <c r="H38" s="771"/>
      <c r="I38" s="771"/>
      <c r="J38" s="771"/>
      <c r="K38" s="771"/>
      <c r="L38" s="772"/>
      <c r="M38" s="615" t="s">
        <v>125</v>
      </c>
      <c r="N38" s="601">
        <f>N36+N37</f>
        <v>0</v>
      </c>
      <c r="Q38" s="600"/>
      <c r="R38" s="600"/>
      <c r="S38" s="600"/>
    </row>
    <row r="39" spans="1:45" ht="32.25" customHeight="1">
      <c r="A39" s="594"/>
      <c r="B39" s="766" t="s">
        <v>128</v>
      </c>
      <c r="C39" s="766"/>
      <c r="D39" s="766"/>
      <c r="E39" s="766"/>
      <c r="F39" s="766"/>
      <c r="G39" s="766"/>
      <c r="H39" s="766"/>
      <c r="I39" s="766"/>
      <c r="J39" s="766"/>
      <c r="K39" s="766"/>
      <c r="L39" s="766"/>
      <c r="M39" s="766"/>
      <c r="N39" s="767"/>
      <c r="P39" s="715">
        <f>N36*0.18</f>
        <v>0</v>
      </c>
      <c r="Q39" s="425"/>
      <c r="R39" s="425"/>
      <c r="S39" s="425"/>
    </row>
    <row r="40" spans="1:45">
      <c r="O40" s="425"/>
      <c r="P40" s="716" t="e">
        <f>#REF!*0.18</f>
        <v>#REF!</v>
      </c>
      <c r="Q40" s="425"/>
      <c r="R40" s="425"/>
      <c r="S40" s="425"/>
    </row>
    <row r="41" spans="1:45" ht="16.5">
      <c r="B41" s="407" t="s">
        <v>129</v>
      </c>
      <c r="C41" s="769" t="str">
        <f>'Names of Bidder'!C22&amp;" "&amp;'Names of Bidder'!D22&amp;" "&amp;'Names of Bidder'!E22</f>
        <v xml:space="preserve">  </v>
      </c>
      <c r="D41" s="765"/>
      <c r="I41" s="440"/>
      <c r="J41" s="699" t="s">
        <v>130</v>
      </c>
      <c r="K41" s="768" t="str">
        <f>IF('Names of Bidder'!C19="","",'Names of Bidder'!C19)</f>
        <v/>
      </c>
      <c r="L41" s="768"/>
      <c r="M41" s="768"/>
      <c r="N41" s="768"/>
      <c r="O41" s="425"/>
      <c r="P41" s="716" t="e">
        <f>#REF!*0.28</f>
        <v>#REF!</v>
      </c>
      <c r="Q41" s="425"/>
      <c r="R41" s="425"/>
      <c r="S41" s="425"/>
    </row>
    <row r="42" spans="1:45" ht="16.5">
      <c r="B42" s="407" t="s">
        <v>131</v>
      </c>
      <c r="C42" s="765" t="str">
        <f>IF('Names of Bidder'!C23="","",'Names of Bidder'!C23)</f>
        <v/>
      </c>
      <c r="D42" s="765"/>
      <c r="I42" s="440"/>
      <c r="J42" s="699" t="s">
        <v>89</v>
      </c>
      <c r="K42" s="768" t="str">
        <f>IF('Names of Bidder'!C20="","",'Names of Bidder'!C20)</f>
        <v/>
      </c>
      <c r="L42" s="768"/>
      <c r="M42" s="768"/>
      <c r="N42" s="768"/>
      <c r="O42" s="425"/>
      <c r="P42" s="716" t="e">
        <f>P39-P40+P41</f>
        <v>#REF!</v>
      </c>
      <c r="Q42" s="425"/>
      <c r="R42" s="425"/>
      <c r="S42" s="425"/>
    </row>
    <row r="43" spans="1:45">
      <c r="O43" s="425"/>
      <c r="P43" s="425"/>
      <c r="Q43" s="425"/>
      <c r="R43" s="425"/>
      <c r="S43" s="425"/>
    </row>
    <row r="44" spans="1:45">
      <c r="G44" s="441"/>
      <c r="H44" s="441"/>
      <c r="I44" s="441"/>
    </row>
    <row r="45" spans="1:45">
      <c r="G45" s="441"/>
      <c r="H45" s="441"/>
      <c r="I45" s="441"/>
    </row>
    <row r="46" spans="1:45">
      <c r="G46" s="441"/>
      <c r="H46" s="441"/>
      <c r="I46" s="441"/>
    </row>
    <row r="47" spans="1:45">
      <c r="G47" s="441"/>
      <c r="H47" s="441"/>
      <c r="I47" s="441"/>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sheetData>
  <sheetProtection algorithmName="SHA-512" hashValue="KQge6kgmEshEultBpPdQFQWs8Z0jZvMBc+XjcDPsymU2gGGGFZIGoUyyUtpLYMfgWYhT56rIEdFGKPQyLKU7Tg==" saltValue="l7DVc4Wd6L7ZhQVqHvfuHA==" spinCount="100000" sheet="1"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6:L36"/>
    <mergeCell ref="A37:L37"/>
    <mergeCell ref="A38:L38"/>
    <mergeCell ref="Z10:AL10"/>
    <mergeCell ref="Z8:AL8"/>
    <mergeCell ref="Z9:AL9"/>
    <mergeCell ref="A35:N35"/>
    <mergeCell ref="C42:D42"/>
    <mergeCell ref="B39:N39"/>
    <mergeCell ref="K42:N42"/>
    <mergeCell ref="K41:N41"/>
    <mergeCell ref="C41:D41"/>
  </mergeCells>
  <conditionalFormatting sqref="I18:I34">
    <cfRule type="expression" dxfId="4" priority="58" stopIfTrue="1">
      <formula>H18&gt;0</formula>
    </cfRule>
  </conditionalFormatting>
  <dataValidations count="3">
    <dataValidation type="list" operator="greaterThan" allowBlank="1" showInputMessage="1" showErrorMessage="1" sqref="I18:I34" xr:uid="{00000000-0002-0000-0400-000000000000}">
      <formula1>"0%,5%,12%,18%,28%"</formula1>
    </dataValidation>
    <dataValidation type="whole" operator="greaterThan" allowBlank="1" showInputMessage="1" showErrorMessage="1" sqref="G18:G34" xr:uid="{00000000-0002-0000-0400-000001000000}">
      <formula1>0</formula1>
    </dataValidation>
    <dataValidation type="decimal" operator="greaterThanOrEqual" allowBlank="1" showInputMessage="1" showErrorMessage="1" sqref="M18:M34"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5"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CC/NT/W-RT/DOM/A00/25/03731</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802" t="str">
        <f>Cover!$B$2</f>
        <v>765kV Reactor Package 7RT-20-BULK for 30x110 MVAR, 765KV (1-Ph) Reactors under Bulk Procurement of 765kV &amp; 400kV class Transformers &amp; Reactors of various Capacities (Lot-5).</v>
      </c>
      <c r="B3" s="802"/>
      <c r="C3" s="802"/>
      <c r="D3" s="802"/>
      <c r="E3" s="802"/>
      <c r="F3" s="802"/>
      <c r="G3" s="802"/>
      <c r="H3" s="802"/>
      <c r="I3" s="802"/>
      <c r="J3" s="802"/>
      <c r="K3" s="630"/>
      <c r="N3" s="800"/>
      <c r="O3" s="800"/>
      <c r="AC3" s="627"/>
      <c r="AD3" s="627"/>
      <c r="AE3" s="627"/>
      <c r="AF3" s="627"/>
    </row>
    <row r="4" spans="1:32" ht="21.95" customHeight="1">
      <c r="A4" s="801" t="s">
        <v>93</v>
      </c>
      <c r="B4" s="801"/>
      <c r="C4" s="801"/>
      <c r="D4" s="801"/>
      <c r="E4" s="801"/>
      <c r="F4" s="801"/>
      <c r="G4" s="801"/>
      <c r="H4" s="801"/>
      <c r="I4" s="801"/>
      <c r="J4" s="801"/>
    </row>
    <row r="5" spans="1:32" ht="15" customHeight="1">
      <c r="J5" s="417"/>
    </row>
    <row r="6" spans="1:32" ht="22.5" customHeight="1">
      <c r="A6" s="806" t="s">
        <v>94</v>
      </c>
      <c r="B6" s="806"/>
      <c r="C6" s="418"/>
      <c r="D6" s="417"/>
      <c r="E6" s="418"/>
      <c r="F6" s="418"/>
      <c r="G6" s="418"/>
      <c r="H6" s="418"/>
      <c r="I6" s="418"/>
      <c r="J6" s="417"/>
    </row>
    <row r="7" spans="1:32" ht="25.5" customHeight="1">
      <c r="A7" s="808">
        <f>'Sch-1'!A7</f>
        <v>0</v>
      </c>
      <c r="B7" s="808"/>
      <c r="C7" s="808"/>
      <c r="D7" s="808"/>
      <c r="E7" s="808"/>
      <c r="F7" s="808"/>
      <c r="G7" s="635"/>
      <c r="H7" s="10" t="s">
        <v>95</v>
      </c>
      <c r="I7" s="635"/>
      <c r="J7" s="417"/>
    </row>
    <row r="8" spans="1:32" ht="29.25" customHeight="1">
      <c r="A8" s="809" t="str">
        <f>"Bidder’s Name and Address  (" &amp; MID('Names of Bidder'!A9,9, 20) &amp; ") :"</f>
        <v>Bidder’s Name and Address  (Sole Bidder) :</v>
      </c>
      <c r="B8" s="809"/>
      <c r="C8" s="809"/>
      <c r="D8" s="809"/>
      <c r="E8" s="809"/>
      <c r="F8" s="809"/>
      <c r="G8" s="809"/>
      <c r="H8" s="11" t="s">
        <v>96</v>
      </c>
      <c r="I8" s="636"/>
      <c r="J8" s="417"/>
    </row>
    <row r="9" spans="1:32" ht="26.25" customHeight="1">
      <c r="A9" s="634" t="s">
        <v>97</v>
      </c>
      <c r="B9" s="637"/>
      <c r="C9" s="808" t="str">
        <f>IF('Names of Bidder'!C9=0, "", 'Names of Bidder'!C9)</f>
        <v/>
      </c>
      <c r="D9" s="808"/>
      <c r="E9" s="808"/>
      <c r="F9" s="354"/>
      <c r="G9" s="354"/>
      <c r="H9" s="11" t="s">
        <v>98</v>
      </c>
      <c r="I9" s="398"/>
      <c r="J9" s="417"/>
    </row>
    <row r="10" spans="1:32" ht="17.25" customHeight="1">
      <c r="A10" s="634" t="s">
        <v>99</v>
      </c>
      <c r="B10" s="637"/>
      <c r="C10" s="810" t="str">
        <f>IF('Names of Bidder'!C10=0, "", 'Names of Bidder'!C10)</f>
        <v/>
      </c>
      <c r="D10" s="810"/>
      <c r="E10" s="810"/>
      <c r="F10" s="354"/>
      <c r="G10" s="354"/>
      <c r="H10" s="11" t="s">
        <v>100</v>
      </c>
      <c r="I10" s="398"/>
      <c r="J10" s="417"/>
    </row>
    <row r="11" spans="1:32" ht="18" customHeight="1">
      <c r="A11" s="398"/>
      <c r="B11" s="398"/>
      <c r="C11" s="810" t="str">
        <f>IF('Names of Bidder'!C11=0, "", 'Names of Bidder'!C11)</f>
        <v/>
      </c>
      <c r="D11" s="810"/>
      <c r="E11" s="810"/>
      <c r="F11" s="354"/>
      <c r="G11" s="354"/>
      <c r="H11" s="11" t="s">
        <v>101</v>
      </c>
      <c r="I11" s="398"/>
      <c r="J11" s="417"/>
    </row>
    <row r="12" spans="1:32" ht="18" customHeight="1">
      <c r="A12" s="398"/>
      <c r="B12" s="398"/>
      <c r="C12" s="810" t="str">
        <f>IF('Names of Bidder'!C12=0, "", 'Names of Bidder'!C12)</f>
        <v/>
      </c>
      <c r="D12" s="810"/>
      <c r="E12" s="810"/>
      <c r="F12" s="354"/>
      <c r="G12" s="354"/>
      <c r="H12" s="11" t="s">
        <v>102</v>
      </c>
      <c r="I12" s="398"/>
      <c r="J12" s="417"/>
    </row>
    <row r="13" spans="1:32" s="636" customFormat="1" ht="26.45" customHeight="1">
      <c r="A13" s="785" t="s">
        <v>133</v>
      </c>
      <c r="B13" s="785"/>
      <c r="C13" s="785"/>
      <c r="D13" s="785"/>
      <c r="E13" s="785"/>
      <c r="F13" s="785"/>
      <c r="G13" s="785"/>
      <c r="H13" s="785"/>
      <c r="I13" s="785"/>
      <c r="J13" s="785"/>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807" t="s">
        <v>104</v>
      </c>
      <c r="J14" s="807"/>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791" t="s">
        <v>140</v>
      </c>
      <c r="B17" s="792"/>
      <c r="C17" s="792"/>
      <c r="D17" s="792"/>
      <c r="E17" s="792"/>
      <c r="F17" s="792"/>
      <c r="G17" s="792"/>
      <c r="H17" s="792"/>
      <c r="I17" s="792"/>
      <c r="J17" s="793"/>
      <c r="K17" s="638"/>
      <c r="L17" s="638"/>
      <c r="M17" s="638"/>
      <c r="N17" s="638"/>
      <c r="O17" s="638"/>
      <c r="P17" s="638"/>
      <c r="Q17" s="638"/>
      <c r="R17" s="638"/>
      <c r="S17" s="638"/>
      <c r="T17" s="638"/>
      <c r="U17" s="638"/>
      <c r="V17" s="638"/>
      <c r="W17" s="638"/>
      <c r="X17" s="638"/>
      <c r="Y17" s="638"/>
      <c r="Z17" s="638"/>
      <c r="AA17" s="638"/>
      <c r="AB17" s="638"/>
    </row>
    <row r="18" spans="1:28" ht="43.5" customHeight="1">
      <c r="A18" s="794"/>
      <c r="B18" s="795"/>
      <c r="C18" s="795"/>
      <c r="D18" s="795"/>
      <c r="E18" s="795"/>
      <c r="F18" s="795"/>
      <c r="G18" s="795"/>
      <c r="H18" s="795"/>
      <c r="I18" s="795"/>
      <c r="J18" s="796"/>
    </row>
    <row r="19" spans="1:28" ht="43.5" customHeight="1">
      <c r="A19" s="794"/>
      <c r="B19" s="795"/>
      <c r="C19" s="795"/>
      <c r="D19" s="795"/>
      <c r="E19" s="795"/>
      <c r="F19" s="795"/>
      <c r="G19" s="795"/>
      <c r="H19" s="795"/>
      <c r="I19" s="795"/>
      <c r="J19" s="796"/>
    </row>
    <row r="20" spans="1:28" ht="43.5" customHeight="1">
      <c r="A20" s="794"/>
      <c r="B20" s="795"/>
      <c r="C20" s="795"/>
      <c r="D20" s="795"/>
      <c r="E20" s="795"/>
      <c r="F20" s="795"/>
      <c r="G20" s="795"/>
      <c r="H20" s="795"/>
      <c r="I20" s="795"/>
      <c r="J20" s="796"/>
    </row>
    <row r="21" spans="1:28" ht="43.5" customHeight="1">
      <c r="A21" s="794"/>
      <c r="B21" s="795"/>
      <c r="C21" s="795"/>
      <c r="D21" s="795"/>
      <c r="E21" s="795"/>
      <c r="F21" s="795"/>
      <c r="G21" s="795"/>
      <c r="H21" s="795"/>
      <c r="I21" s="795"/>
      <c r="J21" s="796"/>
    </row>
    <row r="22" spans="1:28" ht="43.5" customHeight="1">
      <c r="A22" s="794"/>
      <c r="B22" s="795"/>
      <c r="C22" s="795"/>
      <c r="D22" s="795"/>
      <c r="E22" s="795"/>
      <c r="F22" s="795"/>
      <c r="G22" s="795"/>
      <c r="H22" s="795"/>
      <c r="I22" s="795"/>
      <c r="J22" s="796"/>
    </row>
    <row r="23" spans="1:28" ht="25.5" customHeight="1">
      <c r="A23" s="794"/>
      <c r="B23" s="795"/>
      <c r="C23" s="795"/>
      <c r="D23" s="795"/>
      <c r="E23" s="795"/>
      <c r="F23" s="795"/>
      <c r="G23" s="795"/>
      <c r="H23" s="795"/>
      <c r="I23" s="795"/>
      <c r="J23" s="796"/>
    </row>
    <row r="24" spans="1:28" ht="25.5" hidden="1" customHeight="1">
      <c r="A24" s="794"/>
      <c r="B24" s="795"/>
      <c r="C24" s="795"/>
      <c r="D24" s="795"/>
      <c r="E24" s="795"/>
      <c r="F24" s="795"/>
      <c r="G24" s="795"/>
      <c r="H24" s="795"/>
      <c r="I24" s="795"/>
      <c r="J24" s="796"/>
    </row>
    <row r="25" spans="1:28" ht="25.5" hidden="1" customHeight="1">
      <c r="A25" s="794"/>
      <c r="B25" s="795"/>
      <c r="C25" s="795"/>
      <c r="D25" s="795"/>
      <c r="E25" s="795"/>
      <c r="F25" s="795"/>
      <c r="G25" s="795"/>
      <c r="H25" s="795"/>
      <c r="I25" s="795"/>
      <c r="J25" s="796"/>
    </row>
    <row r="26" spans="1:28" ht="25.5" hidden="1" customHeight="1">
      <c r="A26" s="794"/>
      <c r="B26" s="795"/>
      <c r="C26" s="795"/>
      <c r="D26" s="795"/>
      <c r="E26" s="795"/>
      <c r="F26" s="795"/>
      <c r="G26" s="795"/>
      <c r="H26" s="795"/>
      <c r="I26" s="795"/>
      <c r="J26" s="796"/>
    </row>
    <row r="27" spans="1:28" ht="25.5" hidden="1" customHeight="1">
      <c r="A27" s="794"/>
      <c r="B27" s="795"/>
      <c r="C27" s="795"/>
      <c r="D27" s="795"/>
      <c r="E27" s="795"/>
      <c r="F27" s="795"/>
      <c r="G27" s="795"/>
      <c r="H27" s="795"/>
      <c r="I27" s="795"/>
      <c r="J27" s="796"/>
    </row>
    <row r="28" spans="1:28" ht="25.5" hidden="1" customHeight="1">
      <c r="A28" s="794"/>
      <c r="B28" s="795"/>
      <c r="C28" s="795"/>
      <c r="D28" s="795"/>
      <c r="E28" s="795"/>
      <c r="F28" s="795"/>
      <c r="G28" s="795"/>
      <c r="H28" s="795"/>
      <c r="I28" s="795"/>
      <c r="J28" s="796"/>
    </row>
    <row r="29" spans="1:28" ht="25.5" hidden="1" customHeight="1">
      <c r="A29" s="794"/>
      <c r="B29" s="795"/>
      <c r="C29" s="795"/>
      <c r="D29" s="795"/>
      <c r="E29" s="795"/>
      <c r="F29" s="795"/>
      <c r="G29" s="795"/>
      <c r="H29" s="795"/>
      <c r="I29" s="795"/>
      <c r="J29" s="796"/>
    </row>
    <row r="30" spans="1:28" ht="25.5" hidden="1" customHeight="1">
      <c r="A30" s="794"/>
      <c r="B30" s="795"/>
      <c r="C30" s="795"/>
      <c r="D30" s="795"/>
      <c r="E30" s="795"/>
      <c r="F30" s="795"/>
      <c r="G30" s="795"/>
      <c r="H30" s="795"/>
      <c r="I30" s="795"/>
      <c r="J30" s="796"/>
    </row>
    <row r="31" spans="1:28" ht="25.5" hidden="1" customHeight="1">
      <c r="A31" s="794"/>
      <c r="B31" s="795"/>
      <c r="C31" s="795"/>
      <c r="D31" s="795"/>
      <c r="E31" s="795"/>
      <c r="F31" s="795"/>
      <c r="G31" s="795"/>
      <c r="H31" s="795"/>
      <c r="I31" s="795"/>
      <c r="J31" s="796"/>
    </row>
    <row r="32" spans="1:28" ht="25.5" hidden="1" customHeight="1">
      <c r="A32" s="794"/>
      <c r="B32" s="795"/>
      <c r="C32" s="795"/>
      <c r="D32" s="795"/>
      <c r="E32" s="795"/>
      <c r="F32" s="795"/>
      <c r="G32" s="795"/>
      <c r="H32" s="795"/>
      <c r="I32" s="795"/>
      <c r="J32" s="796"/>
    </row>
    <row r="33" spans="1:28" ht="25.5" hidden="1" customHeight="1">
      <c r="A33" s="794"/>
      <c r="B33" s="795"/>
      <c r="C33" s="795"/>
      <c r="D33" s="795"/>
      <c r="E33" s="795"/>
      <c r="F33" s="795"/>
      <c r="G33" s="795"/>
      <c r="H33" s="795"/>
      <c r="I33" s="795"/>
      <c r="J33" s="796"/>
    </row>
    <row r="34" spans="1:28" ht="25.5" hidden="1" customHeight="1">
      <c r="A34" s="794"/>
      <c r="B34" s="795"/>
      <c r="C34" s="795"/>
      <c r="D34" s="795"/>
      <c r="E34" s="795"/>
      <c r="F34" s="795"/>
      <c r="G34" s="795"/>
      <c r="H34" s="795"/>
      <c r="I34" s="795"/>
      <c r="J34" s="796"/>
    </row>
    <row r="35" spans="1:28" ht="25.5" hidden="1" customHeight="1">
      <c r="A35" s="794"/>
      <c r="B35" s="795"/>
      <c r="C35" s="795"/>
      <c r="D35" s="795"/>
      <c r="E35" s="795"/>
      <c r="F35" s="795"/>
      <c r="G35" s="795"/>
      <c r="H35" s="795"/>
      <c r="I35" s="795"/>
      <c r="J35" s="796"/>
    </row>
    <row r="36" spans="1:28" ht="25.5" hidden="1" customHeight="1">
      <c r="A36" s="794"/>
      <c r="B36" s="795"/>
      <c r="C36" s="795"/>
      <c r="D36" s="795"/>
      <c r="E36" s="795"/>
      <c r="F36" s="795"/>
      <c r="G36" s="795"/>
      <c r="H36" s="795"/>
      <c r="I36" s="795"/>
      <c r="J36" s="796"/>
    </row>
    <row r="37" spans="1:28" ht="25.5" hidden="1" customHeight="1">
      <c r="A37" s="794"/>
      <c r="B37" s="795"/>
      <c r="C37" s="795"/>
      <c r="D37" s="795"/>
      <c r="E37" s="795"/>
      <c r="F37" s="795"/>
      <c r="G37" s="795"/>
      <c r="H37" s="795"/>
      <c r="I37" s="795"/>
      <c r="J37" s="796"/>
    </row>
    <row r="38" spans="1:28" ht="25.5" hidden="1" customHeight="1">
      <c r="A38" s="794"/>
      <c r="B38" s="795"/>
      <c r="C38" s="795"/>
      <c r="D38" s="795"/>
      <c r="E38" s="795"/>
      <c r="F38" s="795"/>
      <c r="G38" s="795"/>
      <c r="H38" s="795"/>
      <c r="I38" s="795"/>
      <c r="J38" s="796"/>
    </row>
    <row r="39" spans="1:28" ht="25.5" hidden="1" customHeight="1">
      <c r="A39" s="797"/>
      <c r="B39" s="798"/>
      <c r="C39" s="798"/>
      <c r="D39" s="798"/>
      <c r="E39" s="798"/>
      <c r="F39" s="798"/>
      <c r="G39" s="798"/>
      <c r="H39" s="798"/>
      <c r="I39" s="798"/>
      <c r="J39" s="799"/>
    </row>
    <row r="40" spans="1:28" ht="22.5" customHeight="1">
      <c r="A40" s="811"/>
      <c r="B40" s="812"/>
      <c r="C40" s="812"/>
      <c r="D40" s="812"/>
      <c r="E40" s="812"/>
      <c r="F40" s="812"/>
      <c r="G40" s="812"/>
      <c r="H40" s="812"/>
      <c r="I40" s="812"/>
      <c r="J40" s="813"/>
    </row>
    <row r="41" spans="1:28" s="650" customFormat="1" ht="33" customHeight="1">
      <c r="A41" s="632"/>
      <c r="B41" s="786" t="s">
        <v>141</v>
      </c>
      <c r="C41" s="787"/>
      <c r="D41" s="787"/>
      <c r="E41" s="787"/>
      <c r="F41" s="787"/>
      <c r="G41" s="787"/>
      <c r="H41" s="788"/>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804" t="s">
        <v>142</v>
      </c>
      <c r="C42" s="804"/>
      <c r="D42" s="804"/>
      <c r="E42" s="804"/>
      <c r="F42" s="804"/>
      <c r="G42" s="804"/>
      <c r="H42" s="804"/>
      <c r="I42" s="804"/>
      <c r="J42" s="804"/>
      <c r="K42" s="651"/>
    </row>
    <row r="43" spans="1:28" ht="24.75" customHeight="1">
      <c r="B43" s="629"/>
      <c r="C43" s="629"/>
      <c r="D43" s="629"/>
      <c r="E43" s="629"/>
      <c r="F43" s="629"/>
      <c r="G43" s="629"/>
      <c r="H43" s="417"/>
      <c r="I43" s="629"/>
      <c r="J43" s="417"/>
      <c r="K43" s="651"/>
    </row>
    <row r="44" spans="1:28" s="652" customFormat="1" ht="16.5">
      <c r="B44" s="653" t="s">
        <v>129</v>
      </c>
      <c r="C44" s="805" t="str">
        <f>'Sch-1'!C41:D41</f>
        <v xml:space="preserve">  </v>
      </c>
      <c r="D44" s="803"/>
      <c r="G44" s="789" t="s">
        <v>130</v>
      </c>
      <c r="H44" s="789"/>
      <c r="I44" s="790" t="str">
        <f>'Sch-1'!K41</f>
        <v/>
      </c>
      <c r="J44" s="790"/>
    </row>
    <row r="45" spans="1:28" s="652" customFormat="1" ht="16.5">
      <c r="B45" s="653" t="s">
        <v>131</v>
      </c>
      <c r="C45" s="803" t="str">
        <f>'Sch-1'!C42:D42</f>
        <v/>
      </c>
      <c r="D45" s="803"/>
      <c r="G45" s="789" t="s">
        <v>89</v>
      </c>
      <c r="H45" s="789"/>
      <c r="I45" s="790" t="str">
        <f>'Sch-1'!K42</f>
        <v/>
      </c>
      <c r="J45" s="790"/>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JKyE5G7QNuEa+6DGiuvE8dxGNx20NHOFWHN50IFvg6NkIFKh/ySIHXTkJEtZPjfe8FkDcn7X22EqJ99TJL5oug==" saltValue="7I1hRwU/400wAIhxEpe0Zg=="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6"/>
  <sheetViews>
    <sheetView view="pageBreakPreview" topLeftCell="A3" zoomScale="70" zoomScaleNormal="80" zoomScaleSheetLayoutView="70" workbookViewId="0">
      <selection activeCell="O18" sqref="O18:O24"/>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18.42578125" style="7" hidden="1" customWidth="1"/>
    <col min="18" max="18" width="17.28515625" style="3" hidden="1" customWidth="1"/>
    <col min="19" max="19" width="15.85546875" style="3" hidden="1" customWidth="1"/>
    <col min="20" max="20" width="18.140625" style="4" hidden="1" customWidth="1"/>
    <col min="21" max="21" width="22.42578125" style="3" hidden="1" customWidth="1"/>
    <col min="22" max="22" width="28.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CC/NT/W-RT/DOM/A00/25/03731</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23" t="str">
        <f>Cover!$B$2</f>
        <v>765kV Reactor Package 7RT-20-BULK for 30x110 MVAR, 765KV (1-Ph) Reactors under Bulk Procurement of 765kV &amp; 400kV class Transformers &amp; Reactors of various Capacities (Lot-5).</v>
      </c>
      <c r="B3" s="823"/>
      <c r="C3" s="823"/>
      <c r="D3" s="823"/>
      <c r="E3" s="823"/>
      <c r="F3" s="823"/>
      <c r="G3" s="823"/>
      <c r="H3" s="823"/>
      <c r="I3" s="823"/>
      <c r="J3" s="823"/>
      <c r="K3" s="823"/>
      <c r="L3" s="823"/>
      <c r="M3" s="823"/>
      <c r="N3" s="823"/>
      <c r="O3" s="823"/>
      <c r="P3" s="823"/>
    </row>
    <row r="4" spans="1:31" ht="16.5">
      <c r="A4" s="824" t="s">
        <v>144</v>
      </c>
      <c r="B4" s="824"/>
      <c r="C4" s="824"/>
      <c r="D4" s="824"/>
      <c r="E4" s="824"/>
      <c r="F4" s="824"/>
      <c r="G4" s="824"/>
      <c r="H4" s="824"/>
      <c r="I4" s="824"/>
      <c r="J4" s="824"/>
      <c r="K4" s="824"/>
      <c r="L4" s="824"/>
      <c r="M4" s="824"/>
      <c r="N4" s="824"/>
      <c r="O4" s="824"/>
      <c r="P4" s="824"/>
    </row>
    <row r="6" spans="1:31" ht="21.75" customHeight="1">
      <c r="A6" s="779" t="s">
        <v>94</v>
      </c>
      <c r="B6" s="779"/>
      <c r="C6" s="4"/>
      <c r="D6" s="314"/>
      <c r="E6" s="4"/>
      <c r="F6" s="4"/>
      <c r="G6" s="4"/>
      <c r="H6" s="4"/>
      <c r="I6" s="4"/>
    </row>
    <row r="7" spans="1:31" ht="21" customHeight="1">
      <c r="A7" s="783">
        <f>'Sch-1'!A7</f>
        <v>0</v>
      </c>
      <c r="B7" s="783"/>
      <c r="C7" s="783"/>
      <c r="D7" s="783"/>
      <c r="E7" s="783"/>
      <c r="F7" s="783"/>
      <c r="G7" s="783"/>
      <c r="H7" s="783"/>
      <c r="I7" s="783"/>
      <c r="J7" s="371"/>
      <c r="K7" s="371"/>
      <c r="L7" s="354"/>
      <c r="M7" s="10" t="s">
        <v>95</v>
      </c>
      <c r="N7" s="398"/>
      <c r="O7" s="3"/>
      <c r="P7" s="3"/>
    </row>
    <row r="8" spans="1:31" ht="22.5" customHeight="1">
      <c r="A8" s="780" t="str">
        <f>"Bidder’s Name and Address  (" &amp; MID('Names of Bidder'!A9,9, 20) &amp; ") :"</f>
        <v>Bidder’s Name and Address  (Sole Bidder) :</v>
      </c>
      <c r="B8" s="780"/>
      <c r="C8" s="780"/>
      <c r="D8" s="780"/>
      <c r="E8" s="780"/>
      <c r="F8" s="780"/>
      <c r="G8" s="780"/>
      <c r="H8" s="380"/>
      <c r="I8" s="380"/>
      <c r="J8" s="426"/>
      <c r="K8" s="426"/>
      <c r="L8" s="426"/>
      <c r="M8" s="11" t="str">
        <f>'Sch-1'!K8</f>
        <v>Contract Services</v>
      </c>
      <c r="N8" s="426"/>
      <c r="O8" s="3"/>
      <c r="P8" s="3"/>
    </row>
    <row r="9" spans="1:31" ht="24.75" customHeight="1">
      <c r="A9" s="399" t="s">
        <v>97</v>
      </c>
      <c r="B9" s="366"/>
      <c r="C9" s="783" t="str">
        <f>IF('Names of Bidder'!C9=0, "", 'Names of Bidder'!C9)</f>
        <v/>
      </c>
      <c r="D9" s="783"/>
      <c r="E9" s="783"/>
      <c r="F9" s="783"/>
      <c r="G9" s="783"/>
      <c r="H9" s="367"/>
      <c r="I9" s="367"/>
      <c r="J9" s="355"/>
      <c r="K9" s="355"/>
      <c r="L9" s="355"/>
      <c r="M9" s="11" t="str">
        <f>'Sch-1'!K9</f>
        <v>Power Grid Corporation of India Ltd.,</v>
      </c>
      <c r="N9" s="4"/>
      <c r="O9" s="3"/>
      <c r="P9" s="3"/>
    </row>
    <row r="10" spans="1:31" ht="21" customHeight="1">
      <c r="A10" s="399" t="s">
        <v>99</v>
      </c>
      <c r="B10" s="366"/>
      <c r="C10" s="782" t="str">
        <f>IF('Names of Bidder'!C10=0, "", 'Names of Bidder'!C10)</f>
        <v/>
      </c>
      <c r="D10" s="782"/>
      <c r="E10" s="782"/>
      <c r="F10" s="782"/>
      <c r="G10" s="782"/>
      <c r="H10" s="367"/>
      <c r="I10" s="367"/>
      <c r="J10" s="355"/>
      <c r="K10" s="355"/>
      <c r="L10" s="355"/>
      <c r="M10" s="11" t="str">
        <f>'Sch-1'!K10</f>
        <v>"Saudamini", Plot No.-2</v>
      </c>
      <c r="N10" s="4"/>
      <c r="O10" s="3"/>
      <c r="P10" s="3"/>
    </row>
    <row r="11" spans="1:31" ht="20.25" customHeight="1">
      <c r="A11" s="367"/>
      <c r="B11" s="367"/>
      <c r="C11" s="782" t="str">
        <f>IF('Names of Bidder'!C11=0, "", 'Names of Bidder'!C11)</f>
        <v/>
      </c>
      <c r="D11" s="782"/>
      <c r="E11" s="782"/>
      <c r="F11" s="782"/>
      <c r="G11" s="782"/>
      <c r="H11" s="367"/>
      <c r="I11" s="367"/>
      <c r="J11" s="355"/>
      <c r="K11" s="355"/>
      <c r="L11" s="355"/>
      <c r="M11" s="11" t="str">
        <f>'Sch-1'!K11</f>
        <v xml:space="preserve">Sector-29, </v>
      </c>
      <c r="N11" s="4"/>
      <c r="O11" s="3"/>
      <c r="P11" s="3"/>
    </row>
    <row r="12" spans="1:31" ht="21" customHeight="1">
      <c r="A12" s="367"/>
      <c r="B12" s="367"/>
      <c r="C12" s="782" t="str">
        <f>IF('Names of Bidder'!C12=0, "", 'Names of Bidder'!C12)</f>
        <v/>
      </c>
      <c r="D12" s="782"/>
      <c r="E12" s="782"/>
      <c r="F12" s="782"/>
      <c r="G12" s="782"/>
      <c r="H12" s="367"/>
      <c r="I12" s="367"/>
      <c r="J12" s="355"/>
      <c r="K12" s="355"/>
      <c r="L12" s="355"/>
      <c r="M12" s="228" t="s">
        <v>102</v>
      </c>
      <c r="N12" s="4"/>
      <c r="O12" s="3"/>
      <c r="P12" s="3"/>
    </row>
    <row r="13" spans="1:31" ht="18.75">
      <c r="A13" s="822" t="s">
        <v>145</v>
      </c>
      <c r="B13" s="822"/>
      <c r="C13" s="822"/>
      <c r="D13" s="822"/>
      <c r="E13" s="822"/>
      <c r="F13" s="822"/>
      <c r="G13" s="822"/>
      <c r="H13" s="822"/>
      <c r="I13" s="822"/>
      <c r="J13" s="822"/>
      <c r="K13" s="822"/>
      <c r="L13" s="822"/>
      <c r="M13" s="822"/>
      <c r="N13" s="822"/>
      <c r="O13" s="822"/>
      <c r="P13" s="822"/>
    </row>
    <row r="14" spans="1:31" ht="24.75" customHeight="1" thickBot="1">
      <c r="A14" s="821"/>
      <c r="B14" s="821"/>
      <c r="C14" s="821"/>
      <c r="D14" s="821"/>
      <c r="E14" s="821"/>
      <c r="F14" s="821"/>
      <c r="G14" s="821"/>
      <c r="H14" s="821"/>
      <c r="I14" s="821"/>
      <c r="J14" s="821"/>
      <c r="K14" s="821"/>
      <c r="L14" s="821"/>
      <c r="M14" s="582"/>
      <c r="N14" s="582"/>
      <c r="O14" s="820" t="s">
        <v>104</v>
      </c>
      <c r="P14" s="820"/>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2" t="str">
        <f>'Sch-1'!A17</f>
        <v>I</v>
      </c>
      <c r="B17" s="666" t="str">
        <f>'Sch-1'!B17</f>
        <v>7RT-20-BULK for 30x110 MVAR,765kV Reactor pkg</v>
      </c>
      <c r="C17" s="667"/>
      <c r="D17" s="667"/>
      <c r="E17" s="667"/>
      <c r="F17" s="667"/>
      <c r="G17" s="667"/>
      <c r="H17" s="667"/>
      <c r="I17" s="667"/>
      <c r="J17" s="667"/>
      <c r="K17" s="667"/>
      <c r="L17" s="667"/>
      <c r="M17" s="667"/>
      <c r="N17" s="667"/>
      <c r="O17" s="667"/>
      <c r="P17" s="693"/>
    </row>
    <row r="18" spans="1:31" ht="41.25" customHeight="1">
      <c r="A18" s="694">
        <v>1</v>
      </c>
      <c r="B18" s="701">
        <v>7000030309</v>
      </c>
      <c r="C18" s="701">
        <v>80</v>
      </c>
      <c r="D18" s="701">
        <v>50</v>
      </c>
      <c r="E18" s="701">
        <v>10</v>
      </c>
      <c r="F18" s="704" t="s">
        <v>513</v>
      </c>
      <c r="G18" s="701">
        <v>100000041</v>
      </c>
      <c r="H18" s="701">
        <v>998736</v>
      </c>
      <c r="I18" s="695"/>
      <c r="J18" s="701">
        <v>18</v>
      </c>
      <c r="K18" s="696"/>
      <c r="L18" s="704" t="s">
        <v>517</v>
      </c>
      <c r="M18" s="701" t="s">
        <v>121</v>
      </c>
      <c r="N18" s="701">
        <v>30</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01">
        <v>7000030309</v>
      </c>
      <c r="C19" s="701">
        <v>80</v>
      </c>
      <c r="D19" s="701">
        <v>50</v>
      </c>
      <c r="E19" s="701">
        <v>20</v>
      </c>
      <c r="F19" s="704" t="s">
        <v>513</v>
      </c>
      <c r="G19" s="701">
        <v>100000042</v>
      </c>
      <c r="H19" s="701">
        <v>998736</v>
      </c>
      <c r="I19" s="695"/>
      <c r="J19" s="701">
        <v>18</v>
      </c>
      <c r="K19" s="696"/>
      <c r="L19" s="704" t="s">
        <v>519</v>
      </c>
      <c r="M19" s="701" t="s">
        <v>120</v>
      </c>
      <c r="N19" s="701">
        <v>30</v>
      </c>
      <c r="O19" s="697"/>
      <c r="P19" s="698" t="str">
        <f t="shared" ref="P19" si="2">IF(O19=0, "INCLUDED", IF(ISERROR(N19*O19), O19, N19*O19))</f>
        <v>INCLUDED</v>
      </c>
      <c r="Q19" s="425">
        <f t="shared" ref="Q19:Q23" si="3">IF(P19="Included",0,P19)</f>
        <v>0</v>
      </c>
      <c r="R19" s="391">
        <f t="shared" ref="R19:R23" si="4">IF( K19="",J19*(IF(P19="Included",0,P19))/100,K19*(IF(P19="Included",0,P19)))</f>
        <v>0</v>
      </c>
      <c r="S19" s="490">
        <f>Discount!$J$36</f>
        <v>0</v>
      </c>
      <c r="T19" s="391">
        <f t="shared" ref="T19:T23" si="5">S19*Q19</f>
        <v>0</v>
      </c>
      <c r="U19" s="392">
        <f t="shared" ref="U19:U23" si="6">IF(K19="",J19*T19/100,K19*T19)</f>
        <v>0</v>
      </c>
      <c r="V19" s="581">
        <f t="shared" ref="V19:V23" si="7">O19*N19</f>
        <v>0</v>
      </c>
      <c r="W19" s="230"/>
      <c r="X19" s="230"/>
      <c r="Y19" s="230"/>
      <c r="Z19" s="230"/>
      <c r="AA19" s="230"/>
    </row>
    <row r="20" spans="1:31" ht="44.25" customHeight="1">
      <c r="A20" s="694">
        <v>3</v>
      </c>
      <c r="B20" s="701">
        <v>7000030309</v>
      </c>
      <c r="C20" s="701">
        <v>80</v>
      </c>
      <c r="D20" s="701">
        <v>50</v>
      </c>
      <c r="E20" s="701">
        <v>30</v>
      </c>
      <c r="F20" s="704" t="s">
        <v>513</v>
      </c>
      <c r="G20" s="701">
        <v>100048598</v>
      </c>
      <c r="H20" s="701">
        <v>998736</v>
      </c>
      <c r="I20" s="695"/>
      <c r="J20" s="701">
        <v>18</v>
      </c>
      <c r="K20" s="696"/>
      <c r="L20" s="704" t="s">
        <v>494</v>
      </c>
      <c r="M20" s="701" t="s">
        <v>121</v>
      </c>
      <c r="N20" s="701">
        <v>30</v>
      </c>
      <c r="O20" s="697"/>
      <c r="P20" s="698" t="str">
        <f t="shared" ref="P20:P24"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35.25" customHeight="1">
      <c r="A21" s="694">
        <v>4</v>
      </c>
      <c r="B21" s="701">
        <v>7000030309</v>
      </c>
      <c r="C21" s="701">
        <v>80</v>
      </c>
      <c r="D21" s="701">
        <v>50</v>
      </c>
      <c r="E21" s="701">
        <v>50</v>
      </c>
      <c r="F21" s="704" t="s">
        <v>513</v>
      </c>
      <c r="G21" s="701">
        <v>100000043</v>
      </c>
      <c r="H21" s="701">
        <v>998736</v>
      </c>
      <c r="I21" s="695"/>
      <c r="J21" s="701">
        <v>18</v>
      </c>
      <c r="K21" s="696"/>
      <c r="L21" s="704" t="s">
        <v>515</v>
      </c>
      <c r="M21" s="701" t="s">
        <v>120</v>
      </c>
      <c r="N21" s="701">
        <v>2</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42.75" customHeight="1">
      <c r="A22" s="694">
        <v>5</v>
      </c>
      <c r="B22" s="701">
        <v>7000030309</v>
      </c>
      <c r="C22" s="701">
        <v>80</v>
      </c>
      <c r="D22" s="701">
        <v>50</v>
      </c>
      <c r="E22" s="701">
        <v>60</v>
      </c>
      <c r="F22" s="704" t="s">
        <v>513</v>
      </c>
      <c r="G22" s="701">
        <v>100001953</v>
      </c>
      <c r="H22" s="701">
        <v>998736</v>
      </c>
      <c r="I22" s="695"/>
      <c r="J22" s="701">
        <v>18</v>
      </c>
      <c r="K22" s="696"/>
      <c r="L22" s="704" t="s">
        <v>516</v>
      </c>
      <c r="M22" s="701" t="s">
        <v>121</v>
      </c>
      <c r="N22" s="701">
        <v>2</v>
      </c>
      <c r="O22" s="697"/>
      <c r="P22" s="698"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25.5" customHeight="1">
      <c r="A23" s="694">
        <v>6</v>
      </c>
      <c r="B23" s="701">
        <v>7000030309</v>
      </c>
      <c r="C23" s="701">
        <v>200</v>
      </c>
      <c r="D23" s="701">
        <v>60</v>
      </c>
      <c r="E23" s="701">
        <v>10</v>
      </c>
      <c r="F23" s="704" t="s">
        <v>514</v>
      </c>
      <c r="G23" s="701">
        <v>100002182</v>
      </c>
      <c r="H23" s="701">
        <v>998736</v>
      </c>
      <c r="I23" s="695"/>
      <c r="J23" s="701">
        <v>18</v>
      </c>
      <c r="K23" s="696"/>
      <c r="L23" s="704" t="s">
        <v>496</v>
      </c>
      <c r="M23" s="701" t="s">
        <v>160</v>
      </c>
      <c r="N23" s="701">
        <v>1</v>
      </c>
      <c r="O23" s="697"/>
      <c r="P23" s="698" t="str">
        <f t="shared" si="8"/>
        <v>INCLUDED</v>
      </c>
      <c r="Q23" s="425">
        <f t="shared" si="3"/>
        <v>0</v>
      </c>
      <c r="R23" s="391">
        <f t="shared" si="4"/>
        <v>0</v>
      </c>
      <c r="S23" s="490">
        <f>Discount!$J$36</f>
        <v>0</v>
      </c>
      <c r="T23" s="391">
        <f t="shared" si="5"/>
        <v>0</v>
      </c>
      <c r="U23" s="392">
        <f t="shared" si="6"/>
        <v>0</v>
      </c>
      <c r="V23" s="581">
        <f t="shared" si="7"/>
        <v>0</v>
      </c>
      <c r="W23" s="230"/>
      <c r="X23" s="230"/>
      <c r="Y23" s="230"/>
      <c r="Z23" s="230"/>
      <c r="AA23" s="230"/>
    </row>
    <row r="24" spans="1:31" ht="25.5" customHeight="1">
      <c r="A24" s="694">
        <v>7</v>
      </c>
      <c r="B24" s="701">
        <v>7000030309</v>
      </c>
      <c r="C24" s="701">
        <v>200</v>
      </c>
      <c r="D24" s="701">
        <v>60</v>
      </c>
      <c r="E24" s="701">
        <v>20</v>
      </c>
      <c r="F24" s="704" t="s">
        <v>514</v>
      </c>
      <c r="G24" s="701">
        <v>100002181</v>
      </c>
      <c r="H24" s="701">
        <v>998736</v>
      </c>
      <c r="I24" s="695"/>
      <c r="J24" s="701">
        <v>18</v>
      </c>
      <c r="K24" s="696"/>
      <c r="L24" s="704" t="s">
        <v>495</v>
      </c>
      <c r="M24" s="701" t="s">
        <v>160</v>
      </c>
      <c r="N24" s="701">
        <v>1</v>
      </c>
      <c r="O24" s="697"/>
      <c r="P24" s="698" t="str">
        <f t="shared" si="8"/>
        <v>INCLUDED</v>
      </c>
      <c r="Q24" s="425">
        <f t="shared" ref="Q24" si="9">IF(P24="Included",0,P24)</f>
        <v>0</v>
      </c>
      <c r="R24" s="391">
        <f t="shared" ref="R24" si="10">IF( K24="",J24*(IF(P24="Included",0,P24))/100,K24*(IF(P24="Included",0,P24)))</f>
        <v>0</v>
      </c>
      <c r="S24" s="490">
        <f>Discount!$J$36</f>
        <v>0</v>
      </c>
      <c r="T24" s="391">
        <f t="shared" ref="T24" si="11">S24*Q24</f>
        <v>0</v>
      </c>
      <c r="U24" s="392">
        <f t="shared" ref="U24" si="12">IF(K24="",J24*T24/100,K24*T24)</f>
        <v>0</v>
      </c>
      <c r="V24" s="581">
        <f t="shared" ref="V24" si="13">O24*N24</f>
        <v>0</v>
      </c>
      <c r="W24" s="230"/>
      <c r="X24" s="230"/>
      <c r="Y24" s="230"/>
      <c r="Z24" s="230"/>
      <c r="AA24" s="230"/>
    </row>
    <row r="25" spans="1:31" ht="39" customHeight="1">
      <c r="A25" s="817"/>
      <c r="B25" s="818"/>
      <c r="C25" s="818"/>
      <c r="D25" s="818"/>
      <c r="E25" s="818"/>
      <c r="F25" s="818"/>
      <c r="G25" s="818"/>
      <c r="H25" s="818"/>
      <c r="I25" s="818"/>
      <c r="J25" s="818"/>
      <c r="K25" s="818"/>
      <c r="L25" s="818"/>
      <c r="M25" s="818"/>
      <c r="N25" s="818"/>
      <c r="O25" s="818"/>
      <c r="P25" s="819"/>
      <c r="Q25" s="425">
        <f t="shared" ref="Q25" si="14">IF(P25="Included",0,P25)</f>
        <v>0</v>
      </c>
      <c r="R25" s="391">
        <f t="shared" ref="R25" si="15">IF( K25="",J25*(IF(P25="Included",0,P25))/100,K25*(IF(P25="Included",0,P25)))</f>
        <v>0</v>
      </c>
      <c r="S25" s="490">
        <f>Discount!$J$36</f>
        <v>0</v>
      </c>
      <c r="T25" s="391">
        <f t="shared" ref="T25" si="16">S25*Q25</f>
        <v>0</v>
      </c>
      <c r="U25" s="392">
        <f t="shared" ref="U25" si="17">IF(K25="",J25*T25/100,K25*T25)</f>
        <v>0</v>
      </c>
      <c r="V25" s="581">
        <f t="shared" ref="V25" si="18">O25*N25</f>
        <v>0</v>
      </c>
      <c r="W25" s="230"/>
      <c r="X25" s="230"/>
      <c r="Y25" s="230"/>
      <c r="Z25" s="230"/>
      <c r="AA25" s="230"/>
    </row>
    <row r="26" spans="1:31" s="613" customFormat="1" ht="28.5" customHeight="1">
      <c r="A26" s="602"/>
      <c r="B26" s="814" t="s">
        <v>161</v>
      </c>
      <c r="C26" s="815"/>
      <c r="D26" s="815"/>
      <c r="E26" s="815"/>
      <c r="F26" s="815"/>
      <c r="G26" s="815"/>
      <c r="H26" s="815"/>
      <c r="I26" s="815"/>
      <c r="J26" s="815"/>
      <c r="K26" s="815"/>
      <c r="L26" s="816"/>
      <c r="M26" s="603"/>
      <c r="N26" s="604"/>
      <c r="O26" s="603" t="s">
        <v>125</v>
      </c>
      <c r="P26" s="605">
        <f>SUM(P18:P24)</f>
        <v>0</v>
      </c>
      <c r="Q26" s="606"/>
      <c r="R26" s="607">
        <f>SUM(R18:R24)</f>
        <v>0</v>
      </c>
      <c r="S26" s="608"/>
      <c r="T26" s="609"/>
      <c r="U26" s="607">
        <f>SUM(U18:U25)</f>
        <v>0</v>
      </c>
      <c r="V26" s="610">
        <f>SUM(V18:V25)</f>
        <v>0</v>
      </c>
      <c r="W26" s="611"/>
      <c r="X26" s="611"/>
      <c r="Y26" s="611"/>
      <c r="Z26" s="611"/>
      <c r="AA26" s="611"/>
      <c r="AB26" s="612"/>
      <c r="AC26" s="612"/>
      <c r="AD26" s="612"/>
      <c r="AE26" s="612"/>
    </row>
    <row r="27" spans="1:31" ht="21.75" customHeight="1">
      <c r="B27" s="577"/>
      <c r="C27" s="578"/>
      <c r="D27" s="578"/>
      <c r="E27" s="578"/>
      <c r="F27" s="578"/>
      <c r="G27" s="578"/>
      <c r="H27" s="578"/>
      <c r="I27" s="578"/>
      <c r="J27" s="578"/>
      <c r="K27" s="578"/>
      <c r="L27" s="578"/>
      <c r="M27" s="409"/>
      <c r="N27" s="406"/>
      <c r="O27" s="409"/>
      <c r="P27" s="409"/>
      <c r="Q27" s="409">
        <f>P26*0.18</f>
        <v>0</v>
      </c>
      <c r="R27" s="229"/>
      <c r="S27" s="229"/>
      <c r="T27" s="393"/>
      <c r="U27" s="229"/>
      <c r="V27" s="230"/>
      <c r="W27" s="230"/>
      <c r="X27" s="230"/>
      <c r="Y27" s="230"/>
      <c r="Z27" s="230"/>
      <c r="AA27" s="230"/>
    </row>
    <row r="28" spans="1:31" ht="30" customHeight="1">
      <c r="A28" s="476" t="s">
        <v>162</v>
      </c>
      <c r="B28" s="825" t="s">
        <v>163</v>
      </c>
      <c r="C28" s="825"/>
      <c r="D28" s="825"/>
      <c r="E28" s="825"/>
      <c r="F28" s="825"/>
      <c r="G28" s="825"/>
      <c r="H28" s="825"/>
      <c r="I28" s="825"/>
      <c r="J28" s="825"/>
      <c r="K28" s="825"/>
      <c r="L28" s="825"/>
      <c r="M28" s="825"/>
      <c r="N28" s="825"/>
      <c r="O28" s="825"/>
      <c r="P28" s="825"/>
      <c r="Q28" s="409"/>
      <c r="R28" s="229"/>
      <c r="S28" s="229"/>
      <c r="T28" s="393"/>
      <c r="U28" s="229"/>
      <c r="V28" s="230"/>
      <c r="W28" s="230"/>
      <c r="X28" s="230"/>
      <c r="Y28" s="230"/>
      <c r="Z28" s="230"/>
      <c r="AA28" s="230"/>
    </row>
    <row r="29" spans="1:31" ht="21.75" customHeight="1">
      <c r="A29" s="579"/>
      <c r="B29" s="379"/>
      <c r="C29" s="293"/>
      <c r="D29" s="294"/>
      <c r="E29" s="295"/>
      <c r="F29" s="375"/>
      <c r="G29" s="375"/>
      <c r="H29" s="375"/>
      <c r="I29" s="375"/>
      <c r="J29" s="375"/>
      <c r="K29" s="375"/>
      <c r="L29" s="372"/>
      <c r="M29" s="409"/>
      <c r="N29" s="406"/>
      <c r="O29" s="409"/>
      <c r="P29" s="409"/>
      <c r="Q29" s="409"/>
      <c r="R29" s="229"/>
      <c r="S29" s="229"/>
      <c r="T29" s="393"/>
      <c r="U29" s="229"/>
      <c r="V29" s="230"/>
      <c r="W29" s="230"/>
      <c r="X29" s="230"/>
      <c r="Y29" s="230"/>
      <c r="Z29" s="230"/>
      <c r="AA29" s="230"/>
    </row>
    <row r="30" spans="1:31" ht="21.75" customHeight="1">
      <c r="A30" s="579"/>
      <c r="B30" s="379"/>
      <c r="C30" s="293"/>
      <c r="D30" s="294"/>
      <c r="E30" s="295"/>
      <c r="F30" s="375"/>
      <c r="G30" s="375"/>
      <c r="H30" s="375"/>
      <c r="I30" s="375"/>
      <c r="J30" s="375"/>
      <c r="K30" s="375"/>
      <c r="L30" s="372"/>
      <c r="M30" s="409"/>
      <c r="N30" s="406"/>
      <c r="O30" s="409"/>
      <c r="P30" s="409"/>
      <c r="Q30" s="409"/>
      <c r="R30" s="229"/>
      <c r="S30" s="229"/>
      <c r="T30" s="393"/>
      <c r="U30" s="229"/>
      <c r="V30" s="230"/>
      <c r="W30" s="230"/>
      <c r="X30" s="230"/>
      <c r="Y30" s="230"/>
      <c r="Z30" s="230"/>
      <c r="AA30" s="230"/>
    </row>
    <row r="31" spans="1:31" s="406" customFormat="1" ht="16.5">
      <c r="A31" s="476"/>
      <c r="B31" s="477" t="s">
        <v>129</v>
      </c>
      <c r="C31" s="828" t="str">
        <f>'Sch-1'!C41:D41</f>
        <v xml:space="preserve">  </v>
      </c>
      <c r="D31" s="828"/>
      <c r="E31" s="828"/>
      <c r="F31" s="476"/>
      <c r="G31" s="476"/>
      <c r="H31" s="476"/>
      <c r="I31" s="476"/>
      <c r="J31" s="476"/>
      <c r="K31" s="476"/>
      <c r="L31" s="476"/>
      <c r="M31" s="826" t="s">
        <v>130</v>
      </c>
      <c r="N31" s="826"/>
      <c r="O31" s="829" t="str">
        <f>'Sch-1'!K41</f>
        <v/>
      </c>
      <c r="P31" s="829"/>
      <c r="R31" s="269">
        <f>P26*J24/100</f>
        <v>0</v>
      </c>
      <c r="S31" s="269"/>
      <c r="T31" s="269"/>
      <c r="U31" s="269"/>
      <c r="AA31" s="711"/>
    </row>
    <row r="32" spans="1:31" s="406" customFormat="1" ht="16.5">
      <c r="A32" s="476"/>
      <c r="B32" s="477" t="s">
        <v>131</v>
      </c>
      <c r="C32" s="827" t="str">
        <f>'Sch-1'!C42:D42</f>
        <v/>
      </c>
      <c r="D32" s="827"/>
      <c r="E32" s="827"/>
      <c r="F32" s="476"/>
      <c r="G32" s="476"/>
      <c r="H32" s="476"/>
      <c r="I32" s="476"/>
      <c r="J32" s="476"/>
      <c r="K32" s="476"/>
      <c r="L32" s="476"/>
      <c r="M32" s="826" t="s">
        <v>89</v>
      </c>
      <c r="N32" s="826"/>
      <c r="O32" s="829" t="str">
        <f>'Sch-1'!K42</f>
        <v/>
      </c>
      <c r="P32" s="829"/>
      <c r="R32" s="269"/>
      <c r="S32" s="269"/>
      <c r="T32" s="269"/>
      <c r="U32" s="269"/>
    </row>
    <row r="33" spans="2:17" ht="16.5">
      <c r="B33" s="379"/>
      <c r="C33" s="293"/>
      <c r="D33" s="3"/>
      <c r="E33" s="295"/>
      <c r="F33" s="380"/>
      <c r="G33" s="375"/>
      <c r="H33" s="375"/>
      <c r="I33" s="375"/>
      <c r="J33" s="375"/>
      <c r="K33" s="375"/>
      <c r="L33" s="372"/>
      <c r="M33" s="409"/>
      <c r="N33" s="406"/>
      <c r="O33" s="409"/>
      <c r="P33" s="409"/>
      <c r="Q33" s="409"/>
    </row>
    <row r="34" spans="2:17" ht="16.5">
      <c r="B34" s="381"/>
      <c r="C34" s="298"/>
      <c r="D34" s="7"/>
      <c r="E34" s="295"/>
      <c r="F34" s="380"/>
      <c r="G34" s="372"/>
      <c r="H34" s="372"/>
      <c r="I34" s="372"/>
      <c r="J34" s="372"/>
      <c r="K34" s="372"/>
      <c r="L34" s="372"/>
      <c r="M34" s="409"/>
      <c r="N34" s="406"/>
      <c r="O34" s="409"/>
      <c r="P34" s="409"/>
      <c r="Q34" s="409"/>
    </row>
    <row r="36" spans="2:17">
      <c r="P36" s="570"/>
    </row>
  </sheetData>
  <sheetProtection sheet="1"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8:P28"/>
    <mergeCell ref="M32:N32"/>
    <mergeCell ref="M31:N31"/>
    <mergeCell ref="C32:E32"/>
    <mergeCell ref="C31:E31"/>
    <mergeCell ref="O32:P32"/>
    <mergeCell ref="O31:P31"/>
    <mergeCell ref="A3:P3"/>
    <mergeCell ref="A4:P4"/>
    <mergeCell ref="A6:B6"/>
    <mergeCell ref="A7:I7"/>
    <mergeCell ref="A8:G8"/>
    <mergeCell ref="B26:L26"/>
    <mergeCell ref="C12:G12"/>
    <mergeCell ref="C11:G11"/>
    <mergeCell ref="C10:G10"/>
    <mergeCell ref="C9:G9"/>
    <mergeCell ref="A25:P25"/>
    <mergeCell ref="O14:P14"/>
    <mergeCell ref="A14:L14"/>
    <mergeCell ref="A13:P13"/>
  </mergeCells>
  <conditionalFormatting sqref="K18:K24">
    <cfRule type="expression" dxfId="3" priority="70" stopIfTrue="1">
      <formula>J18&gt;0</formula>
    </cfRule>
  </conditionalFormatting>
  <dataValidations count="5">
    <dataValidation type="list" allowBlank="1" showInputMessage="1" showErrorMessage="1" sqref="IJ64461 A64461:K64461" xr:uid="{00000000-0002-0000-0600-000000000000}">
      <formula1>#REF!</formula1>
    </dataValidation>
    <dataValidation type="decimal" operator="greaterThan" allowBlank="1" showInputMessage="1" showErrorMessage="1" error="Enter only Numeric Value greater than zero or leave the cell blank !" sqref="O64431:O64477" xr:uid="{00000000-0002-0000-0600-000001000000}">
      <formula1>0</formula1>
    </dataValidation>
    <dataValidation type="list" operator="greaterThan" allowBlank="1" showInputMessage="1" showErrorMessage="1" sqref="K18:K24" xr:uid="{00000000-0002-0000-0600-000002000000}">
      <formula1>"0%,5%,12%,18%,28%"</formula1>
    </dataValidation>
    <dataValidation type="whole" operator="greaterThan" allowBlank="1" showInputMessage="1" showErrorMessage="1" sqref="I18:I24" xr:uid="{00000000-0002-0000-0600-000003000000}">
      <formula1>0</formula1>
    </dataValidation>
    <dataValidation type="decimal" operator="greaterThanOrEqual" allowBlank="1" showInputMessage="1" showErrorMessage="1" sqref="O18:O24"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8"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CC/NT/W-RT/DOM/A00/25/03731</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30" t="str">
        <f>Cover!$B$2</f>
        <v>765kV Reactor Package 7RT-20-BULK for 30x110 MVAR, 765KV (1-Ph) Reactors under Bulk Procurement of 765kV &amp; 400kV class Transformers &amp; Reactors of various Capacities (Lot-5).</v>
      </c>
      <c r="B3" s="830"/>
      <c r="C3" s="830"/>
      <c r="D3" s="830"/>
      <c r="E3" s="830"/>
      <c r="F3" s="830"/>
      <c r="G3" s="830"/>
      <c r="H3" s="830"/>
      <c r="I3" s="830"/>
      <c r="J3" s="830"/>
      <c r="K3" s="830"/>
      <c r="L3" s="830"/>
      <c r="M3" s="830"/>
      <c r="N3" s="830"/>
      <c r="O3" s="830"/>
      <c r="P3" s="830"/>
    </row>
    <row r="4" spans="1:16" ht="16.5">
      <c r="A4" s="831" t="s">
        <v>144</v>
      </c>
      <c r="B4" s="831"/>
      <c r="C4" s="831"/>
      <c r="D4" s="831"/>
      <c r="E4" s="831"/>
      <c r="F4" s="831"/>
      <c r="G4" s="831"/>
      <c r="H4" s="831"/>
      <c r="I4" s="831"/>
      <c r="J4" s="831"/>
      <c r="K4" s="831"/>
      <c r="L4" s="831"/>
      <c r="M4" s="831"/>
      <c r="N4" s="831"/>
      <c r="O4" s="831"/>
      <c r="P4" s="831"/>
    </row>
    <row r="5" spans="1:16">
      <c r="A5" s="420"/>
      <c r="B5" s="420"/>
      <c r="C5" s="420"/>
      <c r="D5" s="420"/>
      <c r="E5" s="420"/>
      <c r="F5" s="420"/>
      <c r="G5" s="421"/>
      <c r="H5" s="421"/>
      <c r="I5" s="421"/>
      <c r="J5" s="421"/>
      <c r="K5" s="421"/>
      <c r="L5" s="421"/>
      <c r="M5" s="420"/>
      <c r="N5" s="420"/>
      <c r="O5" s="420"/>
    </row>
    <row r="6" spans="1:16" ht="20.25" customHeight="1">
      <c r="A6" s="806" t="s">
        <v>94</v>
      </c>
      <c r="B6" s="806"/>
      <c r="C6" s="418"/>
      <c r="D6" s="417"/>
      <c r="E6" s="418"/>
      <c r="F6" s="418"/>
      <c r="G6" s="418"/>
      <c r="H6" s="418"/>
      <c r="I6" s="418"/>
      <c r="J6" s="421"/>
      <c r="K6" s="421"/>
      <c r="L6" s="421"/>
      <c r="M6" s="420"/>
      <c r="N6" s="420"/>
      <c r="O6" s="420"/>
    </row>
    <row r="7" spans="1:16" ht="21" customHeight="1">
      <c r="A7" s="808">
        <f>'Sch-1'!A7</f>
        <v>0</v>
      </c>
      <c r="B7" s="808"/>
      <c r="C7" s="808"/>
      <c r="D7" s="808"/>
      <c r="E7" s="808"/>
      <c r="F7" s="808"/>
      <c r="G7" s="808"/>
      <c r="H7" s="808"/>
      <c r="I7" s="808"/>
      <c r="J7" s="5"/>
      <c r="K7" s="5"/>
      <c r="L7" s="354"/>
      <c r="M7" s="5"/>
      <c r="N7" s="422" t="s">
        <v>95</v>
      </c>
      <c r="O7" s="419"/>
    </row>
    <row r="8" spans="1:16" ht="21" customHeight="1">
      <c r="A8" s="809" t="str">
        <f>"Bidder’s Name and Address  (" &amp; MID('Names of Bidder'!A9,9, 20) &amp; ") :"</f>
        <v>Bidder’s Name and Address  (Sole Bidder) :</v>
      </c>
      <c r="B8" s="809"/>
      <c r="C8" s="809"/>
      <c r="D8" s="809"/>
      <c r="E8" s="809"/>
      <c r="F8" s="809"/>
      <c r="G8" s="809"/>
      <c r="H8" s="636"/>
      <c r="I8" s="636"/>
      <c r="J8" s="668"/>
      <c r="K8" s="668"/>
      <c r="L8" s="668"/>
      <c r="M8" s="668"/>
      <c r="N8" s="11" t="str">
        <f>'Sch-1'!K8</f>
        <v>Contract Services</v>
      </c>
      <c r="O8" s="419"/>
    </row>
    <row r="9" spans="1:16" ht="24" customHeight="1">
      <c r="A9" s="634" t="s">
        <v>97</v>
      </c>
      <c r="B9" s="637"/>
      <c r="C9" s="808" t="str">
        <f>IF('Names of Bidder'!C9=0, "", 'Names of Bidder'!C9)</f>
        <v/>
      </c>
      <c r="D9" s="808"/>
      <c r="E9" s="808"/>
      <c r="F9" s="808"/>
      <c r="G9" s="808"/>
      <c r="H9" s="398"/>
      <c r="I9" s="398"/>
      <c r="J9" s="11"/>
      <c r="K9" s="11"/>
      <c r="L9" s="424"/>
      <c r="M9" s="423"/>
      <c r="N9" s="11" t="str">
        <f>'Sch-1'!K9</f>
        <v>Power Grid Corporation of India Ltd.,</v>
      </c>
      <c r="O9" s="419"/>
    </row>
    <row r="10" spans="1:16" ht="16.5">
      <c r="A10" s="634" t="s">
        <v>99</v>
      </c>
      <c r="B10" s="637"/>
      <c r="C10" s="810" t="str">
        <f>IF('Names of Bidder'!C10=0, "", 'Names of Bidder'!C10)</f>
        <v/>
      </c>
      <c r="D10" s="810"/>
      <c r="E10" s="810"/>
      <c r="F10" s="810"/>
      <c r="G10" s="810"/>
      <c r="H10" s="398"/>
      <c r="I10" s="398"/>
      <c r="J10" s="11"/>
      <c r="K10" s="11"/>
      <c r="L10" s="424"/>
      <c r="M10" s="423"/>
      <c r="N10" s="11" t="str">
        <f>'Sch-1'!K10</f>
        <v>"Saudamini", Plot No.-2</v>
      </c>
      <c r="O10" s="419"/>
    </row>
    <row r="11" spans="1:16">
      <c r="A11" s="398"/>
      <c r="B11" s="398"/>
      <c r="C11" s="810" t="str">
        <f>IF('Names of Bidder'!C11=0, "", 'Names of Bidder'!C11)</f>
        <v/>
      </c>
      <c r="D11" s="810"/>
      <c r="E11" s="810"/>
      <c r="F11" s="810"/>
      <c r="G11" s="810"/>
      <c r="H11" s="398"/>
      <c r="I11" s="398"/>
      <c r="J11" s="11"/>
      <c r="K11" s="11"/>
      <c r="L11" s="424"/>
      <c r="M11" s="423"/>
      <c r="N11" s="11" t="str">
        <f>'Sch-1'!K11</f>
        <v xml:space="preserve">Sector-29, </v>
      </c>
      <c r="O11" s="419"/>
    </row>
    <row r="12" spans="1:16">
      <c r="A12" s="398"/>
      <c r="B12" s="398"/>
      <c r="C12" s="810" t="str">
        <f>IF('Names of Bidder'!C12=0, "", 'Names of Bidder'!C12)</f>
        <v/>
      </c>
      <c r="D12" s="810"/>
      <c r="E12" s="810"/>
      <c r="F12" s="810"/>
      <c r="G12" s="810"/>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2" t="s">
        <v>165</v>
      </c>
      <c r="B14" s="832"/>
      <c r="C14" s="832"/>
      <c r="D14" s="832"/>
      <c r="E14" s="832"/>
      <c r="F14" s="832"/>
      <c r="G14" s="832"/>
      <c r="H14" s="832"/>
      <c r="I14" s="832"/>
      <c r="J14" s="832"/>
      <c r="K14" s="832"/>
      <c r="L14" s="832"/>
      <c r="M14" s="832"/>
      <c r="N14" s="832"/>
      <c r="O14" s="832"/>
      <c r="P14" s="832"/>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38"/>
      <c r="C19" s="839"/>
      <c r="D19" s="839"/>
      <c r="E19" s="839"/>
      <c r="F19" s="839"/>
      <c r="G19" s="839"/>
      <c r="H19" s="839"/>
      <c r="I19" s="839"/>
      <c r="J19" s="839"/>
      <c r="K19" s="840"/>
      <c r="L19" s="684"/>
      <c r="M19" s="684"/>
      <c r="N19" s="684"/>
      <c r="O19" s="684"/>
      <c r="P19" s="685"/>
      <c r="Q19" s="686"/>
    </row>
    <row r="21" spans="1:17" s="652" customFormat="1">
      <c r="B21" s="653" t="s">
        <v>129</v>
      </c>
      <c r="C21" s="836" t="str">
        <f>'Sch-3'!C31:D31</f>
        <v xml:space="preserve">  </v>
      </c>
      <c r="D21" s="835"/>
    </row>
    <row r="22" spans="1:17" s="652" customFormat="1">
      <c r="B22" s="653" t="s">
        <v>131</v>
      </c>
      <c r="C22" s="834" t="str">
        <f>'Sch-3'!C32:D32</f>
        <v/>
      </c>
      <c r="D22" s="835"/>
      <c r="L22" s="833" t="s">
        <v>130</v>
      </c>
      <c r="M22" s="833"/>
      <c r="N22" s="837" t="str">
        <f>'Sch-3'!O31</f>
        <v/>
      </c>
      <c r="O22" s="837"/>
      <c r="P22" s="837"/>
    </row>
    <row r="23" spans="1:17">
      <c r="L23" s="833" t="s">
        <v>89</v>
      </c>
      <c r="M23" s="833"/>
      <c r="N23" s="837" t="str">
        <f>'Sch-3'!O32</f>
        <v/>
      </c>
      <c r="O23" s="837"/>
      <c r="P23" s="837"/>
    </row>
  </sheetData>
  <sheetProtection algorithmName="SHA-512" hashValue="efSdIHpOA9x050dM+piygIY0GTWMTTtTawwSwWU8kfJPYJPZPVB++rqpNLfstPvq0QyGlgvocIZgBvl95ChESg==" saltValue="kO9X/JW2IRtMyaADouzbZg=="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CC/NT/W-RT/DOM/A00/25/03731</v>
      </c>
      <c r="B1" s="70"/>
      <c r="C1" s="71"/>
      <c r="D1" s="71"/>
      <c r="E1" s="72" t="s">
        <v>172</v>
      </c>
    </row>
    <row r="2" spans="1:15" ht="8.1" customHeight="1">
      <c r="A2" s="74"/>
      <c r="B2" s="75"/>
      <c r="C2" s="76"/>
      <c r="D2" s="76"/>
      <c r="E2" s="77"/>
      <c r="F2" s="78"/>
    </row>
    <row r="3" spans="1:15" ht="79.5" customHeight="1">
      <c r="A3" s="848" t="str">
        <f>Cover!$B$2</f>
        <v>765kV Reactor Package 7RT-20-BULK for 30x110 MVAR, 765KV (1-Ph) Reactors under Bulk Procurement of 765kV &amp; 400kV class Transformers &amp; Reactors of various Capacities (Lot-5).</v>
      </c>
      <c r="B3" s="848"/>
      <c r="C3" s="848"/>
      <c r="D3" s="848"/>
      <c r="E3" s="848"/>
    </row>
    <row r="4" spans="1:15" ht="21.95" customHeight="1">
      <c r="A4" s="849" t="s">
        <v>173</v>
      </c>
      <c r="B4" s="849"/>
      <c r="C4" s="849"/>
      <c r="D4" s="849"/>
      <c r="E4" s="849"/>
    </row>
    <row r="5" spans="1:15" ht="12" customHeight="1">
      <c r="A5" s="79"/>
      <c r="B5" s="80"/>
      <c r="C5" s="80"/>
      <c r="D5" s="80"/>
      <c r="E5" s="80"/>
    </row>
    <row r="6" spans="1:15" ht="24" customHeight="1">
      <c r="A6" s="779" t="s">
        <v>94</v>
      </c>
      <c r="B6" s="779"/>
      <c r="C6" s="4"/>
      <c r="D6" s="314"/>
      <c r="E6" s="4"/>
      <c r="F6" s="4"/>
      <c r="G6" s="4"/>
      <c r="H6" s="4"/>
      <c r="I6" s="4"/>
    </row>
    <row r="7" spans="1:15" ht="18" customHeight="1">
      <c r="A7" s="783">
        <f>'Sch-1'!A7</f>
        <v>0</v>
      </c>
      <c r="B7" s="783"/>
      <c r="C7" s="783"/>
      <c r="D7" s="422" t="s">
        <v>95</v>
      </c>
      <c r="E7" s="470"/>
      <c r="F7" s="470"/>
      <c r="G7" s="470"/>
      <c r="H7" s="470"/>
      <c r="I7" s="470"/>
    </row>
    <row r="8" spans="1:15" ht="18" customHeight="1">
      <c r="A8" s="780" t="str">
        <f>"Bidder’s Name and Address  (" &amp; MID('Names of Bidder'!A9,9, 20) &amp; ") :"</f>
        <v>Bidder’s Name and Address  (Sole Bidder) :</v>
      </c>
      <c r="B8" s="780"/>
      <c r="C8" s="780"/>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50" t="s">
        <v>175</v>
      </c>
      <c r="C14" s="850"/>
      <c r="D14" s="851" t="s">
        <v>176</v>
      </c>
      <c r="E14" s="852"/>
      <c r="I14" s="859" t="s">
        <v>177</v>
      </c>
      <c r="J14" s="859"/>
      <c r="K14" s="859"/>
      <c r="M14" s="856" t="s">
        <v>178</v>
      </c>
      <c r="N14" s="856"/>
      <c r="O14" s="856"/>
    </row>
    <row r="15" spans="1:15" ht="29.25" customHeight="1">
      <c r="A15" s="511" t="s">
        <v>179</v>
      </c>
      <c r="B15" s="853" t="s">
        <v>180</v>
      </c>
      <c r="C15" s="853"/>
      <c r="D15" s="854">
        <f>'Sch-1'!P36</f>
        <v>0</v>
      </c>
      <c r="E15" s="855"/>
      <c r="I15" s="349" t="s">
        <v>181</v>
      </c>
      <c r="K15" s="349" t="e">
        <f>ROUND('[6]Sch-1'!U3*#REF!,0)</f>
        <v>#REF!</v>
      </c>
      <c r="M15" s="349" t="s">
        <v>181</v>
      </c>
      <c r="O15" s="84" t="e">
        <f>ROUND('[6]Sch-1'!U5*#REF!,0)</f>
        <v>#REF!</v>
      </c>
    </row>
    <row r="16" spans="1:15" ht="87.75" customHeight="1">
      <c r="A16" s="512"/>
      <c r="B16" s="845" t="s">
        <v>182</v>
      </c>
      <c r="C16" s="845"/>
      <c r="D16" s="857"/>
      <c r="E16" s="858"/>
      <c r="G16" s="85"/>
    </row>
    <row r="17" spans="1:25" ht="25.5" customHeight="1">
      <c r="A17" s="511" t="s">
        <v>183</v>
      </c>
      <c r="B17" s="853" t="s">
        <v>184</v>
      </c>
      <c r="C17" s="853"/>
      <c r="D17" s="854">
        <f>'Sch-3'!R26</f>
        <v>0</v>
      </c>
      <c r="E17" s="855"/>
      <c r="I17" s="349" t="s">
        <v>185</v>
      </c>
      <c r="K17" s="350">
        <f>IF(ISERROR(ROUND((#REF!+#REF!)*#REF!,0)),0, ROUND((#REF!+#REF!)*#REF!,0))</f>
        <v>0</v>
      </c>
      <c r="M17" s="349" t="s">
        <v>185</v>
      </c>
      <c r="O17" s="87">
        <f>IF(ISERROR(ROUND((#REF!+#REF!)*#REF!,0)),0, ROUND((#REF!+#REF!)*#REF!,0))</f>
        <v>0</v>
      </c>
    </row>
    <row r="18" spans="1:25" ht="84" customHeight="1">
      <c r="A18" s="512"/>
      <c r="B18" s="845" t="s">
        <v>186</v>
      </c>
      <c r="C18" s="845"/>
      <c r="D18" s="846"/>
      <c r="E18" s="847"/>
      <c r="G18" s="88"/>
      <c r="I18" s="351" t="e">
        <f>#REF!/'Sch-1'!Y1</f>
        <v>#REF!</v>
      </c>
      <c r="K18" s="348">
        <f>'[6]Sch-1'!U3</f>
        <v>0</v>
      </c>
      <c r="M18" s="351" t="e">
        <f>I18</f>
        <v>#REF!</v>
      </c>
      <c r="O18" s="73">
        <f>'[6]Sch-1'!U5</f>
        <v>0</v>
      </c>
    </row>
    <row r="19" spans="1:25" ht="33" customHeight="1" thickBot="1">
      <c r="A19" s="513"/>
      <c r="B19" s="514" t="s">
        <v>187</v>
      </c>
      <c r="C19" s="515"/>
      <c r="D19" s="843">
        <f>D15+D17</f>
        <v>0</v>
      </c>
      <c r="E19" s="844"/>
      <c r="Y19" s="712"/>
    </row>
    <row r="20" spans="1:25" ht="30" customHeight="1">
      <c r="A20" s="89"/>
      <c r="B20" s="89"/>
      <c r="C20" s="90"/>
      <c r="D20" s="89"/>
      <c r="E20" s="89"/>
    </row>
    <row r="21" spans="1:25" ht="30" customHeight="1">
      <c r="A21" s="91" t="s">
        <v>188</v>
      </c>
      <c r="B21" s="518" t="str">
        <f>'Names of Bidder'!C22&amp;" "&amp;'Names of Bidder'!D22&amp;" "&amp;'Names of Bidder'!E22</f>
        <v xml:space="preserve">  </v>
      </c>
      <c r="C21" s="90" t="s">
        <v>189</v>
      </c>
      <c r="D21" s="841" t="str">
        <f>IF('Names of Bidder'!C19="","",'Names of Bidder'!C19)</f>
        <v/>
      </c>
      <c r="E21" s="842"/>
      <c r="F21" s="92"/>
    </row>
    <row r="22" spans="1:25" ht="30" customHeight="1">
      <c r="A22" s="91" t="s">
        <v>190</v>
      </c>
      <c r="B22" s="580" t="str">
        <f>IF('Names of Bidder'!C23="","",'Names of Bidder'!C23)</f>
        <v/>
      </c>
      <c r="C22" s="90" t="s">
        <v>191</v>
      </c>
      <c r="D22" s="841" t="str">
        <f>IF('Names of Bidder'!C20="","",'Names of Bidder'!C20)</f>
        <v/>
      </c>
      <c r="E22" s="842"/>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I89mmS8HiE+7jGEvfoBFxyMDvSIGyobL9aVV0SMdfTehd9rkt9zV1bM25kKqfur8NRc5uaVUIdbNoD+0zWxMw==" saltValue="oi5NXcfFqef4kdwTujwhBg=="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CC/NT/W-RT/DOM/A00/25/03731</v>
      </c>
      <c r="B1" s="70"/>
      <c r="C1" s="71"/>
      <c r="D1" s="71"/>
      <c r="E1" s="72" t="s">
        <v>172</v>
      </c>
    </row>
    <row r="2" spans="1:15" ht="8.1" customHeight="1">
      <c r="A2" s="74"/>
      <c r="B2" s="75"/>
      <c r="C2" s="76"/>
      <c r="D2" s="76"/>
      <c r="E2" s="77"/>
      <c r="F2" s="78"/>
    </row>
    <row r="3" spans="1:15" ht="111" customHeight="1">
      <c r="A3" s="861" t="str">
        <f>Cover!$B$2</f>
        <v>765kV Reactor Package 7RT-20-BULK for 30x110 MVAR, 765KV (1-Ph) Reactors under Bulk Procurement of 765kV &amp; 400kV class Transformers &amp; Reactors of various Capacities (Lot-5).</v>
      </c>
      <c r="B3" s="861"/>
      <c r="C3" s="861"/>
      <c r="D3" s="861"/>
      <c r="E3" s="861"/>
    </row>
    <row r="4" spans="1:15" ht="21.95" customHeight="1">
      <c r="A4" s="849" t="s">
        <v>192</v>
      </c>
      <c r="B4" s="849"/>
      <c r="C4" s="849"/>
      <c r="D4" s="849"/>
      <c r="E4" s="849"/>
    </row>
    <row r="5" spans="1:15" ht="12" customHeight="1">
      <c r="A5" s="79"/>
      <c r="B5" s="80"/>
      <c r="C5" s="80"/>
      <c r="D5" s="80"/>
      <c r="E5" s="80"/>
    </row>
    <row r="6" spans="1:15" ht="20.25" customHeight="1">
      <c r="A6" s="779" t="s">
        <v>94</v>
      </c>
      <c r="B6" s="779"/>
      <c r="C6" s="4"/>
      <c r="D6" s="80"/>
      <c r="E6" s="80"/>
    </row>
    <row r="7" spans="1:15" ht="18" customHeight="1">
      <c r="A7" s="783">
        <f>'Sch-1'!A7</f>
        <v>0</v>
      </c>
      <c r="B7" s="783"/>
      <c r="C7" s="783"/>
      <c r="D7" s="81" t="s">
        <v>95</v>
      </c>
    </row>
    <row r="8" spans="1:15" ht="18" customHeight="1">
      <c r="A8" s="780" t="str">
        <f>"Bidder’s Name and Address  (" &amp; MID('Names of Bidder'!A9,9, 20) &amp; ") :"</f>
        <v>Bidder’s Name and Address  (Sole Bidder) :</v>
      </c>
      <c r="B8" s="780"/>
      <c r="C8" s="780"/>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50" t="s">
        <v>175</v>
      </c>
      <c r="C14" s="850"/>
      <c r="D14" s="851" t="s">
        <v>176</v>
      </c>
      <c r="E14" s="852"/>
      <c r="I14" s="859"/>
      <c r="J14" s="859"/>
      <c r="K14" s="859"/>
      <c r="M14" s="856"/>
      <c r="N14" s="856"/>
      <c r="O14" s="856"/>
    </row>
    <row r="15" spans="1:15" ht="24.75" customHeight="1">
      <c r="A15" s="511" t="s">
        <v>179</v>
      </c>
      <c r="B15" s="853" t="s">
        <v>180</v>
      </c>
      <c r="C15" s="853"/>
      <c r="D15" s="864">
        <f>'Sch-1'!S36</f>
        <v>0</v>
      </c>
      <c r="E15" s="865"/>
      <c r="I15" s="349"/>
      <c r="K15" s="349"/>
      <c r="M15" s="349"/>
      <c r="O15" s="84"/>
    </row>
    <row r="16" spans="1:15" ht="81" customHeight="1">
      <c r="A16" s="512"/>
      <c r="B16" s="845" t="s">
        <v>182</v>
      </c>
      <c r="C16" s="845"/>
      <c r="D16" s="866"/>
      <c r="E16" s="867"/>
      <c r="G16" s="85"/>
    </row>
    <row r="17" spans="1:15" ht="24.75" customHeight="1">
      <c r="A17" s="511" t="s">
        <v>183</v>
      </c>
      <c r="B17" s="853" t="s">
        <v>184</v>
      </c>
      <c r="C17" s="853"/>
      <c r="D17" s="854">
        <f>'Sch-3'!U26</f>
        <v>0</v>
      </c>
      <c r="E17" s="855"/>
      <c r="I17" s="349"/>
      <c r="K17" s="350"/>
      <c r="M17" s="349"/>
      <c r="O17" s="87"/>
    </row>
    <row r="18" spans="1:15" ht="81.75" customHeight="1">
      <c r="A18" s="512"/>
      <c r="B18" s="845" t="s">
        <v>186</v>
      </c>
      <c r="C18" s="845"/>
      <c r="D18" s="862"/>
      <c r="E18" s="863"/>
      <c r="G18" s="88"/>
      <c r="I18" s="351"/>
      <c r="M18" s="351"/>
    </row>
    <row r="19" spans="1:15" ht="33" customHeight="1" thickBot="1">
      <c r="A19" s="513"/>
      <c r="B19" s="514" t="s">
        <v>187</v>
      </c>
      <c r="C19" s="515"/>
      <c r="D19" s="843">
        <f>D15+D17</f>
        <v>0</v>
      </c>
      <c r="E19" s="844"/>
    </row>
    <row r="20" spans="1:15" ht="30" customHeight="1">
      <c r="A20" s="89"/>
      <c r="B20" s="89"/>
      <c r="C20" s="90"/>
      <c r="D20" s="89"/>
      <c r="E20" s="89"/>
    </row>
    <row r="21" spans="1:15" ht="30" customHeight="1">
      <c r="A21" s="91" t="s">
        <v>188</v>
      </c>
      <c r="B21" s="518" t="str">
        <f>'Sch-5'!B21</f>
        <v xml:space="preserve">  </v>
      </c>
      <c r="C21" s="90" t="s">
        <v>189</v>
      </c>
      <c r="D21" s="860" t="str">
        <f>'Sch-5'!D21</f>
        <v/>
      </c>
      <c r="E21" s="860"/>
      <c r="F21" s="92"/>
    </row>
    <row r="22" spans="1:15" ht="30" customHeight="1">
      <c r="A22" s="91" t="s">
        <v>190</v>
      </c>
      <c r="B22" s="519" t="str">
        <f>'Sch-5'!B22</f>
        <v/>
      </c>
      <c r="C22" s="90" t="s">
        <v>191</v>
      </c>
      <c r="D22" s="860" t="str">
        <f>'Sch-5'!D22</f>
        <v/>
      </c>
      <c r="E22" s="860"/>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17"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CC/NT/W-RT/DOM/A00/25/03731</v>
      </c>
      <c r="B1" s="101"/>
      <c r="C1" s="102"/>
      <c r="D1" s="103" t="s">
        <v>193</v>
      </c>
    </row>
    <row r="2" spans="1:6" ht="18" customHeight="1">
      <c r="A2" s="104"/>
      <c r="B2" s="105"/>
      <c r="C2" s="106"/>
      <c r="D2" s="106"/>
    </row>
    <row r="3" spans="1:6" ht="78.75" customHeight="1">
      <c r="A3" s="848" t="str">
        <f>Cover!$B$2</f>
        <v>765kV Reactor Package 7RT-20-BULK for 30x110 MVAR, 765KV (1-Ph) Reactors under Bulk Procurement of 765kV &amp; 400kV class Transformers &amp; Reactors of various Capacities (Lot-5).</v>
      </c>
      <c r="B3" s="848"/>
      <c r="C3" s="848"/>
      <c r="D3" s="848"/>
      <c r="E3" s="107"/>
      <c r="F3" s="107"/>
    </row>
    <row r="4" spans="1:6" ht="21.95" customHeight="1">
      <c r="A4" s="849" t="s">
        <v>194</v>
      </c>
      <c r="B4" s="849"/>
      <c r="C4" s="849"/>
      <c r="D4" s="849"/>
    </row>
    <row r="5" spans="1:6" ht="18" customHeight="1">
      <c r="A5" s="108"/>
    </row>
    <row r="6" spans="1:6" ht="18" customHeight="1">
      <c r="A6" s="779" t="s">
        <v>94</v>
      </c>
      <c r="B6" s="779"/>
      <c r="C6" s="4"/>
    </row>
    <row r="7" spans="1:6" ht="18" customHeight="1">
      <c r="A7" s="783">
        <f>'Sch-1'!A7</f>
        <v>0</v>
      </c>
      <c r="B7" s="783"/>
      <c r="C7" s="783"/>
      <c r="D7" s="81" t="s">
        <v>95</v>
      </c>
    </row>
    <row r="8" spans="1:6" ht="21.75" customHeight="1">
      <c r="A8" s="780" t="str">
        <f>"Bidder’s Name and Address  (" &amp; MID('Names of Bidder'!A9,9, 20) &amp; ") :"</f>
        <v>Bidder’s Name and Address  (Sole Bidder) :</v>
      </c>
      <c r="B8" s="780"/>
      <c r="C8" s="780"/>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875" t="s">
        <v>135</v>
      </c>
      <c r="C14" s="876"/>
      <c r="D14" s="500" t="s">
        <v>176</v>
      </c>
    </row>
    <row r="15" spans="1:6" ht="21.95" customHeight="1">
      <c r="A15" s="501" t="s">
        <v>179</v>
      </c>
      <c r="B15" s="872" t="s">
        <v>195</v>
      </c>
      <c r="C15" s="872"/>
      <c r="D15" s="502">
        <f>'Sch-1'!N36</f>
        <v>0</v>
      </c>
    </row>
    <row r="16" spans="1:6" ht="35.1" customHeight="1">
      <c r="A16" s="503"/>
      <c r="B16" s="873" t="s">
        <v>196</v>
      </c>
      <c r="C16" s="874"/>
      <c r="D16" s="504"/>
    </row>
    <row r="17" spans="1:9" ht="21.95" customHeight="1">
      <c r="A17" s="501" t="s">
        <v>183</v>
      </c>
      <c r="B17" s="872" t="s">
        <v>197</v>
      </c>
      <c r="C17" s="872"/>
      <c r="D17" s="505" t="s">
        <v>198</v>
      </c>
    </row>
    <row r="18" spans="1:9" ht="35.1" customHeight="1">
      <c r="A18" s="503"/>
      <c r="B18" s="873" t="s">
        <v>199</v>
      </c>
      <c r="C18" s="874"/>
      <c r="D18" s="504"/>
    </row>
    <row r="19" spans="1:9" ht="21.95" customHeight="1">
      <c r="A19" s="501" t="s">
        <v>200</v>
      </c>
      <c r="B19" s="872" t="s">
        <v>201</v>
      </c>
      <c r="C19" s="872"/>
      <c r="D19" s="502">
        <f>'Sch-3'!P26</f>
        <v>0</v>
      </c>
    </row>
    <row r="20" spans="1:9" ht="30" customHeight="1">
      <c r="A20" s="503"/>
      <c r="B20" s="873" t="s">
        <v>202</v>
      </c>
      <c r="C20" s="874"/>
      <c r="D20" s="504"/>
    </row>
    <row r="21" spans="1:9" ht="21.95" customHeight="1">
      <c r="A21" s="501" t="s">
        <v>203</v>
      </c>
      <c r="B21" s="872" t="s">
        <v>204</v>
      </c>
      <c r="C21" s="872"/>
      <c r="D21" s="505" t="s">
        <v>198</v>
      </c>
    </row>
    <row r="22" spans="1:9" ht="30" customHeight="1">
      <c r="A22" s="503"/>
      <c r="B22" s="873" t="s">
        <v>205</v>
      </c>
      <c r="C22" s="874"/>
      <c r="D22" s="504"/>
    </row>
    <row r="23" spans="1:9" ht="30" customHeight="1">
      <c r="A23" s="501">
        <v>5</v>
      </c>
      <c r="B23" s="872" t="s">
        <v>206</v>
      </c>
      <c r="C23" s="872"/>
      <c r="D23" s="502">
        <f>'Sch-5'!D19:E19</f>
        <v>0</v>
      </c>
    </row>
    <row r="24" spans="1:9" ht="23.25" customHeight="1">
      <c r="A24" s="503"/>
      <c r="B24" s="873" t="s">
        <v>207</v>
      </c>
      <c r="C24" s="874"/>
      <c r="D24" s="506"/>
    </row>
    <row r="25" spans="1:9" ht="21.95" customHeight="1">
      <c r="A25" s="501" t="s">
        <v>208</v>
      </c>
      <c r="B25" s="872" t="s">
        <v>209</v>
      </c>
      <c r="C25" s="872"/>
      <c r="D25" s="505" t="s">
        <v>198</v>
      </c>
    </row>
    <row r="26" spans="1:9" ht="35.1" customHeight="1">
      <c r="A26" s="503"/>
      <c r="B26" s="873" t="s">
        <v>210</v>
      </c>
      <c r="C26" s="874"/>
      <c r="D26" s="504"/>
      <c r="E26" s="713"/>
    </row>
    <row r="27" spans="1:9" ht="18.75" customHeight="1">
      <c r="A27" s="868"/>
      <c r="B27" s="870" t="s">
        <v>211</v>
      </c>
      <c r="C27" s="870"/>
      <c r="D27" s="507"/>
    </row>
    <row r="28" spans="1:9" ht="18.75" customHeight="1" thickBot="1">
      <c r="A28" s="869"/>
      <c r="B28" s="871"/>
      <c r="C28" s="871"/>
      <c r="D28" s="508">
        <f>D15+D19+D23</f>
        <v>0</v>
      </c>
    </row>
    <row r="29" spans="1:9" ht="18.75" customHeight="1">
      <c r="A29" s="118"/>
      <c r="B29" s="119"/>
      <c r="C29" s="119"/>
      <c r="D29" s="120"/>
      <c r="I29" s="713"/>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vsJ7wCV4r9aEupJ8aCNSzBf7NNUqAL4Oc0KlUaBbRZO2xDNHNFb4z7htT2yu6iDCoJ79cZqX5uxP2y864N+a4Q==" saltValue="pxiog+r+d7SFWlqGd8MsjA=="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CC/NT/W-RT/DOM/A00/25/03731</v>
      </c>
      <c r="B1" s="101"/>
      <c r="C1" s="102"/>
      <c r="D1" s="103" t="s">
        <v>214</v>
      </c>
    </row>
    <row r="2" spans="1:6" ht="18" customHeight="1">
      <c r="A2" s="104"/>
      <c r="B2" s="105"/>
      <c r="C2" s="106"/>
      <c r="D2" s="106"/>
    </row>
    <row r="3" spans="1:6" ht="73.5" customHeight="1">
      <c r="A3" s="878" t="str">
        <f>Cover!$B$2</f>
        <v>765kV Reactor Package 7RT-20-BULK for 30x110 MVAR, 765KV (1-Ph) Reactors under Bulk Procurement of 765kV &amp; 400kV class Transformers &amp; Reactors of various Capacities (Lot-5).</v>
      </c>
      <c r="B3" s="878"/>
      <c r="C3" s="878"/>
      <c r="D3" s="878"/>
      <c r="E3" s="107"/>
      <c r="F3" s="107"/>
    </row>
    <row r="4" spans="1:6" ht="21.95" customHeight="1">
      <c r="A4" s="849" t="s">
        <v>194</v>
      </c>
      <c r="B4" s="849"/>
      <c r="C4" s="849"/>
      <c r="D4" s="849"/>
    </row>
    <row r="5" spans="1:6" ht="18" customHeight="1">
      <c r="A5" s="108"/>
    </row>
    <row r="6" spans="1:6" ht="18" customHeight="1">
      <c r="A6" s="18" t="e">
        <f>'Sch-1'!#REF!</f>
        <v>#REF!</v>
      </c>
      <c r="D6" s="81" t="s">
        <v>95</v>
      </c>
    </row>
    <row r="7" spans="1:6" ht="36" customHeight="1">
      <c r="A7" s="879" t="str">
        <f>'Sch-1'!A8</f>
        <v>Bidder’s Name and Address  (Sole Bidder) :</v>
      </c>
      <c r="B7" s="879"/>
      <c r="C7" s="879"/>
      <c r="D7" s="82" t="str">
        <f>'Sch-1'!K8</f>
        <v>Contract Services</v>
      </c>
    </row>
    <row r="8" spans="1:6" ht="18" customHeight="1">
      <c r="A8" s="22" t="s">
        <v>215</v>
      </c>
      <c r="B8" s="877" t="str">
        <f>IF('Sch-1'!C9=0, "", 'Sch-1'!C9)</f>
        <v/>
      </c>
      <c r="C8" s="877"/>
      <c r="D8" s="82" t="str">
        <f>'Sch-1'!K9</f>
        <v>Power Grid Corporation of India Ltd.,</v>
      </c>
    </row>
    <row r="9" spans="1:6" ht="18" customHeight="1">
      <c r="A9" s="22" t="s">
        <v>216</v>
      </c>
      <c r="B9" s="877" t="str">
        <f>IF('Sch-1'!C10=0, "", 'Sch-1'!C10)</f>
        <v/>
      </c>
      <c r="C9" s="877"/>
      <c r="D9" s="82" t="str">
        <f>'Sch-1'!K10</f>
        <v>"Saudamini", Plot No.-2</v>
      </c>
    </row>
    <row r="10" spans="1:6" ht="18" customHeight="1">
      <c r="A10" s="23"/>
      <c r="B10" s="877" t="str">
        <f>IF('Sch-1'!C11=0, "", 'Sch-1'!C11)</f>
        <v/>
      </c>
      <c r="C10" s="877"/>
      <c r="D10" s="82" t="str">
        <f>'Sch-1'!K11</f>
        <v xml:space="preserve">Sector-29, </v>
      </c>
    </row>
    <row r="11" spans="1:6" ht="18" customHeight="1">
      <c r="A11" s="23"/>
      <c r="B11" s="877" t="str">
        <f>IF('Sch-1'!C12=0, "", 'Sch-1'!C12)</f>
        <v/>
      </c>
      <c r="C11" s="877"/>
      <c r="D11" s="82" t="str">
        <f>'Sch-1'!K12</f>
        <v>Gurugram (Haryana) - 122001</v>
      </c>
    </row>
    <row r="12" spans="1:6" ht="18" customHeight="1">
      <c r="A12" s="109"/>
      <c r="B12" s="109"/>
      <c r="C12" s="109"/>
      <c r="D12" s="81"/>
    </row>
    <row r="13" spans="1:6" ht="21.95" customHeight="1">
      <c r="A13" s="110" t="s">
        <v>174</v>
      </c>
      <c r="B13" s="882" t="s">
        <v>135</v>
      </c>
      <c r="C13" s="883"/>
      <c r="D13" s="111" t="s">
        <v>176</v>
      </c>
    </row>
    <row r="14" spans="1:6" ht="21.95" customHeight="1">
      <c r="A14" s="83" t="s">
        <v>179</v>
      </c>
      <c r="B14" s="872" t="s">
        <v>195</v>
      </c>
      <c r="C14" s="872"/>
      <c r="D14" s="112"/>
    </row>
    <row r="15" spans="1:6" ht="35.1" customHeight="1">
      <c r="A15" s="113"/>
      <c r="B15" s="873" t="s">
        <v>196</v>
      </c>
      <c r="C15" s="874"/>
      <c r="D15" s="114"/>
    </row>
    <row r="16" spans="1:6" ht="21.95" customHeight="1">
      <c r="A16" s="83" t="s">
        <v>183</v>
      </c>
      <c r="B16" s="872" t="s">
        <v>197</v>
      </c>
      <c r="C16" s="872"/>
      <c r="D16" s="112"/>
    </row>
    <row r="17" spans="1:6" ht="35.1" customHeight="1">
      <c r="A17" s="113"/>
      <c r="B17" s="873" t="s">
        <v>217</v>
      </c>
      <c r="C17" s="874"/>
      <c r="D17" s="114"/>
    </row>
    <row r="18" spans="1:6" ht="21.95" customHeight="1">
      <c r="A18" s="83" t="s">
        <v>200</v>
      </c>
      <c r="B18" s="872" t="s">
        <v>201</v>
      </c>
      <c r="C18" s="872"/>
      <c r="D18" s="112"/>
    </row>
    <row r="19" spans="1:6" ht="30" customHeight="1">
      <c r="A19" s="113"/>
      <c r="B19" s="873" t="s">
        <v>202</v>
      </c>
      <c r="C19" s="874"/>
      <c r="D19" s="114"/>
    </row>
    <row r="20" spans="1:6" ht="21.95" customHeight="1">
      <c r="A20" s="83" t="s">
        <v>203</v>
      </c>
      <c r="B20" s="872" t="s">
        <v>204</v>
      </c>
      <c r="C20" s="872"/>
      <c r="D20" s="115"/>
    </row>
    <row r="21" spans="1:6" ht="30" customHeight="1">
      <c r="A21" s="113"/>
      <c r="B21" s="873" t="s">
        <v>205</v>
      </c>
      <c r="C21" s="874"/>
      <c r="D21" s="114"/>
    </row>
    <row r="22" spans="1:6" ht="30" customHeight="1">
      <c r="A22" s="83">
        <v>5</v>
      </c>
      <c r="B22" s="872" t="s">
        <v>206</v>
      </c>
      <c r="C22" s="872"/>
      <c r="D22" s="112"/>
    </row>
    <row r="23" spans="1:6" ht="33" customHeight="1">
      <c r="A23" s="113"/>
      <c r="B23" s="873" t="s">
        <v>207</v>
      </c>
      <c r="C23" s="874"/>
      <c r="D23" s="128"/>
    </row>
    <row r="24" spans="1:6" ht="21.95" customHeight="1">
      <c r="A24" s="83" t="s">
        <v>208</v>
      </c>
      <c r="B24" s="872" t="s">
        <v>209</v>
      </c>
      <c r="C24" s="872"/>
      <c r="D24" s="115"/>
    </row>
    <row r="25" spans="1:6" ht="35.1" customHeight="1">
      <c r="A25" s="113"/>
      <c r="B25" s="873" t="s">
        <v>210</v>
      </c>
      <c r="C25" s="874"/>
      <c r="D25" s="114"/>
    </row>
    <row r="26" spans="1:6" ht="24" customHeight="1">
      <c r="A26" s="880"/>
      <c r="B26" s="881" t="s">
        <v>218</v>
      </c>
      <c r="C26" s="881"/>
      <c r="D26" s="116"/>
    </row>
    <row r="27" spans="1:6" ht="25.5" customHeight="1">
      <c r="A27" s="880"/>
      <c r="B27" s="881"/>
      <c r="C27" s="881"/>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CC/NT/W-RT/DOM/A00/25/03731</v>
      </c>
      <c r="B1" s="101"/>
      <c r="C1" s="102"/>
      <c r="D1" s="103" t="s">
        <v>193</v>
      </c>
    </row>
    <row r="2" spans="1:10" ht="18" customHeight="1">
      <c r="A2" s="104"/>
      <c r="B2" s="105"/>
      <c r="C2" s="106"/>
      <c r="D2" s="106"/>
    </row>
    <row r="3" spans="1:10" ht="75.75" customHeight="1">
      <c r="A3" s="848" t="str">
        <f>Cover!$B$2</f>
        <v>765kV Reactor Package 7RT-20-BULK for 30x110 MVAR, 765KV (1-Ph) Reactors under Bulk Procurement of 765kV &amp; 400kV class Transformers &amp; Reactors of various Capacities (Lot-5).</v>
      </c>
      <c r="B3" s="848"/>
      <c r="C3" s="848"/>
      <c r="D3" s="848"/>
      <c r="E3" s="107"/>
      <c r="F3" s="107"/>
    </row>
    <row r="4" spans="1:10" ht="21.95" customHeight="1">
      <c r="A4" s="849" t="s">
        <v>194</v>
      </c>
      <c r="B4" s="849"/>
      <c r="C4" s="849"/>
      <c r="D4" s="849"/>
    </row>
    <row r="5" spans="1:10" ht="18" customHeight="1">
      <c r="A5" s="108"/>
    </row>
    <row r="6" spans="1:10" ht="18" customHeight="1">
      <c r="A6" s="779" t="s">
        <v>94</v>
      </c>
      <c r="B6" s="779"/>
      <c r="C6" s="4"/>
    </row>
    <row r="7" spans="1:10" ht="18" customHeight="1">
      <c r="A7" s="783">
        <f>'Sch-1'!A7</f>
        <v>0</v>
      </c>
      <c r="B7" s="783"/>
      <c r="C7" s="783"/>
      <c r="D7" s="81" t="s">
        <v>95</v>
      </c>
    </row>
    <row r="8" spans="1:10" ht="22.5" customHeight="1">
      <c r="A8" s="780" t="str">
        <f>"Bidder’s Name and Address  (" &amp; MID('Names of Bidder'!A9,9, 20) &amp; ") :"</f>
        <v>Bidder’s Name and Address  (Sole Bidder) :</v>
      </c>
      <c r="B8" s="780"/>
      <c r="C8" s="780"/>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875" t="s">
        <v>135</v>
      </c>
      <c r="C14" s="876"/>
      <c r="D14" s="500" t="s">
        <v>176</v>
      </c>
      <c r="E14" s="480" t="s">
        <v>219</v>
      </c>
      <c r="F14" s="481" t="s">
        <v>220</v>
      </c>
    </row>
    <row r="15" spans="1:10" ht="21.95" customHeight="1">
      <c r="A15" s="501" t="s">
        <v>179</v>
      </c>
      <c r="B15" s="872" t="s">
        <v>195</v>
      </c>
      <c r="C15" s="872"/>
      <c r="D15" s="502">
        <f>E15*F15</f>
        <v>0</v>
      </c>
      <c r="E15" s="482">
        <f>'Sch-6'!D15</f>
        <v>0</v>
      </c>
      <c r="F15" s="495">
        <f>IF(Discount!H36&lt;0,0,Discount!H36)</f>
        <v>0</v>
      </c>
      <c r="J15" s="713"/>
    </row>
    <row r="16" spans="1:10" ht="35.1" customHeight="1">
      <c r="A16" s="503"/>
      <c r="B16" s="873" t="s">
        <v>196</v>
      </c>
      <c r="C16" s="874"/>
      <c r="D16" s="504"/>
      <c r="E16" s="484"/>
      <c r="F16" s="495"/>
      <c r="J16" s="713"/>
    </row>
    <row r="17" spans="1:6" ht="21.95" customHeight="1">
      <c r="A17" s="501" t="s">
        <v>183</v>
      </c>
      <c r="B17" s="872" t="s">
        <v>197</v>
      </c>
      <c r="C17" s="872"/>
      <c r="D17" s="505" t="s">
        <v>198</v>
      </c>
      <c r="E17" s="482" t="str">
        <f>'Sch-6'!D17</f>
        <v>Not Applicable</v>
      </c>
      <c r="F17" s="495">
        <f>IF(Discount!I36&lt;0,0,Discount!I36)</f>
        <v>0</v>
      </c>
    </row>
    <row r="18" spans="1:6" ht="35.1" customHeight="1">
      <c r="A18" s="503"/>
      <c r="B18" s="873" t="s">
        <v>199</v>
      </c>
      <c r="C18" s="874"/>
      <c r="D18" s="504"/>
      <c r="E18" s="484"/>
      <c r="F18" s="495"/>
    </row>
    <row r="19" spans="1:6" ht="21.95" customHeight="1">
      <c r="A19" s="501" t="s">
        <v>200</v>
      </c>
      <c r="B19" s="872" t="s">
        <v>201</v>
      </c>
      <c r="C19" s="872"/>
      <c r="D19" s="502">
        <f>E19*F19</f>
        <v>0</v>
      </c>
      <c r="E19" s="482">
        <f>'Sch-6'!D19</f>
        <v>0</v>
      </c>
      <c r="F19" s="495">
        <f>IF(Discount!J36&lt;0,0,Discount!J36)</f>
        <v>0</v>
      </c>
    </row>
    <row r="20" spans="1:6" ht="30" customHeight="1">
      <c r="A20" s="503"/>
      <c r="B20" s="873" t="s">
        <v>202</v>
      </c>
      <c r="C20" s="874"/>
      <c r="D20" s="504"/>
      <c r="E20" s="484"/>
      <c r="F20" s="483"/>
    </row>
    <row r="21" spans="1:6" ht="21.95" customHeight="1">
      <c r="A21" s="501" t="s">
        <v>203</v>
      </c>
      <c r="B21" s="872" t="s">
        <v>204</v>
      </c>
      <c r="C21" s="872"/>
      <c r="D21" s="505" t="s">
        <v>198</v>
      </c>
      <c r="E21" s="484"/>
      <c r="F21" s="483"/>
    </row>
    <row r="22" spans="1:6" ht="30" customHeight="1">
      <c r="A22" s="503"/>
      <c r="B22" s="873" t="s">
        <v>205</v>
      </c>
      <c r="C22" s="874"/>
      <c r="D22" s="504"/>
      <c r="E22" s="484"/>
      <c r="F22" s="483"/>
    </row>
    <row r="23" spans="1:6" ht="30" customHeight="1">
      <c r="A23" s="501">
        <v>5</v>
      </c>
      <c r="B23" s="872" t="s">
        <v>206</v>
      </c>
      <c r="C23" s="872"/>
      <c r="D23" s="502">
        <f>IF('Sch-5 after discount'!D19&lt;0,0,'Sch-5 after discount'!D19)</f>
        <v>0</v>
      </c>
      <c r="E23" s="484"/>
      <c r="F23" s="483"/>
    </row>
    <row r="24" spans="1:6" ht="25.5" customHeight="1">
      <c r="A24" s="503"/>
      <c r="B24" s="873" t="s">
        <v>207</v>
      </c>
      <c r="C24" s="874"/>
      <c r="D24" s="506"/>
      <c r="E24" s="484"/>
      <c r="F24" s="483"/>
    </row>
    <row r="25" spans="1:6" ht="21.95" customHeight="1">
      <c r="A25" s="501" t="s">
        <v>208</v>
      </c>
      <c r="B25" s="872" t="s">
        <v>209</v>
      </c>
      <c r="C25" s="872"/>
      <c r="D25" s="505" t="s">
        <v>198</v>
      </c>
      <c r="E25" s="484"/>
      <c r="F25" s="483"/>
    </row>
    <row r="26" spans="1:6" ht="35.1" customHeight="1">
      <c r="A26" s="503"/>
      <c r="B26" s="873" t="s">
        <v>210</v>
      </c>
      <c r="C26" s="874"/>
      <c r="D26" s="504"/>
      <c r="E26" s="484"/>
      <c r="F26" s="483"/>
    </row>
    <row r="27" spans="1:6" ht="18.75" customHeight="1">
      <c r="A27" s="868"/>
      <c r="B27" s="870" t="s">
        <v>211</v>
      </c>
      <c r="C27" s="870"/>
      <c r="D27" s="509"/>
      <c r="E27" s="484"/>
      <c r="F27" s="483"/>
    </row>
    <row r="28" spans="1:6" ht="18.75" customHeight="1" thickBot="1">
      <c r="A28" s="869"/>
      <c r="B28" s="871"/>
      <c r="C28" s="871"/>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ARTNf23IouCSXwha9GFwzNJ9SILTzBl8nEsMmkYVeUEOYKLMaRXfUZHTpI0RNLglCzgJzGZd8YbP37/efgvGhw==" saltValue="xJEfClNKsz3mldcWycOxyQ=="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CC/NT/W-RT/DOM/A00/25/03731</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884" t="str">
        <f>Cover!$B$2</f>
        <v>765kV Reactor Package 7RT-20-BULK for 30x110 MVAR, 765KV (1-Ph) Reactors under Bulk Procurement of 765kV &amp; 400kV class Transformers &amp; Reactors of various Capacities (Lot-5).</v>
      </c>
      <c r="B3" s="884"/>
      <c r="C3" s="884"/>
      <c r="D3" s="884"/>
      <c r="E3" s="884"/>
      <c r="F3" s="884"/>
      <c r="G3" s="884"/>
      <c r="H3" s="884"/>
      <c r="I3" s="884"/>
      <c r="J3" s="884"/>
      <c r="K3" s="884"/>
      <c r="L3" s="884"/>
      <c r="M3" s="884"/>
      <c r="AA3" s="267" t="s">
        <v>222</v>
      </c>
      <c r="AC3" s="267">
        <f>IF(ISERROR(#REF!/('[6]Sch-6'!D14+'[6]Sch-6'!D16+'[6]Sch-6'!D18)),0,#REF!/( '[6]Sch-6'!D14+'[6]Sch-6'!D16+'[6]Sch-6'!D18))</f>
        <v>0</v>
      </c>
    </row>
    <row r="4" spans="1:100" s="267" customFormat="1" ht="21.95" customHeight="1">
      <c r="A4" s="885" t="s">
        <v>144</v>
      </c>
      <c r="B4" s="885"/>
      <c r="C4" s="885"/>
      <c r="D4" s="885"/>
      <c r="E4" s="885"/>
      <c r="F4" s="885"/>
      <c r="G4" s="885"/>
      <c r="H4" s="885"/>
      <c r="I4" s="885"/>
      <c r="J4" s="885"/>
      <c r="K4" s="885"/>
      <c r="L4" s="885"/>
      <c r="M4" s="885"/>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79" t="s">
        <v>94</v>
      </c>
      <c r="C6" s="779"/>
      <c r="D6" s="4"/>
      <c r="E6" s="403"/>
      <c r="F6" s="403"/>
      <c r="G6" s="403"/>
      <c r="H6" s="403"/>
      <c r="I6" s="358"/>
      <c r="K6" s="271"/>
      <c r="L6" s="270"/>
      <c r="M6" s="403"/>
    </row>
    <row r="7" spans="1:100" s="267" customFormat="1" ht="27.95" customHeight="1">
      <c r="A7" s="470"/>
      <c r="B7" s="783">
        <f>'Sch-1'!A7</f>
        <v>0</v>
      </c>
      <c r="C7" s="783"/>
      <c r="D7" s="783"/>
      <c r="E7" s="783"/>
      <c r="F7" s="783"/>
      <c r="G7" s="783"/>
      <c r="H7" s="783"/>
      <c r="I7" s="358"/>
      <c r="K7" s="271"/>
      <c r="L7" s="270"/>
      <c r="M7" s="403"/>
    </row>
    <row r="8" spans="1:100" s="430" customFormat="1" ht="16.5" customHeight="1">
      <c r="A8" s="472"/>
      <c r="B8" s="780" t="str">
        <f>'Sch-1'!A8</f>
        <v>Bidder’s Name and Address  (Sole Bidder) :</v>
      </c>
      <c r="C8" s="780"/>
      <c r="D8" s="780"/>
      <c r="E8" s="780"/>
      <c r="F8" s="780"/>
      <c r="G8" s="780"/>
      <c r="H8" s="780"/>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83" t="str">
        <f>'Sch-1'!C9</f>
        <v/>
      </c>
      <c r="D9" s="783"/>
      <c r="E9" s="783"/>
      <c r="F9" s="783"/>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82" t="str">
        <f>'Sch-1'!C10</f>
        <v/>
      </c>
      <c r="D10" s="782"/>
      <c r="E10" s="782"/>
      <c r="F10" s="782"/>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82" t="str">
        <f>'Sch-1'!C11</f>
        <v/>
      </c>
      <c r="D11" s="782"/>
      <c r="E11" s="782"/>
      <c r="F11" s="782"/>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82" t="str">
        <f>'Sch-1'!C12</f>
        <v/>
      </c>
      <c r="D12" s="782"/>
      <c r="E12" s="782"/>
      <c r="F12" s="782"/>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1" t="s">
        <v>224</v>
      </c>
      <c r="B14" s="891"/>
      <c r="C14" s="891"/>
      <c r="D14" s="891"/>
      <c r="E14" s="891"/>
      <c r="F14" s="891"/>
      <c r="G14" s="891"/>
      <c r="H14" s="891"/>
      <c r="I14" s="891"/>
      <c r="J14" s="891"/>
      <c r="K14" s="891"/>
      <c r="L14" s="891"/>
      <c r="M14" s="891"/>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2"/>
      <c r="B18" s="892"/>
      <c r="C18" s="892"/>
      <c r="D18" s="892"/>
      <c r="E18" s="892"/>
      <c r="F18" s="892"/>
      <c r="G18" s="892"/>
      <c r="H18" s="892"/>
      <c r="I18" s="892"/>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93" t="str">
        <f>'Sch-6 (After Discount)'!B31</f>
        <v xml:space="preserve">  </v>
      </c>
      <c r="D21" s="888"/>
      <c r="H21" s="889" t="s">
        <v>130</v>
      </c>
      <c r="I21" s="889"/>
      <c r="J21" s="886" t="str">
        <f>'Sch-6 (After Discount)'!D31</f>
        <v/>
      </c>
      <c r="K21" s="886"/>
      <c r="L21" s="886"/>
      <c r="M21" s="886"/>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887" t="str">
        <f>'Sch-6'!B32</f>
        <v/>
      </c>
      <c r="D22" s="888"/>
      <c r="H22" s="889" t="s">
        <v>89</v>
      </c>
      <c r="I22" s="889"/>
      <c r="J22" s="886" t="str">
        <f>'Sch-6 (After Discount)'!D32</f>
        <v/>
      </c>
      <c r="K22" s="886"/>
      <c r="L22" s="886"/>
      <c r="M22" s="886"/>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4"/>
      <c r="C23" s="894"/>
      <c r="D23" s="894"/>
      <c r="E23" s="894"/>
      <c r="F23" s="894"/>
      <c r="G23" s="894"/>
      <c r="H23" s="894"/>
      <c r="I23" s="894"/>
      <c r="J23" s="894"/>
      <c r="K23" s="894"/>
      <c r="L23" s="894"/>
      <c r="M23" s="433"/>
    </row>
    <row r="24" spans="1:100">
      <c r="B24" s="339"/>
      <c r="C24" s="339"/>
      <c r="D24" s="895"/>
      <c r="E24" s="895"/>
      <c r="F24" s="895"/>
      <c r="G24" s="895"/>
      <c r="H24" s="895"/>
      <c r="I24" s="895"/>
      <c r="J24" s="895"/>
      <c r="K24" s="895"/>
      <c r="L24" s="895"/>
      <c r="M24" s="433"/>
    </row>
    <row r="25" spans="1:100">
      <c r="B25" s="340"/>
      <c r="C25" s="341"/>
      <c r="D25" s="895"/>
      <c r="E25" s="895"/>
      <c r="F25" s="895"/>
      <c r="G25" s="895"/>
      <c r="H25" s="895"/>
      <c r="I25" s="895"/>
      <c r="J25" s="895"/>
      <c r="K25" s="895"/>
      <c r="L25" s="895"/>
      <c r="M25" s="433"/>
    </row>
    <row r="26" spans="1:100">
      <c r="B26" s="340"/>
      <c r="C26" s="342"/>
      <c r="D26" s="895"/>
      <c r="E26" s="895"/>
      <c r="F26" s="895"/>
      <c r="G26" s="895"/>
      <c r="H26" s="895"/>
      <c r="I26" s="895"/>
      <c r="J26" s="895"/>
      <c r="K26" s="895"/>
      <c r="L26" s="895"/>
      <c r="M26" s="433"/>
    </row>
    <row r="27" spans="1:100">
      <c r="B27" s="16"/>
      <c r="C27" s="15"/>
      <c r="D27" s="895"/>
      <c r="E27" s="895"/>
      <c r="F27" s="895"/>
      <c r="G27" s="895"/>
      <c r="H27" s="895"/>
      <c r="I27" s="895"/>
      <c r="J27" s="895"/>
      <c r="K27" s="895"/>
      <c r="L27" s="895"/>
      <c r="M27" s="433"/>
    </row>
    <row r="28" spans="1:100">
      <c r="B28" s="16"/>
      <c r="C28" s="15"/>
      <c r="D28" s="336"/>
      <c r="E28" s="336"/>
      <c r="F28" s="336"/>
      <c r="G28" s="336"/>
      <c r="H28" s="336"/>
      <c r="I28" s="336"/>
      <c r="J28" s="336"/>
      <c r="K28" s="336"/>
      <c r="L28" s="336"/>
      <c r="M28" s="433"/>
    </row>
    <row r="29" spans="1:100">
      <c r="B29" s="343"/>
      <c r="C29" s="896"/>
      <c r="D29" s="896"/>
      <c r="E29" s="896"/>
      <c r="F29" s="896"/>
      <c r="G29" s="896"/>
      <c r="H29" s="896"/>
      <c r="I29" s="896"/>
      <c r="J29" s="896"/>
      <c r="K29" s="896"/>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CC/NT/W-RT/DOM/A00/25/03731</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7" t="str">
        <f>A3</f>
        <v>765kV Reactor Package 7RT-20-BULK for 30x110 MVAR, 765KV (1-Ph) Reactors under Bulk Procurement of 765kV &amp; 400kV class Transformers &amp; Reactors of various Capacities (Lot-5).</v>
      </c>
      <c r="B64" s="897"/>
      <c r="C64" s="897"/>
      <c r="D64" s="897"/>
      <c r="E64" s="897"/>
      <c r="F64" s="897"/>
      <c r="G64" s="897"/>
      <c r="H64" s="897"/>
      <c r="I64" s="897">
        <f>I3</f>
        <v>0</v>
      </c>
      <c r="J64" s="897">
        <f>J3</f>
        <v>0</v>
      </c>
      <c r="K64" s="897"/>
      <c r="L64" s="897"/>
      <c r="M64" s="897"/>
    </row>
    <row r="65" spans="1:13" ht="16.5" hidden="1" customHeight="1">
      <c r="A65" s="890" t="str">
        <f>A4</f>
        <v>(SCHEDULE OF RATES AND PRICES )</v>
      </c>
      <c r="B65" s="890"/>
      <c r="C65" s="890"/>
      <c r="D65" s="890"/>
      <c r="E65" s="890"/>
      <c r="F65" s="890"/>
      <c r="G65" s="890"/>
      <c r="H65" s="890"/>
      <c r="I65" s="890">
        <f>I4</f>
        <v>0</v>
      </c>
      <c r="J65" s="890">
        <f>J4</f>
        <v>0</v>
      </c>
      <c r="K65" s="890"/>
      <c r="L65" s="890"/>
      <c r="M65" s="890"/>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99" t="e">
        <f>#REF!</f>
        <v>#REF!</v>
      </c>
      <c r="B68" s="899"/>
      <c r="C68" s="899"/>
      <c r="D68" s="899"/>
      <c r="E68" s="899"/>
      <c r="F68" s="899"/>
      <c r="G68" s="899"/>
      <c r="H68" s="899"/>
      <c r="I68" s="899" t="e">
        <f>#REF!</f>
        <v>#REF!</v>
      </c>
      <c r="J68" s="899" t="e">
        <f>#REF!</f>
        <v>#REF!</v>
      </c>
      <c r="K68" s="400"/>
      <c r="L68" s="400"/>
      <c r="M68" s="400"/>
    </row>
    <row r="69" spans="1:13" ht="16.5" hidden="1" customHeight="1">
      <c r="A69" s="243" t="e">
        <f>#REF!</f>
        <v>#REF!</v>
      </c>
      <c r="B69" s="243"/>
      <c r="C69" s="243"/>
      <c r="D69" s="243"/>
      <c r="E69" s="243"/>
      <c r="F69" s="243"/>
      <c r="G69" s="243"/>
      <c r="H69" s="243"/>
      <c r="I69" s="898" t="e">
        <f>#REF!</f>
        <v>#REF!</v>
      </c>
      <c r="J69" s="898" t="e">
        <f>#REF!</f>
        <v>#REF!</v>
      </c>
      <c r="K69" s="401"/>
      <c r="L69" s="401"/>
      <c r="M69" s="401"/>
    </row>
    <row r="70" spans="1:13" ht="16.5" hidden="1" customHeight="1">
      <c r="A70" s="243" t="e">
        <f>#REF!</f>
        <v>#REF!</v>
      </c>
      <c r="B70" s="243"/>
      <c r="C70" s="243"/>
      <c r="D70" s="243"/>
      <c r="E70" s="243"/>
      <c r="F70" s="243"/>
      <c r="G70" s="243"/>
      <c r="H70" s="243"/>
      <c r="I70" s="898" t="e">
        <f>#REF!</f>
        <v>#REF!</v>
      </c>
      <c r="J70" s="898" t="e">
        <f>#REF!</f>
        <v>#REF!</v>
      </c>
      <c r="K70" s="401"/>
      <c r="L70" s="401"/>
      <c r="M70" s="401"/>
    </row>
    <row r="71" spans="1:13" ht="16.5" hidden="1" customHeight="1">
      <c r="A71" s="244"/>
      <c r="B71" s="244"/>
      <c r="C71" s="244"/>
      <c r="D71" s="244"/>
      <c r="E71" s="244"/>
      <c r="F71" s="244"/>
      <c r="G71" s="244"/>
      <c r="H71" s="244"/>
      <c r="I71" s="898" t="e">
        <f>#REF!</f>
        <v>#REF!</v>
      </c>
      <c r="J71" s="898" t="e">
        <f>#REF!</f>
        <v>#REF!</v>
      </c>
      <c r="K71" s="401"/>
      <c r="L71" s="401"/>
      <c r="M71" s="401"/>
    </row>
    <row r="72" spans="1:13" ht="16.5" hidden="1" customHeight="1">
      <c r="A72" s="244"/>
      <c r="B72" s="244"/>
      <c r="C72" s="244"/>
      <c r="D72" s="244"/>
      <c r="E72" s="244"/>
      <c r="F72" s="244"/>
      <c r="G72" s="244"/>
      <c r="H72" s="244"/>
      <c r="I72" s="898">
        <f>C5</f>
        <v>0</v>
      </c>
      <c r="J72" s="898">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901" t="e">
        <f>#REF!</f>
        <v>#REF!</v>
      </c>
      <c r="K74" s="901"/>
      <c r="L74" s="901"/>
      <c r="M74" s="901"/>
    </row>
    <row r="75" spans="1:13" ht="16.5" hidden="1" customHeight="1">
      <c r="A75" s="404" t="e">
        <f>#REF!</f>
        <v>#REF!</v>
      </c>
      <c r="B75" s="404"/>
      <c r="C75" s="404"/>
      <c r="D75" s="404"/>
      <c r="E75" s="404"/>
      <c r="F75" s="404"/>
      <c r="G75" s="404"/>
      <c r="H75" s="404"/>
      <c r="I75" s="402" t="e">
        <f>#REF!</f>
        <v>#REF!</v>
      </c>
      <c r="J75" s="902" t="e">
        <f>#REF!</f>
        <v>#REF!</v>
      </c>
      <c r="K75" s="902"/>
      <c r="L75" s="902"/>
      <c r="M75" s="902"/>
    </row>
    <row r="76" spans="1:13" ht="16.5" hidden="1" customHeight="1">
      <c r="A76" s="248" t="e">
        <f>#REF!</f>
        <v>#REF!</v>
      </c>
      <c r="B76" s="248"/>
      <c r="C76" s="248"/>
      <c r="D76" s="248"/>
      <c r="E76" s="248"/>
      <c r="F76" s="248"/>
      <c r="G76" s="248"/>
      <c r="H76" s="248"/>
      <c r="I76" s="249" t="e">
        <f>#REF!</f>
        <v>#REF!</v>
      </c>
      <c r="J76" s="902"/>
      <c r="K76" s="902"/>
      <c r="L76" s="902"/>
      <c r="M76" s="902"/>
    </row>
    <row r="77" spans="1:13" ht="16.5" hidden="1" customHeight="1">
      <c r="A77" s="250" t="e">
        <f>#REF!</f>
        <v>#REF!</v>
      </c>
      <c r="B77" s="250"/>
      <c r="C77" s="250"/>
      <c r="D77" s="250"/>
      <c r="E77" s="250"/>
      <c r="F77" s="250"/>
      <c r="G77" s="250"/>
      <c r="H77" s="250"/>
      <c r="I77" s="251" t="e">
        <f>#REF!</f>
        <v>#REF!</v>
      </c>
      <c r="J77" s="900" t="e">
        <f>#REF!</f>
        <v>#REF!</v>
      </c>
      <c r="K77" s="900"/>
      <c r="L77" s="900"/>
      <c r="M77" s="900"/>
    </row>
    <row r="78" spans="1:13" ht="16.5" hidden="1" customHeight="1">
      <c r="A78" s="250" t="e">
        <f>#REF!</f>
        <v>#REF!</v>
      </c>
      <c r="B78" s="250"/>
      <c r="C78" s="250"/>
      <c r="D78" s="250"/>
      <c r="E78" s="250"/>
      <c r="F78" s="250"/>
      <c r="G78" s="250"/>
      <c r="H78" s="250"/>
      <c r="I78" s="251" t="e">
        <f>#REF!</f>
        <v>#REF!</v>
      </c>
      <c r="J78" s="900" t="e">
        <f>#REF!</f>
        <v>#REF!</v>
      </c>
      <c r="K78" s="900"/>
      <c r="L78" s="900"/>
      <c r="M78" s="900"/>
    </row>
    <row r="79" spans="1:13" ht="20.100000000000001" hidden="1" customHeight="1">
      <c r="A79" s="252"/>
      <c r="B79" s="252"/>
      <c r="C79" s="252"/>
      <c r="D79" s="252"/>
      <c r="E79" s="252"/>
      <c r="F79" s="252"/>
      <c r="G79" s="252"/>
      <c r="H79" s="252"/>
      <c r="I79" s="249" t="e">
        <f>#REF!</f>
        <v>#REF!</v>
      </c>
      <c r="J79" s="900" t="e">
        <f>#REF!</f>
        <v>#REF!</v>
      </c>
      <c r="K79" s="900"/>
      <c r="L79" s="900"/>
      <c r="M79" s="900"/>
    </row>
    <row r="80" spans="1:13" ht="16.5" hidden="1" customHeight="1">
      <c r="A80" s="248" t="e">
        <f>#REF!</f>
        <v>#REF!</v>
      </c>
      <c r="B80" s="248"/>
      <c r="C80" s="248"/>
      <c r="D80" s="248"/>
      <c r="E80" s="248"/>
      <c r="F80" s="248"/>
      <c r="G80" s="248"/>
      <c r="H80" s="248"/>
      <c r="I80" s="249" t="e">
        <f>#REF!</f>
        <v>#REF!</v>
      </c>
      <c r="J80" s="900"/>
      <c r="K80" s="900"/>
      <c r="L80" s="900"/>
      <c r="M80" s="900"/>
    </row>
    <row r="81" spans="1:100" ht="16.5" hidden="1" customHeight="1">
      <c r="A81" s="253" t="e">
        <f>#REF!</f>
        <v>#REF!</v>
      </c>
      <c r="B81" s="253"/>
      <c r="C81" s="253"/>
      <c r="D81" s="253"/>
      <c r="E81" s="253"/>
      <c r="F81" s="253"/>
      <c r="G81" s="253"/>
      <c r="H81" s="253"/>
      <c r="I81" s="249" t="e">
        <f>#REF!</f>
        <v>#REF!</v>
      </c>
      <c r="J81" s="900"/>
      <c r="K81" s="900"/>
      <c r="L81" s="900"/>
      <c r="M81" s="900"/>
    </row>
    <row r="82" spans="1:100" ht="16.5" hidden="1" customHeight="1">
      <c r="A82" s="254" t="e">
        <f>#REF!</f>
        <v>#REF!</v>
      </c>
      <c r="B82" s="254"/>
      <c r="C82" s="254"/>
      <c r="D82" s="254"/>
      <c r="E82" s="254"/>
      <c r="F82" s="254"/>
      <c r="G82" s="254"/>
      <c r="H82" s="254"/>
      <c r="I82" s="249" t="e">
        <f>#REF!</f>
        <v>#REF!</v>
      </c>
      <c r="J82" s="900"/>
      <c r="K82" s="900"/>
      <c r="L82" s="900"/>
      <c r="M82" s="900"/>
    </row>
    <row r="83" spans="1:100" ht="16.5" hidden="1" customHeight="1">
      <c r="A83" s="250" t="e">
        <f>#REF!</f>
        <v>#REF!</v>
      </c>
      <c r="B83" s="250"/>
      <c r="C83" s="250"/>
      <c r="D83" s="250"/>
      <c r="E83" s="250"/>
      <c r="F83" s="250"/>
      <c r="G83" s="250"/>
      <c r="H83" s="250"/>
      <c r="I83" s="251" t="e">
        <f>#REF!</f>
        <v>#REF!</v>
      </c>
      <c r="J83" s="900" t="e">
        <f>#REF!</f>
        <v>#REF!</v>
      </c>
      <c r="K83" s="900"/>
      <c r="L83" s="900"/>
      <c r="M83" s="900"/>
    </row>
    <row r="84" spans="1:100" ht="16.5" hidden="1" customHeight="1">
      <c r="A84" s="250" t="e">
        <f>#REF!</f>
        <v>#REF!</v>
      </c>
      <c r="B84" s="250"/>
      <c r="C84" s="250"/>
      <c r="D84" s="250"/>
      <c r="E84" s="250"/>
      <c r="F84" s="250"/>
      <c r="G84" s="250"/>
      <c r="H84" s="250"/>
      <c r="I84" s="251" t="e">
        <f>#REF!</f>
        <v>#REF!</v>
      </c>
      <c r="J84" s="900" t="e">
        <f>#REF!</f>
        <v>#REF!</v>
      </c>
      <c r="K84" s="900"/>
      <c r="L84" s="900"/>
      <c r="M84" s="900"/>
    </row>
    <row r="85" spans="1:100" ht="16.5" hidden="1" customHeight="1">
      <c r="A85" s="250" t="e">
        <f>#REF!</f>
        <v>#REF!</v>
      </c>
      <c r="B85" s="250"/>
      <c r="C85" s="250"/>
      <c r="D85" s="250"/>
      <c r="E85" s="250"/>
      <c r="F85" s="250"/>
      <c r="G85" s="250"/>
      <c r="H85" s="250"/>
      <c r="I85" s="251" t="e">
        <f>#REF!</f>
        <v>#REF!</v>
      </c>
      <c r="J85" s="900" t="e">
        <f>#REF!</f>
        <v>#REF!</v>
      </c>
      <c r="K85" s="900"/>
      <c r="L85" s="900"/>
      <c r="M85" s="900"/>
    </row>
    <row r="86" spans="1:100" ht="16.5" hidden="1" customHeight="1">
      <c r="A86" s="250" t="e">
        <f>#REF!</f>
        <v>#REF!</v>
      </c>
      <c r="B86" s="250"/>
      <c r="C86" s="250"/>
      <c r="D86" s="250"/>
      <c r="E86" s="250"/>
      <c r="F86" s="250"/>
      <c r="G86" s="250"/>
      <c r="H86" s="250"/>
      <c r="I86" s="251" t="e">
        <f>#REF!</f>
        <v>#REF!</v>
      </c>
      <c r="J86" s="900" t="e">
        <f>#REF!</f>
        <v>#REF!</v>
      </c>
      <c r="K86" s="900"/>
      <c r="L86" s="900"/>
      <c r="M86" s="900"/>
    </row>
    <row r="87" spans="1:100" ht="16.5" hidden="1" customHeight="1">
      <c r="A87" s="250"/>
      <c r="B87" s="250"/>
      <c r="C87" s="250"/>
      <c r="D87" s="250"/>
      <c r="E87" s="250"/>
      <c r="F87" s="250"/>
      <c r="G87" s="250"/>
      <c r="H87" s="250"/>
      <c r="I87" s="249" t="e">
        <f>#REF!</f>
        <v>#REF!</v>
      </c>
      <c r="J87" s="900" t="e">
        <f>#REF!</f>
        <v>#REF!</v>
      </c>
      <c r="K87" s="900"/>
      <c r="L87" s="900"/>
      <c r="M87" s="900"/>
    </row>
    <row r="88" spans="1:100" ht="20.100000000000001" hidden="1" customHeight="1">
      <c r="A88" s="254" t="e">
        <f>#REF!</f>
        <v>#REF!</v>
      </c>
      <c r="B88" s="254"/>
      <c r="C88" s="254"/>
      <c r="D88" s="254"/>
      <c r="E88" s="254"/>
      <c r="F88" s="254"/>
      <c r="G88" s="254"/>
      <c r="H88" s="254"/>
      <c r="I88" s="249" t="e">
        <f>#REF!</f>
        <v>#REF!</v>
      </c>
      <c r="J88" s="900"/>
      <c r="K88" s="900"/>
      <c r="L88" s="900"/>
      <c r="M88" s="900"/>
    </row>
    <row r="89" spans="1:100" ht="16.5" hidden="1" customHeight="1">
      <c r="A89" s="250" t="e">
        <f>#REF!</f>
        <v>#REF!</v>
      </c>
      <c r="B89" s="250"/>
      <c r="C89" s="250"/>
      <c r="D89" s="250"/>
      <c r="E89" s="250"/>
      <c r="F89" s="250"/>
      <c r="G89" s="250"/>
      <c r="H89" s="250"/>
      <c r="I89" s="251" t="e">
        <f>#REF!</f>
        <v>#REF!</v>
      </c>
      <c r="J89" s="900" t="e">
        <f>#REF!</f>
        <v>#REF!</v>
      </c>
      <c r="K89" s="900"/>
      <c r="L89" s="900"/>
      <c r="M89" s="900"/>
    </row>
    <row r="90" spans="1:100" ht="16.5" hidden="1" customHeight="1">
      <c r="A90" s="250" t="e">
        <f>#REF!</f>
        <v>#REF!</v>
      </c>
      <c r="B90" s="250"/>
      <c r="C90" s="250"/>
      <c r="D90" s="250"/>
      <c r="E90" s="250"/>
      <c r="F90" s="250"/>
      <c r="G90" s="250"/>
      <c r="H90" s="250"/>
      <c r="I90" s="251" t="e">
        <f>#REF!</f>
        <v>#REF!</v>
      </c>
      <c r="J90" s="900" t="e">
        <f>#REF!</f>
        <v>#REF!</v>
      </c>
      <c r="K90" s="900"/>
      <c r="L90" s="900"/>
      <c r="M90" s="900"/>
    </row>
    <row r="91" spans="1:100" ht="20.100000000000001" hidden="1" customHeight="1">
      <c r="A91" s="250" t="e">
        <f>#REF!</f>
        <v>#REF!</v>
      </c>
      <c r="B91" s="250"/>
      <c r="C91" s="250"/>
      <c r="D91" s="250"/>
      <c r="E91" s="250"/>
      <c r="F91" s="250"/>
      <c r="G91" s="250"/>
      <c r="H91" s="250"/>
      <c r="I91" s="251" t="e">
        <f>#REF!</f>
        <v>#REF!</v>
      </c>
      <c r="J91" s="900" t="e">
        <f>#REF!</f>
        <v>#REF!</v>
      </c>
      <c r="K91" s="900"/>
      <c r="L91" s="900"/>
      <c r="M91" s="900"/>
    </row>
    <row r="92" spans="1:100" ht="16.5" hidden="1" customHeight="1">
      <c r="A92" s="250" t="e">
        <f>#REF!</f>
        <v>#REF!</v>
      </c>
      <c r="B92" s="250"/>
      <c r="C92" s="250"/>
      <c r="D92" s="250"/>
      <c r="E92" s="250"/>
      <c r="F92" s="250"/>
      <c r="G92" s="250"/>
      <c r="H92" s="250"/>
      <c r="I92" s="251" t="e">
        <f>#REF!</f>
        <v>#REF!</v>
      </c>
      <c r="J92" s="900" t="e">
        <f>#REF!</f>
        <v>#REF!</v>
      </c>
      <c r="K92" s="900"/>
      <c r="L92" s="900"/>
      <c r="M92" s="900"/>
    </row>
    <row r="93" spans="1:100" s="256" customFormat="1" ht="20.100000000000001" hidden="1" customHeight="1">
      <c r="A93" s="255"/>
      <c r="B93" s="255"/>
      <c r="C93" s="255"/>
      <c r="D93" s="255"/>
      <c r="E93" s="255"/>
      <c r="F93" s="255"/>
      <c r="G93" s="255"/>
      <c r="H93" s="255"/>
      <c r="I93" s="249" t="e">
        <f>#REF!</f>
        <v>#REF!</v>
      </c>
      <c r="J93" s="900" t="e">
        <f>#REF!</f>
        <v>#REF!</v>
      </c>
      <c r="K93" s="900"/>
      <c r="L93" s="900"/>
      <c r="M93" s="900"/>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00"/>
      <c r="K94" s="900"/>
      <c r="L94" s="900"/>
      <c r="M94" s="900"/>
    </row>
    <row r="95" spans="1:100" ht="16.5" hidden="1" customHeight="1">
      <c r="A95" s="250" t="e">
        <f>#REF!</f>
        <v>#REF!</v>
      </c>
      <c r="B95" s="250"/>
      <c r="C95" s="250"/>
      <c r="D95" s="250"/>
      <c r="E95" s="250"/>
      <c r="F95" s="250"/>
      <c r="G95" s="250"/>
      <c r="H95" s="250"/>
      <c r="I95" s="251" t="e">
        <f>#REF!</f>
        <v>#REF!</v>
      </c>
      <c r="J95" s="900" t="e">
        <f>#REF!</f>
        <v>#REF!</v>
      </c>
      <c r="K95" s="900"/>
      <c r="L95" s="900"/>
      <c r="M95" s="900"/>
    </row>
    <row r="96" spans="1:100" ht="16.5" hidden="1" customHeight="1">
      <c r="A96" s="250" t="e">
        <f>#REF!</f>
        <v>#REF!</v>
      </c>
      <c r="B96" s="250"/>
      <c r="C96" s="250"/>
      <c r="D96" s="250"/>
      <c r="E96" s="250"/>
      <c r="F96" s="250"/>
      <c r="G96" s="250"/>
      <c r="H96" s="250"/>
      <c r="I96" s="251" t="e">
        <f>#REF!</f>
        <v>#REF!</v>
      </c>
      <c r="J96" s="900" t="e">
        <f>#REF!</f>
        <v>#REF!</v>
      </c>
      <c r="K96" s="900"/>
      <c r="L96" s="900"/>
      <c r="M96" s="900"/>
    </row>
    <row r="97" spans="1:100" ht="33" hidden="1" customHeight="1">
      <c r="A97" s="250" t="e">
        <f>#REF!</f>
        <v>#REF!</v>
      </c>
      <c r="B97" s="250"/>
      <c r="C97" s="250"/>
      <c r="D97" s="250"/>
      <c r="E97" s="250"/>
      <c r="F97" s="250"/>
      <c r="G97" s="250"/>
      <c r="H97" s="250"/>
      <c r="I97" s="251" t="e">
        <f>#REF!</f>
        <v>#REF!</v>
      </c>
      <c r="J97" s="900" t="e">
        <f>#REF!</f>
        <v>#REF!</v>
      </c>
      <c r="K97" s="900"/>
      <c r="L97" s="900"/>
      <c r="M97" s="900"/>
    </row>
    <row r="98" spans="1:100" s="256" customFormat="1" ht="20.100000000000001" hidden="1" customHeight="1">
      <c r="A98" s="250"/>
      <c r="B98" s="250"/>
      <c r="C98" s="250"/>
      <c r="D98" s="250"/>
      <c r="E98" s="250"/>
      <c r="F98" s="250"/>
      <c r="G98" s="250"/>
      <c r="H98" s="250"/>
      <c r="I98" s="249" t="e">
        <f>#REF!</f>
        <v>#REF!</v>
      </c>
      <c r="J98" s="900" t="e">
        <f>#REF!</f>
        <v>#REF!</v>
      </c>
      <c r="K98" s="900"/>
      <c r="L98" s="900"/>
      <c r="M98" s="900"/>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00"/>
      <c r="K99" s="900"/>
      <c r="L99" s="900"/>
      <c r="M99" s="900"/>
    </row>
    <row r="100" spans="1:100" ht="16.5" hidden="1" customHeight="1">
      <c r="A100" s="250" t="e">
        <f>#REF!</f>
        <v>#REF!</v>
      </c>
      <c r="B100" s="250"/>
      <c r="C100" s="250"/>
      <c r="D100" s="250"/>
      <c r="E100" s="250"/>
      <c r="F100" s="250"/>
      <c r="G100" s="250"/>
      <c r="H100" s="250"/>
      <c r="I100" s="251" t="e">
        <f>#REF!</f>
        <v>#REF!</v>
      </c>
      <c r="J100" s="900" t="e">
        <f>#REF!</f>
        <v>#REF!</v>
      </c>
      <c r="K100" s="900"/>
      <c r="L100" s="900"/>
      <c r="M100" s="900"/>
    </row>
    <row r="101" spans="1:100" ht="16.5" hidden="1" customHeight="1">
      <c r="A101" s="250" t="e">
        <f>#REF!</f>
        <v>#REF!</v>
      </c>
      <c r="B101" s="250"/>
      <c r="C101" s="250"/>
      <c r="D101" s="250"/>
      <c r="E101" s="250"/>
      <c r="F101" s="250"/>
      <c r="G101" s="250"/>
      <c r="H101" s="250"/>
      <c r="I101" s="251" t="e">
        <f>#REF!</f>
        <v>#REF!</v>
      </c>
      <c r="J101" s="900" t="e">
        <f>#REF!</f>
        <v>#REF!</v>
      </c>
      <c r="K101" s="900"/>
      <c r="L101" s="900"/>
      <c r="M101" s="900"/>
    </row>
    <row r="102" spans="1:100" ht="16.5" hidden="1" customHeight="1">
      <c r="A102" s="250" t="e">
        <f>#REF!</f>
        <v>#REF!</v>
      </c>
      <c r="B102" s="250"/>
      <c r="C102" s="250"/>
      <c r="D102" s="250"/>
      <c r="E102" s="250"/>
      <c r="F102" s="250"/>
      <c r="G102" s="250"/>
      <c r="H102" s="250"/>
      <c r="I102" s="251" t="e">
        <f>#REF!</f>
        <v>#REF!</v>
      </c>
      <c r="J102" s="900" t="e">
        <f>#REF!</f>
        <v>#REF!</v>
      </c>
      <c r="K102" s="900"/>
      <c r="L102" s="900"/>
      <c r="M102" s="900"/>
    </row>
    <row r="103" spans="1:100" ht="16.5" hidden="1" customHeight="1">
      <c r="A103" s="250"/>
      <c r="B103" s="250"/>
      <c r="C103" s="250"/>
      <c r="D103" s="250"/>
      <c r="E103" s="250"/>
      <c r="F103" s="250"/>
      <c r="G103" s="250"/>
      <c r="H103" s="250"/>
      <c r="I103" s="249" t="e">
        <f>#REF!</f>
        <v>#REF!</v>
      </c>
      <c r="J103" s="900" t="e">
        <f>#REF!</f>
        <v>#REF!</v>
      </c>
      <c r="K103" s="900"/>
      <c r="L103" s="900"/>
      <c r="M103" s="900"/>
    </row>
    <row r="104" spans="1:100" ht="20.100000000000001" hidden="1" customHeight="1">
      <c r="A104" s="254" t="e">
        <f>#REF!</f>
        <v>#REF!</v>
      </c>
      <c r="B104" s="254"/>
      <c r="C104" s="254"/>
      <c r="D104" s="254"/>
      <c r="E104" s="254"/>
      <c r="F104" s="254"/>
      <c r="G104" s="254"/>
      <c r="H104" s="254"/>
      <c r="I104" s="249" t="e">
        <f>#REF!</f>
        <v>#REF!</v>
      </c>
      <c r="J104" s="900"/>
      <c r="K104" s="900"/>
      <c r="L104" s="900"/>
      <c r="M104" s="900"/>
    </row>
    <row r="105" spans="1:100" ht="16.5" hidden="1" customHeight="1">
      <c r="A105" s="250" t="e">
        <f>#REF!</f>
        <v>#REF!</v>
      </c>
      <c r="B105" s="250"/>
      <c r="C105" s="250"/>
      <c r="D105" s="250"/>
      <c r="E105" s="250"/>
      <c r="F105" s="250"/>
      <c r="G105" s="250"/>
      <c r="H105" s="250"/>
      <c r="I105" s="251" t="e">
        <f>#REF!</f>
        <v>#REF!</v>
      </c>
      <c r="J105" s="900" t="e">
        <f>#REF!</f>
        <v>#REF!</v>
      </c>
      <c r="K105" s="900"/>
      <c r="L105" s="900"/>
      <c r="M105" s="900"/>
    </row>
    <row r="106" spans="1:100" ht="16.5" hidden="1" customHeight="1">
      <c r="A106" s="250" t="e">
        <f>#REF!</f>
        <v>#REF!</v>
      </c>
      <c r="B106" s="250"/>
      <c r="C106" s="250"/>
      <c r="D106" s="250"/>
      <c r="E106" s="250"/>
      <c r="F106" s="250"/>
      <c r="G106" s="250"/>
      <c r="H106" s="250"/>
      <c r="I106" s="251" t="e">
        <f>#REF!</f>
        <v>#REF!</v>
      </c>
      <c r="J106" s="900" t="e">
        <f>#REF!</f>
        <v>#REF!</v>
      </c>
      <c r="K106" s="900"/>
      <c r="L106" s="900"/>
      <c r="M106" s="900"/>
    </row>
    <row r="107" spans="1:100" ht="16.5" hidden="1" customHeight="1">
      <c r="A107" s="250" t="e">
        <f>#REF!</f>
        <v>#REF!</v>
      </c>
      <c r="B107" s="250"/>
      <c r="C107" s="250"/>
      <c r="D107" s="250"/>
      <c r="E107" s="250"/>
      <c r="F107" s="250"/>
      <c r="G107" s="250"/>
      <c r="H107" s="250"/>
      <c r="I107" s="251" t="e">
        <f>#REF!</f>
        <v>#REF!</v>
      </c>
      <c r="J107" s="900" t="e">
        <f>#REF!</f>
        <v>#REF!</v>
      </c>
      <c r="K107" s="900"/>
      <c r="L107" s="900"/>
      <c r="M107" s="900"/>
    </row>
    <row r="108" spans="1:100" ht="16.5" hidden="1" customHeight="1">
      <c r="A108" s="250" t="e">
        <f>#REF!</f>
        <v>#REF!</v>
      </c>
      <c r="B108" s="250"/>
      <c r="C108" s="250"/>
      <c r="D108" s="250"/>
      <c r="E108" s="250"/>
      <c r="F108" s="250"/>
      <c r="G108" s="250"/>
      <c r="H108" s="250"/>
      <c r="I108" s="251" t="e">
        <f>#REF!</f>
        <v>#REF!</v>
      </c>
      <c r="J108" s="900" t="e">
        <f>#REF!</f>
        <v>#REF!</v>
      </c>
      <c r="K108" s="900"/>
      <c r="L108" s="900"/>
      <c r="M108" s="900"/>
    </row>
    <row r="109" spans="1:100" s="256" customFormat="1" ht="20.100000000000001" hidden="1" customHeight="1">
      <c r="A109" s="250"/>
      <c r="B109" s="250"/>
      <c r="C109" s="250"/>
      <c r="D109" s="250"/>
      <c r="E109" s="250"/>
      <c r="F109" s="250"/>
      <c r="G109" s="250"/>
      <c r="H109" s="250"/>
      <c r="I109" s="249" t="e">
        <f>#REF!</f>
        <v>#REF!</v>
      </c>
      <c r="J109" s="900" t="e">
        <f>#REF!</f>
        <v>#REF!</v>
      </c>
      <c r="K109" s="900"/>
      <c r="L109" s="900"/>
      <c r="M109" s="900"/>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00" t="e">
        <f>#REF!</f>
        <v>#REF!</v>
      </c>
      <c r="K110" s="900"/>
      <c r="L110" s="900"/>
      <c r="M110" s="900"/>
    </row>
    <row r="111" spans="1:100" ht="16.5" hidden="1" customHeight="1">
      <c r="A111" s="257"/>
      <c r="B111" s="257"/>
      <c r="C111" s="257"/>
      <c r="D111" s="257"/>
      <c r="E111" s="257"/>
      <c r="F111" s="257"/>
      <c r="G111" s="257"/>
      <c r="H111" s="257"/>
      <c r="I111" s="249"/>
      <c r="J111" s="900"/>
      <c r="K111" s="900"/>
      <c r="L111" s="900"/>
      <c r="M111" s="900"/>
    </row>
    <row r="112" spans="1:100" ht="20.100000000000001" hidden="1" customHeight="1">
      <c r="A112" s="253" t="e">
        <f>#REF!</f>
        <v>#REF!</v>
      </c>
      <c r="B112" s="253"/>
      <c r="C112" s="253"/>
      <c r="D112" s="253"/>
      <c r="E112" s="253"/>
      <c r="F112" s="253"/>
      <c r="G112" s="253"/>
      <c r="H112" s="253"/>
      <c r="I112" s="249" t="e">
        <f>#REF!</f>
        <v>#REF!</v>
      </c>
      <c r="J112" s="900"/>
      <c r="K112" s="900"/>
      <c r="L112" s="900"/>
      <c r="M112" s="900"/>
    </row>
    <row r="113" spans="1:13" ht="30" hidden="1" customHeight="1">
      <c r="A113" s="254" t="e">
        <f>#REF!</f>
        <v>#REF!</v>
      </c>
      <c r="B113" s="254"/>
      <c r="C113" s="254"/>
      <c r="D113" s="254"/>
      <c r="E113" s="254"/>
      <c r="F113" s="254"/>
      <c r="G113" s="254"/>
      <c r="H113" s="254"/>
      <c r="I113" s="249" t="e">
        <f>#REF!</f>
        <v>#REF!</v>
      </c>
      <c r="J113" s="900"/>
      <c r="K113" s="900"/>
      <c r="L113" s="900"/>
      <c r="M113" s="900"/>
    </row>
    <row r="114" spans="1:13" ht="16.5" hidden="1" customHeight="1">
      <c r="A114" s="250" t="e">
        <f>#REF!</f>
        <v>#REF!</v>
      </c>
      <c r="B114" s="250"/>
      <c r="C114" s="250"/>
      <c r="D114" s="250"/>
      <c r="E114" s="250"/>
      <c r="F114" s="250"/>
      <c r="G114" s="250"/>
      <c r="H114" s="250"/>
      <c r="I114" s="251" t="e">
        <f>#REF!</f>
        <v>#REF!</v>
      </c>
      <c r="J114" s="900" t="e">
        <f>#REF!</f>
        <v>#REF!</v>
      </c>
      <c r="K114" s="900"/>
      <c r="L114" s="900"/>
      <c r="M114" s="900"/>
    </row>
    <row r="115" spans="1:13" ht="16.5" hidden="1" customHeight="1">
      <c r="A115" s="250" t="e">
        <f>#REF!</f>
        <v>#REF!</v>
      </c>
      <c r="B115" s="250"/>
      <c r="C115" s="250"/>
      <c r="D115" s="250"/>
      <c r="E115" s="250"/>
      <c r="F115" s="250"/>
      <c r="G115" s="250"/>
      <c r="H115" s="250"/>
      <c r="I115" s="251" t="e">
        <f>#REF!</f>
        <v>#REF!</v>
      </c>
      <c r="J115" s="900" t="e">
        <f>#REF!</f>
        <v>#REF!</v>
      </c>
      <c r="K115" s="900"/>
      <c r="L115" s="900"/>
      <c r="M115" s="900"/>
    </row>
    <row r="116" spans="1:13" ht="16.5" hidden="1" customHeight="1">
      <c r="A116" s="250" t="e">
        <f>#REF!</f>
        <v>#REF!</v>
      </c>
      <c r="B116" s="250"/>
      <c r="C116" s="250"/>
      <c r="D116" s="250"/>
      <c r="E116" s="250"/>
      <c r="F116" s="250"/>
      <c r="G116" s="250"/>
      <c r="H116" s="250"/>
      <c r="I116" s="251" t="e">
        <f>#REF!</f>
        <v>#REF!</v>
      </c>
      <c r="J116" s="900" t="e">
        <f>#REF!</f>
        <v>#REF!</v>
      </c>
      <c r="K116" s="900"/>
      <c r="L116" s="900"/>
      <c r="M116" s="900"/>
    </row>
    <row r="117" spans="1:13" ht="20.100000000000001" hidden="1" customHeight="1">
      <c r="A117" s="258"/>
      <c r="B117" s="258"/>
      <c r="C117" s="258"/>
      <c r="D117" s="258"/>
      <c r="E117" s="258"/>
      <c r="F117" s="258"/>
      <c r="G117" s="258"/>
      <c r="H117" s="258"/>
      <c r="I117" s="249" t="e">
        <f>#REF!</f>
        <v>#REF!</v>
      </c>
      <c r="J117" s="900" t="e">
        <f>#REF!</f>
        <v>#REF!</v>
      </c>
      <c r="K117" s="900"/>
      <c r="L117" s="900"/>
      <c r="M117" s="900"/>
    </row>
    <row r="118" spans="1:13" ht="20.100000000000001" hidden="1" customHeight="1">
      <c r="A118" s="257"/>
      <c r="B118" s="257"/>
      <c r="C118" s="257"/>
      <c r="D118" s="257"/>
      <c r="E118" s="257"/>
      <c r="F118" s="257"/>
      <c r="G118" s="257"/>
      <c r="H118" s="257"/>
      <c r="I118" s="249" t="e">
        <f>#REF!</f>
        <v>#REF!</v>
      </c>
      <c r="J118" s="900" t="e">
        <f>#REF!</f>
        <v>#REF!</v>
      </c>
      <c r="K118" s="900"/>
      <c r="L118" s="900"/>
      <c r="M118" s="900"/>
    </row>
    <row r="119" spans="1:13" ht="20.100000000000001" hidden="1" customHeight="1">
      <c r="A119" s="248" t="e">
        <f>#REF!</f>
        <v>#REF!</v>
      </c>
      <c r="B119" s="248"/>
      <c r="C119" s="248"/>
      <c r="D119" s="248"/>
      <c r="E119" s="248"/>
      <c r="F119" s="248"/>
      <c r="G119" s="248"/>
      <c r="H119" s="248"/>
      <c r="I119" s="249" t="e">
        <f>#REF!</f>
        <v>#REF!</v>
      </c>
      <c r="J119" s="900"/>
      <c r="K119" s="900"/>
      <c r="L119" s="900"/>
      <c r="M119" s="900"/>
    </row>
    <row r="120" spans="1:13" ht="30" hidden="1" customHeight="1">
      <c r="A120" s="253" t="e">
        <f>#REF!</f>
        <v>#REF!</v>
      </c>
      <c r="B120" s="253"/>
      <c r="C120" s="253"/>
      <c r="D120" s="253"/>
      <c r="E120" s="253"/>
      <c r="F120" s="253"/>
      <c r="G120" s="253"/>
      <c r="H120" s="253"/>
      <c r="I120" s="249" t="e">
        <f>#REF!</f>
        <v>#REF!</v>
      </c>
      <c r="J120" s="900"/>
      <c r="K120" s="900"/>
      <c r="L120" s="900"/>
      <c r="M120" s="900"/>
    </row>
    <row r="121" spans="1:13" ht="20.100000000000001" hidden="1" customHeight="1">
      <c r="A121" s="250" t="e">
        <f>#REF!</f>
        <v>#REF!</v>
      </c>
      <c r="B121" s="250"/>
      <c r="C121" s="250"/>
      <c r="D121" s="250"/>
      <c r="E121" s="250"/>
      <c r="F121" s="250"/>
      <c r="G121" s="250"/>
      <c r="H121" s="250"/>
      <c r="I121" s="251" t="e">
        <f>#REF!</f>
        <v>#REF!</v>
      </c>
      <c r="J121" s="900" t="e">
        <f>#REF!</f>
        <v>#REF!</v>
      </c>
      <c r="K121" s="900"/>
      <c r="L121" s="900"/>
      <c r="M121" s="900"/>
    </row>
    <row r="122" spans="1:13" ht="20.100000000000001" hidden="1" customHeight="1">
      <c r="A122" s="250" t="e">
        <f>#REF!</f>
        <v>#REF!</v>
      </c>
      <c r="B122" s="250"/>
      <c r="C122" s="250"/>
      <c r="D122" s="250"/>
      <c r="E122" s="250"/>
      <c r="F122" s="250"/>
      <c r="G122" s="250"/>
      <c r="H122" s="250"/>
      <c r="I122" s="251" t="e">
        <f>#REF!</f>
        <v>#REF!</v>
      </c>
      <c r="J122" s="900" t="e">
        <f>#REF!</f>
        <v>#REF!</v>
      </c>
      <c r="K122" s="900"/>
      <c r="L122" s="900"/>
      <c r="M122" s="900"/>
    </row>
    <row r="123" spans="1:13" ht="20.100000000000001" hidden="1" customHeight="1">
      <c r="A123" s="250" t="e">
        <f>#REF!</f>
        <v>#REF!</v>
      </c>
      <c r="B123" s="250"/>
      <c r="C123" s="250"/>
      <c r="D123" s="250"/>
      <c r="E123" s="250"/>
      <c r="F123" s="250"/>
      <c r="G123" s="250"/>
      <c r="H123" s="250"/>
      <c r="I123" s="251" t="e">
        <f>#REF!</f>
        <v>#REF!</v>
      </c>
      <c r="J123" s="900" t="e">
        <f>#REF!</f>
        <v>#REF!</v>
      </c>
      <c r="K123" s="900"/>
      <c r="L123" s="900"/>
      <c r="M123" s="900"/>
    </row>
    <row r="124" spans="1:13" ht="20.100000000000001" hidden="1" customHeight="1">
      <c r="A124" s="250" t="e">
        <f>#REF!</f>
        <v>#REF!</v>
      </c>
      <c r="B124" s="250"/>
      <c r="C124" s="250"/>
      <c r="D124" s="250"/>
      <c r="E124" s="250"/>
      <c r="F124" s="250"/>
      <c r="G124" s="250"/>
      <c r="H124" s="250"/>
      <c r="I124" s="251" t="e">
        <f>#REF!</f>
        <v>#REF!</v>
      </c>
      <c r="J124" s="900" t="e">
        <f>#REF!</f>
        <v>#REF!</v>
      </c>
      <c r="K124" s="900"/>
      <c r="L124" s="900"/>
      <c r="M124" s="900"/>
    </row>
    <row r="125" spans="1:13" ht="20.100000000000001" hidden="1" customHeight="1">
      <c r="A125" s="250" t="e">
        <f>#REF!</f>
        <v>#REF!</v>
      </c>
      <c r="B125" s="250"/>
      <c r="C125" s="250"/>
      <c r="D125" s="250"/>
      <c r="E125" s="250"/>
      <c r="F125" s="250"/>
      <c r="G125" s="250"/>
      <c r="H125" s="250"/>
      <c r="I125" s="251" t="e">
        <f>#REF!</f>
        <v>#REF!</v>
      </c>
      <c r="J125" s="900" t="e">
        <f>#REF!</f>
        <v>#REF!</v>
      </c>
      <c r="K125" s="900"/>
      <c r="L125" s="900"/>
      <c r="M125" s="900"/>
    </row>
    <row r="126" spans="1:13" ht="20.100000000000001" hidden="1" customHeight="1">
      <c r="A126" s="252"/>
      <c r="B126" s="252"/>
      <c r="C126" s="252"/>
      <c r="D126" s="252"/>
      <c r="E126" s="252"/>
      <c r="F126" s="252"/>
      <c r="G126" s="252"/>
      <c r="H126" s="252"/>
      <c r="I126" s="249" t="e">
        <f>#REF!</f>
        <v>#REF!</v>
      </c>
      <c r="J126" s="900" t="e">
        <f>#REF!</f>
        <v>#REF!</v>
      </c>
      <c r="K126" s="900"/>
      <c r="L126" s="900"/>
      <c r="M126" s="900"/>
    </row>
    <row r="127" spans="1:13" ht="20.100000000000001" hidden="1" customHeight="1">
      <c r="A127" s="253" t="e">
        <f>#REF!</f>
        <v>#REF!</v>
      </c>
      <c r="B127" s="253"/>
      <c r="C127" s="253"/>
      <c r="D127" s="253"/>
      <c r="E127" s="253"/>
      <c r="F127" s="253"/>
      <c r="G127" s="253"/>
      <c r="H127" s="253"/>
      <c r="I127" s="249" t="e">
        <f>#REF!</f>
        <v>#REF!</v>
      </c>
      <c r="J127" s="900"/>
      <c r="K127" s="900"/>
      <c r="L127" s="900"/>
      <c r="M127" s="900"/>
    </row>
    <row r="128" spans="1:13" ht="20.100000000000001" hidden="1" customHeight="1">
      <c r="A128" s="250" t="e">
        <f>#REF!</f>
        <v>#REF!</v>
      </c>
      <c r="B128" s="250"/>
      <c r="C128" s="250"/>
      <c r="D128" s="250"/>
      <c r="E128" s="250"/>
      <c r="F128" s="250"/>
      <c r="G128" s="250"/>
      <c r="H128" s="250"/>
      <c r="I128" s="259" t="e">
        <f>#REF!</f>
        <v>#REF!</v>
      </c>
      <c r="J128" s="900" t="e">
        <f>#REF!</f>
        <v>#REF!</v>
      </c>
      <c r="K128" s="900"/>
      <c r="L128" s="900"/>
      <c r="M128" s="900"/>
    </row>
    <row r="129" spans="1:13" ht="20.100000000000001" hidden="1" customHeight="1">
      <c r="A129" s="250" t="e">
        <f>#REF!</f>
        <v>#REF!</v>
      </c>
      <c r="B129" s="250"/>
      <c r="C129" s="250"/>
      <c r="D129" s="250"/>
      <c r="E129" s="250"/>
      <c r="F129" s="250"/>
      <c r="G129" s="250"/>
      <c r="H129" s="250"/>
      <c r="I129" s="259" t="e">
        <f>#REF!</f>
        <v>#REF!</v>
      </c>
      <c r="J129" s="900" t="e">
        <f>#REF!</f>
        <v>#REF!</v>
      </c>
      <c r="K129" s="900"/>
      <c r="L129" s="900"/>
      <c r="M129" s="900"/>
    </row>
    <row r="130" spans="1:13" ht="20.100000000000001" hidden="1" customHeight="1">
      <c r="A130" s="250" t="e">
        <f>#REF!</f>
        <v>#REF!</v>
      </c>
      <c r="B130" s="250"/>
      <c r="C130" s="250"/>
      <c r="D130" s="250"/>
      <c r="E130" s="250"/>
      <c r="F130" s="250"/>
      <c r="G130" s="250"/>
      <c r="H130" s="250"/>
      <c r="I130" s="259" t="e">
        <f>#REF!</f>
        <v>#REF!</v>
      </c>
      <c r="J130" s="900" t="e">
        <f>#REF!</f>
        <v>#REF!</v>
      </c>
      <c r="K130" s="900"/>
      <c r="L130" s="900"/>
      <c r="M130" s="900"/>
    </row>
    <row r="131" spans="1:13" ht="20.100000000000001" hidden="1" customHeight="1">
      <c r="A131" s="250" t="e">
        <f>#REF!</f>
        <v>#REF!</v>
      </c>
      <c r="B131" s="250"/>
      <c r="C131" s="250"/>
      <c r="D131" s="250"/>
      <c r="E131" s="250"/>
      <c r="F131" s="250"/>
      <c r="G131" s="250"/>
      <c r="H131" s="250"/>
      <c r="I131" s="259" t="e">
        <f>#REF!</f>
        <v>#REF!</v>
      </c>
      <c r="J131" s="900" t="e">
        <f>#REF!</f>
        <v>#REF!</v>
      </c>
      <c r="K131" s="900"/>
      <c r="L131" s="900"/>
      <c r="M131" s="900"/>
    </row>
    <row r="132" spans="1:13" ht="20.100000000000001" hidden="1" customHeight="1">
      <c r="A132" s="250" t="e">
        <f>#REF!</f>
        <v>#REF!</v>
      </c>
      <c r="B132" s="250"/>
      <c r="C132" s="250"/>
      <c r="D132" s="250"/>
      <c r="E132" s="250"/>
      <c r="F132" s="250"/>
      <c r="G132" s="250"/>
      <c r="H132" s="250"/>
      <c r="I132" s="259" t="e">
        <f>#REF!</f>
        <v>#REF!</v>
      </c>
      <c r="J132" s="900" t="e">
        <f>#REF!</f>
        <v>#REF!</v>
      </c>
      <c r="K132" s="900"/>
      <c r="L132" s="900"/>
      <c r="M132" s="900"/>
    </row>
    <row r="133" spans="1:13" ht="20.100000000000001" hidden="1" customHeight="1">
      <c r="A133" s="250" t="e">
        <f>#REF!</f>
        <v>#REF!</v>
      </c>
      <c r="B133" s="250"/>
      <c r="C133" s="250"/>
      <c r="D133" s="250"/>
      <c r="E133" s="250"/>
      <c r="F133" s="250"/>
      <c r="G133" s="250"/>
      <c r="H133" s="250"/>
      <c r="I133" s="259" t="e">
        <f>#REF!</f>
        <v>#REF!</v>
      </c>
      <c r="J133" s="900" t="e">
        <f>#REF!</f>
        <v>#REF!</v>
      </c>
      <c r="K133" s="900"/>
      <c r="L133" s="900"/>
      <c r="M133" s="900"/>
    </row>
    <row r="134" spans="1:13" ht="20.100000000000001" hidden="1" customHeight="1">
      <c r="A134" s="260"/>
      <c r="B134" s="260"/>
      <c r="C134" s="260"/>
      <c r="D134" s="260"/>
      <c r="E134" s="260"/>
      <c r="F134" s="260"/>
      <c r="G134" s="260"/>
      <c r="H134" s="260"/>
      <c r="I134" s="249" t="e">
        <f>#REF!</f>
        <v>#REF!</v>
      </c>
      <c r="J134" s="900" t="e">
        <f>#REF!</f>
        <v>#REF!</v>
      </c>
      <c r="K134" s="900"/>
      <c r="L134" s="900"/>
      <c r="M134" s="900"/>
    </row>
    <row r="135" spans="1:13" ht="35.25" hidden="1" customHeight="1">
      <c r="A135" s="253" t="e">
        <f>#REF!</f>
        <v>#REF!</v>
      </c>
      <c r="B135" s="253"/>
      <c r="C135" s="253"/>
      <c r="D135" s="253"/>
      <c r="E135" s="253"/>
      <c r="F135" s="253"/>
      <c r="G135" s="253"/>
      <c r="H135" s="253"/>
      <c r="I135" s="249" t="e">
        <f>#REF!</f>
        <v>#REF!</v>
      </c>
      <c r="J135" s="900"/>
      <c r="K135" s="900"/>
      <c r="L135" s="900"/>
      <c r="M135" s="900"/>
    </row>
    <row r="136" spans="1:13" ht="19.5" hidden="1" customHeight="1">
      <c r="A136" s="250" t="e">
        <f>#REF!</f>
        <v>#REF!</v>
      </c>
      <c r="B136" s="250"/>
      <c r="C136" s="250"/>
      <c r="D136" s="250"/>
      <c r="E136" s="250"/>
      <c r="F136" s="250"/>
      <c r="G136" s="250"/>
      <c r="H136" s="250"/>
      <c r="I136" s="259" t="e">
        <f>#REF!</f>
        <v>#REF!</v>
      </c>
      <c r="J136" s="900" t="e">
        <f>#REF!</f>
        <v>#REF!</v>
      </c>
      <c r="K136" s="900"/>
      <c r="L136" s="900"/>
      <c r="M136" s="900"/>
    </row>
    <row r="137" spans="1:13" ht="19.5" hidden="1" customHeight="1">
      <c r="A137" s="250" t="e">
        <f>#REF!</f>
        <v>#REF!</v>
      </c>
      <c r="B137" s="250"/>
      <c r="C137" s="250"/>
      <c r="D137" s="250"/>
      <c r="E137" s="250"/>
      <c r="F137" s="250"/>
      <c r="G137" s="250"/>
      <c r="H137" s="250"/>
      <c r="I137" s="259" t="e">
        <f>#REF!</f>
        <v>#REF!</v>
      </c>
      <c r="J137" s="900" t="e">
        <f>#REF!</f>
        <v>#REF!</v>
      </c>
      <c r="K137" s="900"/>
      <c r="L137" s="900"/>
      <c r="M137" s="900"/>
    </row>
    <row r="138" spans="1:13" ht="19.5" hidden="1" customHeight="1">
      <c r="A138" s="250" t="e">
        <f>#REF!</f>
        <v>#REF!</v>
      </c>
      <c r="B138" s="250"/>
      <c r="C138" s="250"/>
      <c r="D138" s="250"/>
      <c r="E138" s="250"/>
      <c r="F138" s="250"/>
      <c r="G138" s="250"/>
      <c r="H138" s="250"/>
      <c r="I138" s="259" t="e">
        <f>#REF!</f>
        <v>#REF!</v>
      </c>
      <c r="J138" s="900" t="e">
        <f>#REF!</f>
        <v>#REF!</v>
      </c>
      <c r="K138" s="900"/>
      <c r="L138" s="900"/>
      <c r="M138" s="900"/>
    </row>
    <row r="139" spans="1:13" ht="19.5" hidden="1" customHeight="1">
      <c r="A139" s="250" t="e">
        <f>#REF!</f>
        <v>#REF!</v>
      </c>
      <c r="B139" s="250"/>
      <c r="C139" s="250"/>
      <c r="D139" s="250"/>
      <c r="E139" s="250"/>
      <c r="F139" s="250"/>
      <c r="G139" s="250"/>
      <c r="H139" s="250"/>
      <c r="I139" s="259" t="e">
        <f>#REF!</f>
        <v>#REF!</v>
      </c>
      <c r="J139" s="900" t="e">
        <f>#REF!</f>
        <v>#REF!</v>
      </c>
      <c r="K139" s="900"/>
      <c r="L139" s="900"/>
      <c r="M139" s="900"/>
    </row>
    <row r="140" spans="1:13" ht="33" hidden="1" customHeight="1">
      <c r="A140" s="250" t="e">
        <f>#REF!</f>
        <v>#REF!</v>
      </c>
      <c r="B140" s="250"/>
      <c r="C140" s="250"/>
      <c r="D140" s="250"/>
      <c r="E140" s="250"/>
      <c r="F140" s="250"/>
      <c r="G140" s="250"/>
      <c r="H140" s="250"/>
      <c r="I140" s="259" t="e">
        <f>#REF!</f>
        <v>#REF!</v>
      </c>
      <c r="J140" s="900" t="e">
        <f>#REF!</f>
        <v>#REF!</v>
      </c>
      <c r="K140" s="900"/>
      <c r="L140" s="900"/>
      <c r="M140" s="900"/>
    </row>
    <row r="141" spans="1:13" ht="19.5" hidden="1" customHeight="1">
      <c r="A141" s="250" t="e">
        <f>#REF!</f>
        <v>#REF!</v>
      </c>
      <c r="B141" s="250"/>
      <c r="C141" s="250"/>
      <c r="D141" s="250"/>
      <c r="E141" s="250"/>
      <c r="F141" s="250"/>
      <c r="G141" s="250"/>
      <c r="H141" s="250"/>
      <c r="I141" s="259" t="e">
        <f>#REF!</f>
        <v>#REF!</v>
      </c>
      <c r="J141" s="900" t="e">
        <f>#REF!</f>
        <v>#REF!</v>
      </c>
      <c r="K141" s="900"/>
      <c r="L141" s="900"/>
      <c r="M141" s="900"/>
    </row>
    <row r="142" spans="1:13" ht="19.5" hidden="1" customHeight="1">
      <c r="A142" s="250" t="e">
        <f>#REF!</f>
        <v>#REF!</v>
      </c>
      <c r="B142" s="250"/>
      <c r="C142" s="250"/>
      <c r="D142" s="250"/>
      <c r="E142" s="250"/>
      <c r="F142" s="250"/>
      <c r="G142" s="250"/>
      <c r="H142" s="250"/>
      <c r="I142" s="259" t="e">
        <f>#REF!</f>
        <v>#REF!</v>
      </c>
      <c r="J142" s="900" t="e">
        <f>#REF!</f>
        <v>#REF!</v>
      </c>
      <c r="K142" s="900"/>
      <c r="L142" s="900"/>
      <c r="M142" s="900"/>
    </row>
    <row r="143" spans="1:13" ht="19.5" hidden="1" customHeight="1">
      <c r="A143" s="250" t="e">
        <f>#REF!</f>
        <v>#REF!</v>
      </c>
      <c r="B143" s="250"/>
      <c r="C143" s="250"/>
      <c r="D143" s="250"/>
      <c r="E143" s="250"/>
      <c r="F143" s="250"/>
      <c r="G143" s="250"/>
      <c r="H143" s="250"/>
      <c r="I143" s="259" t="e">
        <f>#REF!</f>
        <v>#REF!</v>
      </c>
      <c r="J143" s="900" t="e">
        <f>#REF!</f>
        <v>#REF!</v>
      </c>
      <c r="K143" s="900"/>
      <c r="L143" s="900"/>
      <c r="M143" s="900"/>
    </row>
    <row r="144" spans="1:13" ht="19.5" hidden="1" customHeight="1">
      <c r="A144" s="250" t="e">
        <f>#REF!</f>
        <v>#REF!</v>
      </c>
      <c r="B144" s="250"/>
      <c r="C144" s="250"/>
      <c r="D144" s="250"/>
      <c r="E144" s="250"/>
      <c r="F144" s="250"/>
      <c r="G144" s="250"/>
      <c r="H144" s="250"/>
      <c r="I144" s="259" t="e">
        <f>#REF!</f>
        <v>#REF!</v>
      </c>
      <c r="J144" s="900" t="e">
        <f>#REF!</f>
        <v>#REF!</v>
      </c>
      <c r="K144" s="900"/>
      <c r="L144" s="900"/>
      <c r="M144" s="900"/>
    </row>
    <row r="145" spans="1:13" ht="19.5" hidden="1" customHeight="1">
      <c r="A145" s="260"/>
      <c r="B145" s="260"/>
      <c r="C145" s="260"/>
      <c r="D145" s="260"/>
      <c r="E145" s="260"/>
      <c r="F145" s="260"/>
      <c r="G145" s="260"/>
      <c r="H145" s="260"/>
      <c r="I145" s="249" t="e">
        <f>#REF!</f>
        <v>#REF!</v>
      </c>
      <c r="J145" s="900" t="e">
        <f>#REF!</f>
        <v>#REF!</v>
      </c>
      <c r="K145" s="900"/>
      <c r="L145" s="900"/>
      <c r="M145" s="900"/>
    </row>
    <row r="146" spans="1:13" ht="19.5" hidden="1" customHeight="1">
      <c r="A146" s="253" t="e">
        <f>#REF!</f>
        <v>#REF!</v>
      </c>
      <c r="B146" s="253"/>
      <c r="C146" s="253"/>
      <c r="D146" s="253"/>
      <c r="E146" s="253"/>
      <c r="F146" s="253"/>
      <c r="G146" s="253"/>
      <c r="H146" s="253"/>
      <c r="I146" s="249" t="e">
        <f>#REF!</f>
        <v>#REF!</v>
      </c>
      <c r="J146" s="900"/>
      <c r="K146" s="900"/>
      <c r="L146" s="900"/>
      <c r="M146" s="900"/>
    </row>
    <row r="147" spans="1:13" ht="19.5" hidden="1" customHeight="1">
      <c r="A147" s="250" t="e">
        <f>#REF!</f>
        <v>#REF!</v>
      </c>
      <c r="B147" s="250"/>
      <c r="C147" s="250"/>
      <c r="D147" s="250"/>
      <c r="E147" s="250"/>
      <c r="F147" s="250"/>
      <c r="G147" s="250"/>
      <c r="H147" s="250"/>
      <c r="I147" s="251" t="e">
        <f>#REF!</f>
        <v>#REF!</v>
      </c>
      <c r="J147" s="900" t="e">
        <f>#REF!</f>
        <v>#REF!</v>
      </c>
      <c r="K147" s="900"/>
      <c r="L147" s="900"/>
      <c r="M147" s="900"/>
    </row>
    <row r="148" spans="1:13" ht="19.5" hidden="1" customHeight="1">
      <c r="A148" s="250" t="e">
        <f>#REF!</f>
        <v>#REF!</v>
      </c>
      <c r="B148" s="250"/>
      <c r="C148" s="250"/>
      <c r="D148" s="250"/>
      <c r="E148" s="250"/>
      <c r="F148" s="250"/>
      <c r="G148" s="250"/>
      <c r="H148" s="250"/>
      <c r="I148" s="251" t="e">
        <f>#REF!</f>
        <v>#REF!</v>
      </c>
      <c r="J148" s="900" t="e">
        <f>#REF!</f>
        <v>#REF!</v>
      </c>
      <c r="K148" s="900"/>
      <c r="L148" s="900"/>
      <c r="M148" s="900"/>
    </row>
    <row r="149" spans="1:13" ht="19.5" hidden="1" customHeight="1">
      <c r="A149" s="250" t="e">
        <f>#REF!</f>
        <v>#REF!</v>
      </c>
      <c r="B149" s="250"/>
      <c r="C149" s="250"/>
      <c r="D149" s="250"/>
      <c r="E149" s="250"/>
      <c r="F149" s="250"/>
      <c r="G149" s="250"/>
      <c r="H149" s="250"/>
      <c r="I149" s="251" t="e">
        <f>#REF!</f>
        <v>#REF!</v>
      </c>
      <c r="J149" s="900" t="e">
        <f>#REF!</f>
        <v>#REF!</v>
      </c>
      <c r="K149" s="900"/>
      <c r="L149" s="900"/>
      <c r="M149" s="900"/>
    </row>
    <row r="150" spans="1:13" ht="19.5" hidden="1" customHeight="1">
      <c r="A150" s="260"/>
      <c r="B150" s="260"/>
      <c r="C150" s="260"/>
      <c r="D150" s="260"/>
      <c r="E150" s="260"/>
      <c r="F150" s="260"/>
      <c r="G150" s="260"/>
      <c r="H150" s="260"/>
      <c r="I150" s="249" t="e">
        <f>#REF!</f>
        <v>#REF!</v>
      </c>
      <c r="J150" s="900" t="e">
        <f>#REF!</f>
        <v>#REF!</v>
      </c>
      <c r="K150" s="900"/>
      <c r="L150" s="900"/>
      <c r="M150" s="900"/>
    </row>
    <row r="151" spans="1:13" ht="33" hidden="1" customHeight="1">
      <c r="A151" s="253" t="e">
        <f>#REF!</f>
        <v>#REF!</v>
      </c>
      <c r="B151" s="253"/>
      <c r="C151" s="253"/>
      <c r="D151" s="253"/>
      <c r="E151" s="253"/>
      <c r="F151" s="253"/>
      <c r="G151" s="253"/>
      <c r="H151" s="253"/>
      <c r="I151" s="249" t="e">
        <f>#REF!</f>
        <v>#REF!</v>
      </c>
      <c r="J151" s="900"/>
      <c r="K151" s="900"/>
      <c r="L151" s="900"/>
      <c r="M151" s="900"/>
    </row>
    <row r="152" spans="1:13" ht="19.5" hidden="1" customHeight="1">
      <c r="A152" s="260" t="e">
        <f>#REF!</f>
        <v>#REF!</v>
      </c>
      <c r="B152" s="260"/>
      <c r="C152" s="260"/>
      <c r="D152" s="260"/>
      <c r="E152" s="260"/>
      <c r="F152" s="260"/>
      <c r="G152" s="260"/>
      <c r="H152" s="260"/>
      <c r="I152" s="251" t="e">
        <f>#REF!</f>
        <v>#REF!</v>
      </c>
      <c r="J152" s="900" t="e">
        <f>#REF!</f>
        <v>#REF!</v>
      </c>
      <c r="K152" s="900"/>
      <c r="L152" s="900"/>
      <c r="M152" s="900"/>
    </row>
    <row r="153" spans="1:13" ht="19.5" hidden="1" customHeight="1">
      <c r="A153" s="260" t="e">
        <f>#REF!</f>
        <v>#REF!</v>
      </c>
      <c r="B153" s="260"/>
      <c r="C153" s="260"/>
      <c r="D153" s="260"/>
      <c r="E153" s="260"/>
      <c r="F153" s="260"/>
      <c r="G153" s="260"/>
      <c r="H153" s="260"/>
      <c r="I153" s="251" t="e">
        <f>#REF!</f>
        <v>#REF!</v>
      </c>
      <c r="J153" s="900" t="e">
        <f>#REF!</f>
        <v>#REF!</v>
      </c>
      <c r="K153" s="900"/>
      <c r="L153" s="900"/>
      <c r="M153" s="900"/>
    </row>
    <row r="154" spans="1:13" ht="19.5" hidden="1" customHeight="1">
      <c r="A154" s="260" t="e">
        <f>#REF!</f>
        <v>#REF!</v>
      </c>
      <c r="B154" s="260"/>
      <c r="C154" s="260"/>
      <c r="D154" s="260"/>
      <c r="E154" s="260"/>
      <c r="F154" s="260"/>
      <c r="G154" s="260"/>
      <c r="H154" s="260"/>
      <c r="I154" s="251" t="e">
        <f>#REF!</f>
        <v>#REF!</v>
      </c>
      <c r="J154" s="900" t="e">
        <f>#REF!</f>
        <v>#REF!</v>
      </c>
      <c r="K154" s="900"/>
      <c r="L154" s="900"/>
      <c r="M154" s="900"/>
    </row>
    <row r="155" spans="1:13" ht="19.5" hidden="1" customHeight="1">
      <c r="A155" s="260"/>
      <c r="B155" s="260"/>
      <c r="C155" s="260"/>
      <c r="D155" s="260"/>
      <c r="E155" s="260"/>
      <c r="F155" s="260"/>
      <c r="G155" s="260"/>
      <c r="H155" s="260"/>
      <c r="I155" s="249" t="e">
        <f>#REF!</f>
        <v>#REF!</v>
      </c>
      <c r="J155" s="900" t="e">
        <f>#REF!</f>
        <v>#REF!</v>
      </c>
      <c r="K155" s="900"/>
      <c r="L155" s="900"/>
      <c r="M155" s="900"/>
    </row>
    <row r="156" spans="1:13" ht="19.5" hidden="1" customHeight="1">
      <c r="A156" s="253" t="e">
        <f>#REF!</f>
        <v>#REF!</v>
      </c>
      <c r="B156" s="253"/>
      <c r="C156" s="253"/>
      <c r="D156" s="253"/>
      <c r="E156" s="253"/>
      <c r="F156" s="253"/>
      <c r="G156" s="253"/>
      <c r="H156" s="253"/>
      <c r="I156" s="249" t="e">
        <f>#REF!</f>
        <v>#REF!</v>
      </c>
      <c r="J156" s="900"/>
      <c r="K156" s="900"/>
      <c r="L156" s="900"/>
      <c r="M156" s="900"/>
    </row>
    <row r="157" spans="1:13" ht="19.5" hidden="1" customHeight="1">
      <c r="A157" s="250" t="e">
        <f>#REF!</f>
        <v>#REF!</v>
      </c>
      <c r="B157" s="250"/>
      <c r="C157" s="250"/>
      <c r="D157" s="250"/>
      <c r="E157" s="250"/>
      <c r="F157" s="250"/>
      <c r="G157" s="250"/>
      <c r="H157" s="250"/>
      <c r="I157" s="251" t="e">
        <f>#REF!</f>
        <v>#REF!</v>
      </c>
      <c r="J157" s="900" t="e">
        <f>#REF!</f>
        <v>#REF!</v>
      </c>
      <c r="K157" s="900"/>
      <c r="L157" s="900"/>
      <c r="M157" s="900"/>
    </row>
    <row r="158" spans="1:13" ht="19.5" hidden="1" customHeight="1">
      <c r="A158" s="250" t="e">
        <f>#REF!</f>
        <v>#REF!</v>
      </c>
      <c r="B158" s="250"/>
      <c r="C158" s="250"/>
      <c r="D158" s="250"/>
      <c r="E158" s="250"/>
      <c r="F158" s="250"/>
      <c r="G158" s="250"/>
      <c r="H158" s="250"/>
      <c r="I158" s="251" t="e">
        <f>#REF!</f>
        <v>#REF!</v>
      </c>
      <c r="J158" s="900" t="e">
        <f>#REF!</f>
        <v>#REF!</v>
      </c>
      <c r="K158" s="900"/>
      <c r="L158" s="900"/>
      <c r="M158" s="900"/>
    </row>
    <row r="159" spans="1:13" ht="19.5" hidden="1" customHeight="1">
      <c r="A159" s="260"/>
      <c r="B159" s="260"/>
      <c r="C159" s="260"/>
      <c r="D159" s="260"/>
      <c r="E159" s="260"/>
      <c r="F159" s="260"/>
      <c r="G159" s="260"/>
      <c r="H159" s="260"/>
      <c r="I159" s="249" t="e">
        <f>#REF!</f>
        <v>#REF!</v>
      </c>
      <c r="J159" s="900" t="e">
        <f>#REF!</f>
        <v>#REF!</v>
      </c>
      <c r="K159" s="900"/>
      <c r="L159" s="900"/>
      <c r="M159" s="900"/>
    </row>
    <row r="160" spans="1:13" ht="33" hidden="1" customHeight="1">
      <c r="A160" s="253" t="e">
        <f>#REF!</f>
        <v>#REF!</v>
      </c>
      <c r="B160" s="253"/>
      <c r="C160" s="253"/>
      <c r="D160" s="253"/>
      <c r="E160" s="253"/>
      <c r="F160" s="253"/>
      <c r="G160" s="253"/>
      <c r="H160" s="253"/>
      <c r="I160" s="249" t="e">
        <f>#REF!</f>
        <v>#REF!</v>
      </c>
      <c r="J160" s="900"/>
      <c r="K160" s="900"/>
      <c r="L160" s="900"/>
      <c r="M160" s="900"/>
    </row>
    <row r="161" spans="1:13" ht="19.5" hidden="1" customHeight="1">
      <c r="A161" s="250" t="e">
        <f>#REF!</f>
        <v>#REF!</v>
      </c>
      <c r="B161" s="250"/>
      <c r="C161" s="250"/>
      <c r="D161" s="250"/>
      <c r="E161" s="250"/>
      <c r="F161" s="250"/>
      <c r="G161" s="250"/>
      <c r="H161" s="250"/>
      <c r="I161" s="251" t="e">
        <f>#REF!</f>
        <v>#REF!</v>
      </c>
      <c r="J161" s="900" t="e">
        <f>#REF!</f>
        <v>#REF!</v>
      </c>
      <c r="K161" s="900"/>
      <c r="L161" s="900"/>
      <c r="M161" s="900"/>
    </row>
    <row r="162" spans="1:13" ht="19.5" hidden="1" customHeight="1">
      <c r="A162" s="250" t="e">
        <f>#REF!</f>
        <v>#REF!</v>
      </c>
      <c r="B162" s="250"/>
      <c r="C162" s="250"/>
      <c r="D162" s="250"/>
      <c r="E162" s="250"/>
      <c r="F162" s="250"/>
      <c r="G162" s="250"/>
      <c r="H162" s="250"/>
      <c r="I162" s="251" t="e">
        <f>#REF!</f>
        <v>#REF!</v>
      </c>
      <c r="J162" s="900" t="e">
        <f>#REF!</f>
        <v>#REF!</v>
      </c>
      <c r="K162" s="900"/>
      <c r="L162" s="900"/>
      <c r="M162" s="900"/>
    </row>
    <row r="163" spans="1:13" ht="19.5" hidden="1" customHeight="1">
      <c r="A163" s="250" t="e">
        <f>#REF!</f>
        <v>#REF!</v>
      </c>
      <c r="B163" s="250"/>
      <c r="C163" s="250"/>
      <c r="D163" s="250"/>
      <c r="E163" s="250"/>
      <c r="F163" s="250"/>
      <c r="G163" s="250"/>
      <c r="H163" s="250"/>
      <c r="I163" s="251" t="e">
        <f>#REF!</f>
        <v>#REF!</v>
      </c>
      <c r="J163" s="900" t="e">
        <f>#REF!</f>
        <v>#REF!</v>
      </c>
      <c r="K163" s="900"/>
      <c r="L163" s="900"/>
      <c r="M163" s="900"/>
    </row>
    <row r="164" spans="1:13" ht="19.5" hidden="1" customHeight="1">
      <c r="A164" s="250" t="e">
        <f>#REF!</f>
        <v>#REF!</v>
      </c>
      <c r="B164" s="250"/>
      <c r="C164" s="250"/>
      <c r="D164" s="250"/>
      <c r="E164" s="250"/>
      <c r="F164" s="250"/>
      <c r="G164" s="250"/>
      <c r="H164" s="250"/>
      <c r="I164" s="251" t="e">
        <f>#REF!</f>
        <v>#REF!</v>
      </c>
      <c r="J164" s="900" t="e">
        <f>#REF!</f>
        <v>#REF!</v>
      </c>
      <c r="K164" s="900"/>
      <c r="L164" s="900"/>
      <c r="M164" s="900"/>
    </row>
    <row r="165" spans="1:13" ht="19.5" hidden="1" customHeight="1">
      <c r="A165" s="250" t="e">
        <f>#REF!</f>
        <v>#REF!</v>
      </c>
      <c r="B165" s="250"/>
      <c r="C165" s="250"/>
      <c r="D165" s="250"/>
      <c r="E165" s="250"/>
      <c r="F165" s="250"/>
      <c r="G165" s="250"/>
      <c r="H165" s="250"/>
      <c r="I165" s="251" t="e">
        <f>#REF!</f>
        <v>#REF!</v>
      </c>
      <c r="J165" s="900" t="e">
        <f>#REF!</f>
        <v>#REF!</v>
      </c>
      <c r="K165" s="900"/>
      <c r="L165" s="900"/>
      <c r="M165" s="900"/>
    </row>
    <row r="166" spans="1:13" ht="19.5" hidden="1" customHeight="1">
      <c r="A166" s="250" t="e">
        <f>#REF!</f>
        <v>#REF!</v>
      </c>
      <c r="B166" s="250"/>
      <c r="C166" s="250"/>
      <c r="D166" s="250"/>
      <c r="E166" s="250"/>
      <c r="F166" s="250"/>
      <c r="G166" s="250"/>
      <c r="H166" s="250"/>
      <c r="I166" s="251" t="e">
        <f>#REF!</f>
        <v>#REF!</v>
      </c>
      <c r="J166" s="900" t="e">
        <f>#REF!</f>
        <v>#REF!</v>
      </c>
      <c r="K166" s="900"/>
      <c r="L166" s="900"/>
      <c r="M166" s="900"/>
    </row>
    <row r="167" spans="1:13" ht="19.5" hidden="1" customHeight="1">
      <c r="A167" s="260"/>
      <c r="B167" s="260"/>
      <c r="C167" s="260"/>
      <c r="D167" s="260"/>
      <c r="E167" s="260"/>
      <c r="F167" s="260"/>
      <c r="G167" s="260"/>
      <c r="H167" s="260"/>
      <c r="I167" s="249" t="e">
        <f>#REF!</f>
        <v>#REF!</v>
      </c>
      <c r="J167" s="900" t="e">
        <f>#REF!</f>
        <v>#REF!</v>
      </c>
      <c r="K167" s="900"/>
      <c r="L167" s="900"/>
      <c r="M167" s="900"/>
    </row>
    <row r="168" spans="1:13" ht="33" hidden="1" customHeight="1">
      <c r="A168" s="253" t="e">
        <f>#REF!</f>
        <v>#REF!</v>
      </c>
      <c r="B168" s="253"/>
      <c r="C168" s="253"/>
      <c r="D168" s="253"/>
      <c r="E168" s="253"/>
      <c r="F168" s="253"/>
      <c r="G168" s="253"/>
      <c r="H168" s="253"/>
      <c r="I168" s="249" t="e">
        <f>#REF!</f>
        <v>#REF!</v>
      </c>
      <c r="J168" s="900"/>
      <c r="K168" s="900"/>
      <c r="L168" s="900"/>
      <c r="M168" s="900"/>
    </row>
    <row r="169" spans="1:13" ht="33" hidden="1" customHeight="1">
      <c r="A169" s="250" t="e">
        <f>#REF!</f>
        <v>#REF!</v>
      </c>
      <c r="B169" s="250"/>
      <c r="C169" s="250"/>
      <c r="D169" s="250"/>
      <c r="E169" s="250"/>
      <c r="F169" s="250"/>
      <c r="G169" s="250"/>
      <c r="H169" s="250"/>
      <c r="I169" s="251" t="e">
        <f>#REF!</f>
        <v>#REF!</v>
      </c>
      <c r="J169" s="900" t="e">
        <f>#REF!</f>
        <v>#REF!</v>
      </c>
      <c r="K169" s="900"/>
      <c r="L169" s="900"/>
      <c r="M169" s="900"/>
    </row>
    <row r="170" spans="1:13" ht="19.5" hidden="1" customHeight="1">
      <c r="A170" s="250" t="e">
        <f>#REF!</f>
        <v>#REF!</v>
      </c>
      <c r="B170" s="250"/>
      <c r="C170" s="250"/>
      <c r="D170" s="250"/>
      <c r="E170" s="250"/>
      <c r="F170" s="250"/>
      <c r="G170" s="250"/>
      <c r="H170" s="250"/>
      <c r="I170" s="251" t="e">
        <f>#REF!</f>
        <v>#REF!</v>
      </c>
      <c r="J170" s="900" t="e">
        <f>#REF!</f>
        <v>#REF!</v>
      </c>
      <c r="K170" s="900"/>
      <c r="L170" s="900"/>
      <c r="M170" s="900"/>
    </row>
    <row r="171" spans="1:13" ht="19.5" hidden="1" customHeight="1">
      <c r="A171" s="250" t="e">
        <f>#REF!</f>
        <v>#REF!</v>
      </c>
      <c r="B171" s="250"/>
      <c r="C171" s="250"/>
      <c r="D171" s="250"/>
      <c r="E171" s="250"/>
      <c r="F171" s="250"/>
      <c r="G171" s="250"/>
      <c r="H171" s="250"/>
      <c r="I171" s="251" t="e">
        <f>#REF!</f>
        <v>#REF!</v>
      </c>
      <c r="J171" s="900" t="e">
        <f>#REF!</f>
        <v>#REF!</v>
      </c>
      <c r="K171" s="900"/>
      <c r="L171" s="900"/>
      <c r="M171" s="900"/>
    </row>
    <row r="172" spans="1:13" ht="19.5" hidden="1" customHeight="1">
      <c r="A172" s="260" t="e">
        <f>#REF!</f>
        <v>#REF!</v>
      </c>
      <c r="B172" s="260"/>
      <c r="C172" s="260"/>
      <c r="D172" s="260"/>
      <c r="E172" s="260"/>
      <c r="F172" s="260"/>
      <c r="G172" s="260"/>
      <c r="H172" s="260"/>
      <c r="I172" s="249" t="e">
        <f>#REF!</f>
        <v>#REF!</v>
      </c>
      <c r="J172" s="900" t="e">
        <f>#REF!</f>
        <v>#REF!</v>
      </c>
      <c r="K172" s="900"/>
      <c r="L172" s="900"/>
      <c r="M172" s="900"/>
    </row>
    <row r="173" spans="1:13" ht="33" hidden="1" customHeight="1">
      <c r="A173" s="253" t="e">
        <f>#REF!</f>
        <v>#REF!</v>
      </c>
      <c r="B173" s="253"/>
      <c r="C173" s="253"/>
      <c r="D173" s="253"/>
      <c r="E173" s="253"/>
      <c r="F173" s="253"/>
      <c r="G173" s="253"/>
      <c r="H173" s="253"/>
      <c r="I173" s="249" t="e">
        <f>#REF!</f>
        <v>#REF!</v>
      </c>
      <c r="J173" s="900"/>
      <c r="K173" s="900"/>
      <c r="L173" s="900"/>
      <c r="M173" s="900"/>
    </row>
    <row r="174" spans="1:13" ht="19.5" hidden="1" customHeight="1">
      <c r="A174" s="250" t="e">
        <f>#REF!</f>
        <v>#REF!</v>
      </c>
      <c r="B174" s="250"/>
      <c r="C174" s="250"/>
      <c r="D174" s="250"/>
      <c r="E174" s="250"/>
      <c r="F174" s="250"/>
      <c r="G174" s="250"/>
      <c r="H174" s="250"/>
      <c r="I174" s="251" t="e">
        <f>#REF!</f>
        <v>#REF!</v>
      </c>
      <c r="J174" s="900" t="e">
        <f>#REF!</f>
        <v>#REF!</v>
      </c>
      <c r="K174" s="900"/>
      <c r="L174" s="900"/>
      <c r="M174" s="900"/>
    </row>
    <row r="175" spans="1:13" ht="19.5" hidden="1" customHeight="1">
      <c r="A175" s="250" t="e">
        <f>#REF!</f>
        <v>#REF!</v>
      </c>
      <c r="B175" s="250"/>
      <c r="C175" s="250"/>
      <c r="D175" s="250"/>
      <c r="E175" s="250"/>
      <c r="F175" s="250"/>
      <c r="G175" s="250"/>
      <c r="H175" s="250"/>
      <c r="I175" s="251" t="e">
        <f>#REF!</f>
        <v>#REF!</v>
      </c>
      <c r="J175" s="900" t="e">
        <f>#REF!</f>
        <v>#REF!</v>
      </c>
      <c r="K175" s="900"/>
      <c r="L175" s="900"/>
      <c r="M175" s="900"/>
    </row>
    <row r="176" spans="1:13" ht="32.25" hidden="1" customHeight="1">
      <c r="A176" s="250" t="e">
        <f>#REF!</f>
        <v>#REF!</v>
      </c>
      <c r="B176" s="250"/>
      <c r="C176" s="250"/>
      <c r="D176" s="250"/>
      <c r="E176" s="250"/>
      <c r="F176" s="250"/>
      <c r="G176" s="250"/>
      <c r="H176" s="250"/>
      <c r="I176" s="251" t="e">
        <f>#REF!</f>
        <v>#REF!</v>
      </c>
      <c r="J176" s="900" t="e">
        <f>#REF!</f>
        <v>#REF!</v>
      </c>
      <c r="K176" s="900"/>
      <c r="L176" s="900"/>
      <c r="M176" s="900"/>
    </row>
    <row r="177" spans="1:100" ht="19.5" hidden="1" customHeight="1">
      <c r="A177" s="250" t="e">
        <f>#REF!</f>
        <v>#REF!</v>
      </c>
      <c r="B177" s="250"/>
      <c r="C177" s="250"/>
      <c r="D177" s="250"/>
      <c r="E177" s="250"/>
      <c r="F177" s="250"/>
      <c r="G177" s="250"/>
      <c r="H177" s="250"/>
      <c r="I177" s="251" t="e">
        <f>#REF!</f>
        <v>#REF!</v>
      </c>
      <c r="J177" s="900" t="e">
        <f>#REF!</f>
        <v>#REF!</v>
      </c>
      <c r="K177" s="900"/>
      <c r="L177" s="900"/>
      <c r="M177" s="900"/>
    </row>
    <row r="178" spans="1:100" ht="19.5" hidden="1" customHeight="1">
      <c r="A178" s="252"/>
      <c r="B178" s="252"/>
      <c r="C178" s="252"/>
      <c r="D178" s="252"/>
      <c r="E178" s="252"/>
      <c r="F178" s="252"/>
      <c r="G178" s="252"/>
      <c r="H178" s="252"/>
      <c r="I178" s="249" t="e">
        <f>#REF!</f>
        <v>#REF!</v>
      </c>
      <c r="J178" s="900" t="e">
        <f>#REF!</f>
        <v>#REF!</v>
      </c>
      <c r="K178" s="900"/>
      <c r="L178" s="900"/>
      <c r="M178" s="900"/>
    </row>
    <row r="179" spans="1:100" ht="16.5" hidden="1" customHeight="1">
      <c r="A179" s="255"/>
      <c r="B179" s="255"/>
      <c r="C179" s="255"/>
      <c r="D179" s="255"/>
      <c r="E179" s="255"/>
      <c r="F179" s="255"/>
      <c r="G179" s="255"/>
      <c r="H179" s="255"/>
      <c r="I179" s="249" t="e">
        <f>#REF!</f>
        <v>#REF!</v>
      </c>
      <c r="J179" s="900" t="e">
        <f>#REF!</f>
        <v>#REF!</v>
      </c>
      <c r="K179" s="900"/>
      <c r="L179" s="900"/>
      <c r="M179" s="900"/>
    </row>
    <row r="180" spans="1:100" ht="19.5" hidden="1" customHeight="1">
      <c r="A180" s="257"/>
      <c r="B180" s="257"/>
      <c r="C180" s="257"/>
      <c r="D180" s="257"/>
      <c r="E180" s="257"/>
      <c r="F180" s="257"/>
      <c r="G180" s="257"/>
      <c r="H180" s="257"/>
      <c r="I180" s="249" t="e">
        <f>#REF!</f>
        <v>#REF!</v>
      </c>
      <c r="J180" s="900" t="e">
        <f>#REF!</f>
        <v>#REF!</v>
      </c>
      <c r="K180" s="900"/>
      <c r="L180" s="900"/>
      <c r="M180" s="900"/>
    </row>
    <row r="181" spans="1:100" s="231" customFormat="1">
      <c r="A181" s="261"/>
      <c r="B181" s="261"/>
      <c r="C181" s="261"/>
      <c r="D181" s="261"/>
      <c r="E181" s="261"/>
      <c r="F181" s="261"/>
      <c r="G181" s="261"/>
      <c r="H181" s="261"/>
      <c r="I181" s="262"/>
      <c r="J181" s="903"/>
      <c r="K181" s="903"/>
      <c r="L181" s="903"/>
      <c r="M181" s="903"/>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09" t="s">
        <v>235</v>
      </c>
      <c r="B1" s="909"/>
      <c r="C1" s="909"/>
      <c r="D1" s="909"/>
      <c r="E1" s="909"/>
      <c r="F1" s="909"/>
      <c r="G1" s="909"/>
      <c r="H1" s="129"/>
      <c r="I1" s="130"/>
      <c r="J1" s="131"/>
      <c r="K1" s="131"/>
      <c r="L1" s="131"/>
      <c r="M1" s="131"/>
      <c r="N1" s="131"/>
      <c r="O1" s="131"/>
      <c r="P1" s="131"/>
      <c r="Q1" s="131"/>
      <c r="R1" s="131"/>
      <c r="S1" s="131"/>
      <c r="T1" s="131"/>
      <c r="U1" s="132"/>
      <c r="V1" s="132"/>
      <c r="W1" s="132"/>
      <c r="X1" s="133"/>
      <c r="Y1" s="133"/>
    </row>
    <row r="2" spans="1:25" ht="18" customHeight="1">
      <c r="A2" s="100" t="str">
        <f>Cover!B3</f>
        <v>Spec No: CC/NT/W-RT/DOM/A00/25/03731</v>
      </c>
      <c r="B2" s="100"/>
      <c r="C2" s="101"/>
      <c r="D2" s="135"/>
      <c r="E2" s="135"/>
      <c r="F2" s="135"/>
      <c r="G2" s="103" t="s">
        <v>236</v>
      </c>
    </row>
    <row r="3" spans="1:25" ht="12.75" customHeight="1">
      <c r="A3" s="104"/>
      <c r="B3" s="104"/>
      <c r="C3" s="105"/>
      <c r="D3" s="124"/>
      <c r="E3" s="124"/>
      <c r="F3" s="124"/>
      <c r="G3" s="106"/>
    </row>
    <row r="4" spans="1:25" ht="18.95" customHeight="1">
      <c r="A4" s="910" t="s">
        <v>237</v>
      </c>
      <c r="B4" s="910"/>
      <c r="C4" s="910"/>
      <c r="D4" s="910"/>
      <c r="E4" s="910"/>
      <c r="F4" s="910"/>
      <c r="G4" s="910"/>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'Sch-1'!N36</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'Sch-3'!P26</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11" t="str">
        <f>Cover!$B$2</f>
        <v>765kV Reactor Package 7RT-20-BULK for 30x110 MVAR, 765KV (1-Ph) Reactors under Bulk Procurement of 765kV &amp; 400kV class Transformers &amp; Reactors of various Capacities (Lot-5).</v>
      </c>
      <c r="D12" s="911"/>
      <c r="E12" s="911"/>
      <c r="F12" s="911"/>
      <c r="G12" s="911"/>
      <c r="J12" s="388"/>
    </row>
    <row r="13" spans="1:25" ht="21" customHeight="1" thickBot="1">
      <c r="A13" s="146" t="s">
        <v>244</v>
      </c>
      <c r="B13" s="146"/>
      <c r="C13" s="147"/>
      <c r="D13" s="146"/>
      <c r="E13" s="146"/>
      <c r="F13" s="146"/>
      <c r="G13" s="146"/>
      <c r="H13" s="385"/>
      <c r="K13" s="155"/>
      <c r="L13" s="155"/>
      <c r="M13" s="155"/>
    </row>
    <row r="14" spans="1:25" ht="41.25" customHeight="1" thickBot="1">
      <c r="A14" s="912" t="s">
        <v>245</v>
      </c>
      <c r="B14" s="912"/>
      <c r="C14" s="912"/>
      <c r="D14" s="912"/>
      <c r="E14" s="912"/>
      <c r="F14" s="912"/>
      <c r="G14" s="912"/>
      <c r="H14" s="493" t="s">
        <v>246</v>
      </c>
      <c r="I14" s="493" t="s">
        <v>247</v>
      </c>
      <c r="J14" s="494" t="s">
        <v>248</v>
      </c>
      <c r="K14" s="155"/>
      <c r="L14" s="155"/>
      <c r="M14" s="155"/>
      <c r="N14" s="148"/>
    </row>
    <row r="15" spans="1:25" ht="56.25" customHeight="1">
      <c r="B15" s="150">
        <v>1</v>
      </c>
      <c r="C15" s="916" t="s">
        <v>249</v>
      </c>
      <c r="D15" s="914"/>
      <c r="E15" s="914"/>
      <c r="F15" s="915"/>
      <c r="G15" s="151"/>
      <c r="H15" s="550">
        <f>IF(J6=0,0,(G15/J9)*J6)</f>
        <v>0</v>
      </c>
      <c r="I15" s="551">
        <f>IF(J7=0,0,(G15/J9)*J7)</f>
        <v>0</v>
      </c>
      <c r="J15" s="550">
        <f>IF(J8,(G15/J9)*J8,0)</f>
        <v>0</v>
      </c>
      <c r="K15" s="155"/>
      <c r="L15" s="155"/>
      <c r="M15" s="155"/>
    </row>
    <row r="16" spans="1:25" ht="55.5" customHeight="1">
      <c r="B16" s="150">
        <v>2</v>
      </c>
      <c r="C16" s="913" t="s">
        <v>250</v>
      </c>
      <c r="D16" s="914"/>
      <c r="E16" s="914"/>
      <c r="F16" s="915"/>
      <c r="G16" s="152"/>
      <c r="H16" s="552">
        <f>G16*J6</f>
        <v>0</v>
      </c>
      <c r="I16" s="553">
        <f>G16*J7</f>
        <v>0</v>
      </c>
      <c r="J16" s="552">
        <f>G16*J8</f>
        <v>0</v>
      </c>
      <c r="K16" s="155"/>
      <c r="L16" s="155"/>
      <c r="M16" s="155"/>
    </row>
    <row r="17" spans="1:25" s="153" customFormat="1" ht="39.75" customHeight="1" thickBot="1">
      <c r="B17" s="154">
        <v>3</v>
      </c>
      <c r="C17" s="904" t="s">
        <v>251</v>
      </c>
      <c r="D17" s="905"/>
      <c r="E17" s="905"/>
      <c r="F17" s="906"/>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07" t="s">
        <v>252</v>
      </c>
      <c r="D18" s="908"/>
      <c r="E18" s="908"/>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23" t="s">
        <v>254</v>
      </c>
      <c r="D19" s="924"/>
      <c r="E19" s="924"/>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07" t="s">
        <v>255</v>
      </c>
      <c r="D20" s="908"/>
      <c r="E20" s="908"/>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07" t="s">
        <v>256</v>
      </c>
      <c r="D21" s="908"/>
      <c r="E21" s="908"/>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07" t="s">
        <v>257</v>
      </c>
      <c r="D22" s="908"/>
      <c r="E22" s="908"/>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19" t="s">
        <v>258</v>
      </c>
      <c r="D23" s="920"/>
      <c r="E23" s="920"/>
      <c r="F23" s="921"/>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07" t="s">
        <v>252</v>
      </c>
      <c r="D24" s="908"/>
      <c r="E24" s="908"/>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25" t="s">
        <v>254</v>
      </c>
      <c r="D25" s="926"/>
      <c r="E25" s="926"/>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07" t="s">
        <v>255</v>
      </c>
      <c r="D26" s="908"/>
      <c r="E26" s="908"/>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07" t="s">
        <v>256</v>
      </c>
      <c r="D27" s="908"/>
      <c r="E27" s="908"/>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30" t="s">
        <v>257</v>
      </c>
      <c r="D28" s="931"/>
      <c r="E28" s="931"/>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17" t="s">
        <v>260</v>
      </c>
      <c r="D29" s="918"/>
      <c r="E29" s="918"/>
      <c r="F29" s="918"/>
      <c r="G29" s="918"/>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27" t="s">
        <v>261</v>
      </c>
      <c r="D30" s="927"/>
      <c r="E30" s="927"/>
      <c r="F30" s="927"/>
      <c r="G30" s="927"/>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28"/>
      <c r="C31" s="928"/>
      <c r="D31" s="928"/>
      <c r="E31" s="928"/>
      <c r="F31" s="928"/>
      <c r="G31" s="928"/>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27" t="s">
        <v>262</v>
      </c>
      <c r="D32" s="929"/>
      <c r="E32" s="929"/>
      <c r="F32" s="929"/>
      <c r="G32" s="929"/>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22" t="s">
        <v>263</v>
      </c>
      <c r="B33" s="922"/>
      <c r="C33" s="922"/>
      <c r="D33" s="922"/>
      <c r="E33" s="922"/>
      <c r="F33" s="922"/>
      <c r="G33" s="922"/>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7vOMacr1NLUv+jMmyobMYgfc4H4qVEGju+3FpI3nu1l6zssA04rsqmjOAF54MMfKgNX7nIrhqvJMms0TSusX3A==" saltValue="eg6F86M+rAGWTTkwXwYyig=="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271</v>
      </c>
      <c r="B2" s="932"/>
      <c r="C2" s="932"/>
      <c r="D2" s="932"/>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282</v>
      </c>
      <c r="B2" s="932"/>
      <c r="C2" s="932"/>
      <c r="D2" s="933"/>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2" t="s">
        <v>286</v>
      </c>
      <c r="B2" s="932"/>
      <c r="C2" s="932"/>
      <c r="D2" s="932"/>
      <c r="E2" s="933"/>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9" zoomScaleSheetLayoutView="100" workbookViewId="0">
      <selection activeCell="AG9" sqref="AG1:AJ1048576"/>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CC/NT/W-RT/DOM/A00/25/03731</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940" t="s">
        <v>298</v>
      </c>
      <c r="B3" s="940"/>
      <c r="C3" s="940"/>
      <c r="D3" s="940"/>
      <c r="E3" s="940"/>
      <c r="F3" s="940"/>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941"/>
      <c r="D5" s="941"/>
      <c r="E5" s="941"/>
      <c r="F5" s="941"/>
      <c r="AE5" s="200">
        <v>5</v>
      </c>
      <c r="AF5" s="200" t="s">
        <v>301</v>
      </c>
      <c r="AI5" s="200">
        <v>5</v>
      </c>
      <c r="AJ5" s="199" t="s">
        <v>304</v>
      </c>
    </row>
    <row r="6" spans="1:36">
      <c r="A6" s="202" t="s">
        <v>305</v>
      </c>
      <c r="B6" s="942" t="str">
        <f>'Names of Bidder'!C22&amp;'Names of Bidder'!D22&amp;'Names of Bidder'!E22</f>
        <v/>
      </c>
      <c r="C6" s="942"/>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943" t="str">
        <f>Cover!B2</f>
        <v>765kV Reactor Package 7RT-20-BULK for 30x110 MVAR, 765KV (1-Ph) Reactors under Bulk Procurement of 765kV &amp; 400kV class Transformers &amp; Reactors of various Capacities (Lot-5).</v>
      </c>
      <c r="D15" s="943"/>
      <c r="E15" s="943"/>
      <c r="F15" s="943"/>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93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7"/>
      <c r="D17" s="937"/>
      <c r="E17" s="937"/>
      <c r="F17" s="937"/>
      <c r="H17" s="548" t="s">
        <v>315</v>
      </c>
      <c r="Z17" s="211"/>
      <c r="AA17" s="212"/>
      <c r="AB17" s="213"/>
      <c r="AC17" s="214"/>
      <c r="AE17" s="200">
        <v>17</v>
      </c>
      <c r="AF17" s="200" t="s">
        <v>301</v>
      </c>
    </row>
    <row r="18" spans="1:41" ht="29.25" customHeight="1">
      <c r="A18" s="210"/>
      <c r="B18" s="937"/>
      <c r="C18" s="937"/>
      <c r="D18" s="937"/>
      <c r="E18" s="937"/>
      <c r="F18" s="937"/>
      <c r="H18" s="213">
        <f>ROUND('Sch-6 (After Discount)'!D28,2)</f>
        <v>0</v>
      </c>
      <c r="I18" s="198" t="s">
        <v>316</v>
      </c>
      <c r="Z18" s="211"/>
      <c r="AA18" s="212"/>
      <c r="AB18" s="213"/>
      <c r="AC18" s="214"/>
    </row>
    <row r="19" spans="1:41" ht="13.5" customHeight="1">
      <c r="A19" s="210"/>
      <c r="B19" s="937"/>
      <c r="C19" s="937"/>
      <c r="D19" s="937"/>
      <c r="E19" s="937"/>
      <c r="F19" s="937"/>
      <c r="H19" s="549" t="str">
        <f>'N-W (Cr.)'!P4</f>
        <v/>
      </c>
      <c r="N19" s="198" t="s">
        <v>317</v>
      </c>
      <c r="Z19" s="211"/>
      <c r="AA19" s="212"/>
      <c r="AB19" s="213"/>
      <c r="AC19" s="214"/>
    </row>
    <row r="20" spans="1:41" ht="39" customHeight="1">
      <c r="B20" s="939" t="s">
        <v>318</v>
      </c>
      <c r="C20" s="939"/>
      <c r="D20" s="939"/>
      <c r="E20" s="939"/>
      <c r="F20" s="939"/>
      <c r="H20" s="623" t="s">
        <v>319</v>
      </c>
      <c r="AE20" s="200">
        <v>18</v>
      </c>
      <c r="AF20" s="200" t="s">
        <v>301</v>
      </c>
    </row>
    <row r="21" spans="1:41" s="197" customFormat="1" ht="27.75" customHeight="1">
      <c r="A21" s="215">
        <v>2</v>
      </c>
      <c r="B21" s="938" t="s">
        <v>320</v>
      </c>
      <c r="C21" s="938"/>
      <c r="D21" s="938"/>
      <c r="E21" s="938"/>
      <c r="F21" s="938"/>
      <c r="AD21" s="216"/>
      <c r="AE21" s="200">
        <v>19</v>
      </c>
      <c r="AF21" s="200" t="s">
        <v>301</v>
      </c>
      <c r="AG21" s="216"/>
      <c r="AH21" s="216"/>
      <c r="AI21" s="216"/>
      <c r="AJ21" s="216"/>
      <c r="AK21" s="216"/>
      <c r="AL21" s="216"/>
      <c r="AM21" s="216"/>
      <c r="AN21" s="216"/>
      <c r="AO21" s="216"/>
    </row>
    <row r="22" spans="1:41" ht="39.75" customHeight="1">
      <c r="A22" s="210">
        <v>2.1</v>
      </c>
      <c r="B22" s="935" t="s">
        <v>321</v>
      </c>
      <c r="C22" s="935"/>
      <c r="D22" s="935"/>
      <c r="E22" s="935"/>
      <c r="F22" s="935"/>
      <c r="AE22" s="200">
        <v>20</v>
      </c>
      <c r="AF22" s="200" t="s">
        <v>301</v>
      </c>
    </row>
    <row r="23" spans="1:41" ht="36.75" customHeight="1">
      <c r="B23" s="934" t="s">
        <v>238</v>
      </c>
      <c r="C23" s="934"/>
      <c r="D23" s="935" t="s">
        <v>322</v>
      </c>
      <c r="E23" s="935"/>
      <c r="F23" s="935"/>
      <c r="AE23" s="200">
        <v>21</v>
      </c>
      <c r="AF23" s="200" t="s">
        <v>294</v>
      </c>
    </row>
    <row r="24" spans="1:41" ht="43.5" customHeight="1">
      <c r="B24" s="934" t="s">
        <v>239</v>
      </c>
      <c r="C24" s="934"/>
      <c r="D24" s="937" t="s">
        <v>323</v>
      </c>
      <c r="E24" s="937"/>
      <c r="F24" s="937"/>
      <c r="AE24" s="200">
        <v>22</v>
      </c>
      <c r="AF24" s="200" t="s">
        <v>301</v>
      </c>
    </row>
    <row r="25" spans="1:41" ht="27.95" customHeight="1">
      <c r="B25" s="934" t="s">
        <v>240</v>
      </c>
      <c r="C25" s="934"/>
      <c r="D25" s="209" t="s">
        <v>324</v>
      </c>
      <c r="E25" s="209"/>
      <c r="F25" s="209"/>
      <c r="H25" s="216" t="str">
        <f>'[6]Names of Bidder'!D6</f>
        <v>Sole Bidder</v>
      </c>
      <c r="AE25" s="200">
        <v>23</v>
      </c>
      <c r="AF25" s="200" t="s">
        <v>301</v>
      </c>
    </row>
    <row r="26" spans="1:41" ht="27.95" customHeight="1">
      <c r="B26" s="934" t="s">
        <v>325</v>
      </c>
      <c r="C26" s="934"/>
      <c r="D26" s="209" t="s">
        <v>326</v>
      </c>
      <c r="E26" s="209"/>
      <c r="F26" s="209"/>
      <c r="AE26" s="200">
        <v>24</v>
      </c>
      <c r="AF26" s="200" t="s">
        <v>301</v>
      </c>
    </row>
    <row r="27" spans="1:41" ht="27.95" customHeight="1">
      <c r="B27" s="934" t="s">
        <v>327</v>
      </c>
      <c r="C27" s="934"/>
      <c r="D27" s="209" t="s">
        <v>328</v>
      </c>
      <c r="E27" s="209"/>
      <c r="F27" s="209"/>
      <c r="AE27" s="200">
        <v>25</v>
      </c>
      <c r="AF27" s="200" t="s">
        <v>301</v>
      </c>
    </row>
    <row r="28" spans="1:41" ht="27.95" customHeight="1">
      <c r="B28" s="934" t="s">
        <v>329</v>
      </c>
      <c r="C28" s="934"/>
      <c r="D28" s="209" t="s">
        <v>330</v>
      </c>
      <c r="E28" s="209"/>
      <c r="F28" s="209"/>
      <c r="AE28" s="200">
        <v>26</v>
      </c>
      <c r="AF28" s="200" t="s">
        <v>301</v>
      </c>
    </row>
    <row r="29" spans="1:41" ht="44.25" customHeight="1">
      <c r="B29" s="934" t="s">
        <v>221</v>
      </c>
      <c r="C29" s="934"/>
      <c r="D29" s="936" t="s">
        <v>331</v>
      </c>
      <c r="E29" s="936"/>
      <c r="F29" s="936"/>
      <c r="AE29" s="200">
        <v>27</v>
      </c>
      <c r="AF29" s="200" t="s">
        <v>301</v>
      </c>
    </row>
    <row r="30" spans="1:41" ht="25.5" customHeight="1">
      <c r="B30" s="944" t="s">
        <v>332</v>
      </c>
      <c r="C30" s="935"/>
      <c r="D30" s="935"/>
      <c r="E30" s="935"/>
      <c r="F30" s="935"/>
    </row>
    <row r="31" spans="1:41" ht="98.25" customHeight="1">
      <c r="A31" s="217">
        <v>2.2000000000000002</v>
      </c>
      <c r="B31" s="935" t="s">
        <v>333</v>
      </c>
      <c r="C31" s="935"/>
      <c r="D31" s="935"/>
      <c r="E31" s="935"/>
      <c r="F31" s="935"/>
      <c r="AE31" s="200">
        <v>28</v>
      </c>
      <c r="AF31" s="200" t="s">
        <v>301</v>
      </c>
    </row>
    <row r="32" spans="1:41" ht="68.25" customHeight="1">
      <c r="A32" s="217">
        <v>2.2999999999999998</v>
      </c>
      <c r="B32" s="935" t="s">
        <v>334</v>
      </c>
      <c r="C32" s="935"/>
      <c r="D32" s="935"/>
      <c r="E32" s="935"/>
      <c r="F32" s="935"/>
      <c r="AE32" s="200">
        <v>29</v>
      </c>
      <c r="AF32" s="200" t="s">
        <v>301</v>
      </c>
    </row>
    <row r="33" spans="1:32" ht="129.75" customHeight="1">
      <c r="A33" s="217">
        <v>2.4</v>
      </c>
      <c r="B33" s="935" t="s">
        <v>335</v>
      </c>
      <c r="C33" s="935"/>
      <c r="D33" s="935"/>
      <c r="E33" s="935"/>
      <c r="F33" s="935"/>
      <c r="AE33" s="200">
        <v>30</v>
      </c>
      <c r="AF33" s="200" t="s">
        <v>301</v>
      </c>
    </row>
    <row r="34" spans="1:32" ht="79.5" customHeight="1">
      <c r="A34" s="217">
        <v>2.5</v>
      </c>
      <c r="B34" s="935" t="s">
        <v>336</v>
      </c>
      <c r="C34" s="935"/>
      <c r="D34" s="935"/>
      <c r="E34" s="935"/>
      <c r="F34" s="935"/>
      <c r="AE34" s="200">
        <v>31</v>
      </c>
      <c r="AF34" s="200" t="s">
        <v>294</v>
      </c>
    </row>
    <row r="35" spans="1:32" ht="81" customHeight="1">
      <c r="A35" s="210">
        <v>3</v>
      </c>
      <c r="B35" s="935" t="s">
        <v>337</v>
      </c>
      <c r="C35" s="935"/>
      <c r="D35" s="935"/>
      <c r="E35" s="935"/>
      <c r="F35" s="935"/>
    </row>
    <row r="36" spans="1:32" ht="63" customHeight="1">
      <c r="A36" s="210">
        <v>3.1</v>
      </c>
      <c r="B36" s="936" t="s">
        <v>338</v>
      </c>
      <c r="C36" s="936"/>
      <c r="D36" s="936"/>
      <c r="E36" s="936"/>
      <c r="F36" s="936"/>
    </row>
    <row r="37" spans="1:32" ht="114" customHeight="1">
      <c r="A37" s="217">
        <v>3.2</v>
      </c>
      <c r="B37" s="935" t="s">
        <v>339</v>
      </c>
      <c r="C37" s="935"/>
      <c r="D37" s="935"/>
      <c r="E37" s="935"/>
      <c r="F37" s="935"/>
    </row>
    <row r="38" spans="1:32" ht="65.25" customHeight="1">
      <c r="A38" s="217">
        <v>3.3</v>
      </c>
      <c r="B38" s="935" t="s">
        <v>340</v>
      </c>
      <c r="C38" s="935"/>
      <c r="D38" s="935"/>
      <c r="E38" s="935"/>
      <c r="F38" s="935"/>
    </row>
    <row r="39" spans="1:32" ht="66" customHeight="1">
      <c r="A39" s="210">
        <v>4</v>
      </c>
      <c r="B39" s="946" t="s">
        <v>341</v>
      </c>
      <c r="C39" s="946"/>
      <c r="D39" s="946"/>
      <c r="E39" s="946"/>
      <c r="F39" s="946"/>
    </row>
    <row r="40" spans="1:32" ht="93" customHeight="1">
      <c r="A40" s="210">
        <v>5</v>
      </c>
      <c r="B40" s="935" t="s">
        <v>342</v>
      </c>
      <c r="C40" s="935"/>
      <c r="D40" s="935"/>
      <c r="E40" s="935"/>
      <c r="F40" s="935"/>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951" t="str">
        <f>Discount!C39</f>
        <v xml:space="preserve">  </v>
      </c>
      <c r="C46" s="942"/>
      <c r="D46" s="198"/>
      <c r="E46" s="222" t="s">
        <v>268</v>
      </c>
      <c r="F46" s="396">
        <f>Discount!F39</f>
        <v>0</v>
      </c>
    </row>
    <row r="47" spans="1:32" ht="30" customHeight="1">
      <c r="A47" s="223" t="s">
        <v>269</v>
      </c>
      <c r="B47" s="945" t="str">
        <f>Discount!C40</f>
        <v/>
      </c>
      <c r="C47" s="942"/>
      <c r="D47" s="198"/>
      <c r="E47" s="222" t="s">
        <v>270</v>
      </c>
      <c r="F47" s="396">
        <f>Discount!F40</f>
        <v>0</v>
      </c>
    </row>
    <row r="48" spans="1:32" ht="30" customHeight="1">
      <c r="B48" s="197"/>
      <c r="D48" s="198"/>
      <c r="E48" s="222" t="s">
        <v>344</v>
      </c>
    </row>
    <row r="49" spans="1:41" ht="30" customHeight="1">
      <c r="A49" s="948" t="str">
        <f>IF(H25="Sole Bidder", "", "In case of bid from a Joint Venture, name &amp; designation of representative of JV partner is to be provided and Bid Form is also to be signed by him.")</f>
        <v/>
      </c>
      <c r="B49" s="948"/>
      <c r="C49" s="948"/>
      <c r="D49" s="948"/>
      <c r="E49" s="948"/>
      <c r="F49" s="948"/>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53" t="s">
        <v>346</v>
      </c>
      <c r="B51" s="953"/>
      <c r="C51" s="953"/>
      <c r="D51" s="947"/>
      <c r="E51" s="947"/>
      <c r="F51" s="947"/>
      <c r="H51" s="202"/>
      <c r="AD51" s="216"/>
      <c r="AE51" s="200"/>
      <c r="AF51" s="200"/>
      <c r="AG51" s="216"/>
      <c r="AH51" s="216"/>
      <c r="AI51" s="216"/>
      <c r="AJ51" s="216"/>
      <c r="AK51" s="216"/>
      <c r="AL51" s="216"/>
      <c r="AM51" s="216"/>
      <c r="AN51" s="216"/>
      <c r="AO51" s="216"/>
    </row>
    <row r="52" spans="1:41" s="197" customFormat="1" ht="33" customHeight="1">
      <c r="A52" s="949"/>
      <c r="B52" s="949"/>
      <c r="C52" s="949"/>
      <c r="D52" s="227"/>
      <c r="E52" s="227"/>
      <c r="F52" s="227"/>
      <c r="H52" s="202"/>
      <c r="AD52" s="216"/>
      <c r="AE52" s="200"/>
      <c r="AF52" s="200"/>
      <c r="AG52" s="216"/>
      <c r="AH52" s="216"/>
      <c r="AI52" s="216"/>
      <c r="AJ52" s="216"/>
      <c r="AK52" s="216"/>
      <c r="AL52" s="216"/>
      <c r="AM52" s="216"/>
      <c r="AN52" s="216"/>
      <c r="AO52" s="216"/>
    </row>
    <row r="53" spans="1:41" s="197" customFormat="1" ht="33" customHeight="1">
      <c r="A53" s="950"/>
      <c r="B53" s="950"/>
      <c r="C53" s="950"/>
      <c r="D53" s="227"/>
      <c r="E53" s="227"/>
      <c r="F53" s="227"/>
      <c r="H53" s="202"/>
      <c r="AD53" s="216"/>
      <c r="AE53" s="200"/>
      <c r="AF53" s="200"/>
      <c r="AG53" s="216"/>
      <c r="AH53" s="216"/>
      <c r="AI53" s="216"/>
      <c r="AJ53" s="216"/>
      <c r="AK53" s="216"/>
      <c r="AL53" s="216"/>
      <c r="AM53" s="216"/>
      <c r="AN53" s="216"/>
      <c r="AO53" s="216"/>
    </row>
    <row r="54" spans="1:41" s="197" customFormat="1" ht="33" customHeight="1">
      <c r="A54" s="952" t="s">
        <v>347</v>
      </c>
      <c r="B54" s="952"/>
      <c r="C54" s="952"/>
      <c r="D54" s="947"/>
      <c r="E54" s="947"/>
      <c r="F54" s="947"/>
      <c r="H54" s="202"/>
      <c r="AD54" s="216"/>
      <c r="AE54" s="200"/>
      <c r="AF54" s="200"/>
      <c r="AG54" s="216"/>
      <c r="AH54" s="216"/>
      <c r="AI54" s="216"/>
      <c r="AJ54" s="216"/>
      <c r="AK54" s="216"/>
      <c r="AL54" s="216"/>
      <c r="AM54" s="216"/>
      <c r="AN54" s="216"/>
      <c r="AO54" s="216"/>
    </row>
    <row r="55" spans="1:41" s="197" customFormat="1" ht="33" customHeight="1">
      <c r="A55" s="952" t="s">
        <v>348</v>
      </c>
      <c r="B55" s="952"/>
      <c r="C55" s="952"/>
      <c r="D55" s="947"/>
      <c r="E55" s="947"/>
      <c r="F55" s="947"/>
      <c r="H55" s="202"/>
      <c r="AD55" s="216"/>
      <c r="AE55" s="200"/>
      <c r="AF55" s="200"/>
      <c r="AG55" s="216"/>
      <c r="AH55" s="216"/>
      <c r="AI55" s="216"/>
      <c r="AJ55" s="216"/>
      <c r="AK55" s="216"/>
      <c r="AL55" s="216"/>
      <c r="AM55" s="216"/>
      <c r="AN55" s="216"/>
      <c r="AO55" s="216"/>
    </row>
    <row r="56" spans="1:41" s="197" customFormat="1" ht="33" customHeight="1">
      <c r="A56" s="952" t="s">
        <v>349</v>
      </c>
      <c r="B56" s="952"/>
      <c r="C56" s="952"/>
      <c r="D56" s="947"/>
      <c r="E56" s="947"/>
      <c r="F56" s="947"/>
      <c r="H56" s="202"/>
      <c r="AD56" s="216"/>
      <c r="AE56" s="200"/>
      <c r="AF56" s="200"/>
      <c r="AG56" s="216"/>
      <c r="AH56" s="216"/>
      <c r="AI56" s="216"/>
      <c r="AJ56" s="216"/>
      <c r="AK56" s="216"/>
      <c r="AL56" s="216"/>
      <c r="AM56" s="216"/>
      <c r="AN56" s="216"/>
      <c r="AO56" s="216"/>
    </row>
    <row r="57" spans="1:41" s="197" customFormat="1" ht="33" customHeight="1">
      <c r="A57" s="953" t="s">
        <v>350</v>
      </c>
      <c r="B57" s="953"/>
      <c r="C57" s="953"/>
      <c r="D57" s="947"/>
      <c r="E57" s="947"/>
      <c r="F57" s="947"/>
      <c r="H57" s="202"/>
      <c r="AD57" s="216"/>
      <c r="AE57" s="200"/>
      <c r="AF57" s="200"/>
      <c r="AG57" s="216"/>
      <c r="AH57" s="216"/>
      <c r="AI57" s="216"/>
      <c r="AJ57" s="216"/>
      <c r="AK57" s="216"/>
      <c r="AL57" s="216"/>
      <c r="AM57" s="216"/>
      <c r="AN57" s="216"/>
      <c r="AO57" s="216"/>
    </row>
    <row r="58" spans="1:41" s="197" customFormat="1" ht="33" customHeight="1">
      <c r="A58" s="949"/>
      <c r="B58" s="949"/>
      <c r="C58" s="949"/>
      <c r="D58" s="227"/>
      <c r="E58" s="227"/>
      <c r="F58" s="227"/>
      <c r="H58" s="202"/>
      <c r="AD58" s="216"/>
      <c r="AE58" s="200"/>
      <c r="AF58" s="200"/>
      <c r="AG58" s="216"/>
      <c r="AH58" s="216"/>
      <c r="AI58" s="216"/>
      <c r="AJ58" s="216"/>
      <c r="AK58" s="216"/>
      <c r="AL58" s="216"/>
      <c r="AM58" s="216"/>
      <c r="AN58" s="216"/>
      <c r="AO58" s="216"/>
    </row>
    <row r="59" spans="1:41" s="197" customFormat="1" ht="33" customHeight="1">
      <c r="A59" s="950"/>
      <c r="B59" s="950"/>
      <c r="C59" s="950"/>
      <c r="D59" s="227"/>
      <c r="E59" s="227"/>
      <c r="F59" s="227"/>
      <c r="H59" s="202"/>
      <c r="AD59" s="216"/>
      <c r="AE59" s="200"/>
      <c r="AF59" s="200"/>
      <c r="AG59" s="216"/>
      <c r="AH59" s="216"/>
      <c r="AI59" s="216"/>
      <c r="AJ59" s="216"/>
      <c r="AK59" s="216"/>
      <c r="AL59" s="216"/>
      <c r="AM59" s="216"/>
      <c r="AN59" s="216"/>
      <c r="AO59" s="216"/>
    </row>
    <row r="60" spans="1:41" s="197" customFormat="1" ht="60.75" customHeight="1">
      <c r="A60" s="95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5"/>
      <c r="C60" s="955"/>
      <c r="D60" s="955"/>
      <c r="E60" s="955"/>
      <c r="F60" s="955"/>
      <c r="H60" s="202"/>
      <c r="AD60" s="216"/>
      <c r="AE60" s="200"/>
      <c r="AF60" s="200"/>
      <c r="AG60" s="216"/>
      <c r="AH60" s="216"/>
      <c r="AI60" s="216"/>
      <c r="AJ60" s="216"/>
      <c r="AK60" s="216"/>
      <c r="AL60" s="216"/>
      <c r="AM60" s="216"/>
      <c r="AN60" s="216"/>
      <c r="AO60" s="216"/>
    </row>
    <row r="61" spans="1:41" s="197" customFormat="1" ht="33" customHeight="1">
      <c r="A61" s="954" t="s">
        <v>78</v>
      </c>
      <c r="B61" s="954"/>
      <c r="C61" s="954"/>
      <c r="D61" s="954"/>
      <c r="E61" s="954"/>
      <c r="F61" s="954"/>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0+UjA/JCfyY/WVO8WbzkC2svWPwhr5Hgt9KT/z7SLB4UXnSx5Mnz93BSvTsEZEFRNeQdogu5qA6Yx3Cs5CVDtQ==" saltValue="6H4KwSdVFfhmCTq/3/PUbg=="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62" t="s">
        <v>126</v>
      </c>
      <c r="C6" s="962"/>
      <c r="D6" s="962"/>
      <c r="E6" s="284"/>
      <c r="F6" s="346"/>
      <c r="G6" s="346"/>
      <c r="H6" s="306" t="e">
        <f>'Sch-7'!#REF!</f>
        <v>#REF!</v>
      </c>
      <c r="I6" s="285"/>
    </row>
    <row r="7" spans="1:9" ht="17.25" thickBot="1">
      <c r="A7" s="286"/>
      <c r="B7" s="963" t="s">
        <v>355</v>
      </c>
      <c r="C7" s="963"/>
      <c r="D7" s="963"/>
      <c r="E7" s="287"/>
      <c r="F7" s="287"/>
      <c r="G7" s="287"/>
      <c r="H7" s="308" t="e">
        <f>H5+H6</f>
        <v>#REF!</v>
      </c>
      <c r="I7" s="288"/>
    </row>
    <row r="8" spans="1:9" ht="16.5">
      <c r="A8" s="964"/>
      <c r="B8" s="964"/>
      <c r="C8" s="964"/>
      <c r="D8" s="964"/>
      <c r="E8" s="964"/>
      <c r="F8" s="964"/>
      <c r="G8" s="964"/>
    </row>
    <row r="9" spans="1:9" ht="15.75">
      <c r="A9" s="4"/>
      <c r="B9" s="961"/>
      <c r="C9" s="961"/>
      <c r="D9" s="961"/>
      <c r="E9" s="961"/>
      <c r="F9" s="961"/>
      <c r="G9" s="961"/>
    </row>
    <row r="10" spans="1:9" ht="16.5">
      <c r="A10" s="289"/>
      <c r="B10" s="289"/>
      <c r="C10" s="289"/>
      <c r="D10" s="289"/>
      <c r="E10" s="289"/>
      <c r="F10" s="289"/>
      <c r="G10" s="289"/>
    </row>
    <row r="11" spans="1:9" ht="90" customHeight="1">
      <c r="A11" s="290" t="s">
        <v>356</v>
      </c>
      <c r="B11" s="965" t="s">
        <v>357</v>
      </c>
      <c r="C11" s="965"/>
      <c r="D11" s="965"/>
      <c r="E11" s="965"/>
      <c r="F11" s="965"/>
      <c r="G11" s="965"/>
      <c r="H11" s="965"/>
      <c r="I11" s="965"/>
    </row>
    <row r="12" spans="1:9" ht="116.25" customHeight="1">
      <c r="A12" s="291" t="s">
        <v>358</v>
      </c>
      <c r="B12" s="957" t="s">
        <v>359</v>
      </c>
      <c r="C12" s="957"/>
      <c r="D12" s="957"/>
      <c r="E12" s="957"/>
      <c r="F12" s="957"/>
      <c r="G12" s="957"/>
      <c r="H12" s="957"/>
      <c r="I12" s="957"/>
    </row>
    <row r="13" spans="1:9" ht="15.75">
      <c r="A13" s="291"/>
      <c r="B13" s="957"/>
      <c r="C13" s="957"/>
      <c r="D13" s="957"/>
      <c r="E13" s="957"/>
      <c r="F13" s="957"/>
      <c r="G13" s="957"/>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58"/>
      <c r="C21" s="958"/>
      <c r="D21" s="958"/>
      <c r="E21" s="958"/>
      <c r="F21" s="958"/>
    </row>
    <row r="22" spans="1:11" ht="15.75">
      <c r="A22" s="314"/>
      <c r="B22" s="959"/>
      <c r="C22" s="959"/>
      <c r="D22" s="959"/>
      <c r="E22" s="959"/>
      <c r="F22" s="959"/>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60"/>
      <c r="C30" s="961"/>
      <c r="D30" s="961"/>
      <c r="E30" s="961"/>
      <c r="F30" s="961"/>
      <c r="G30" s="961"/>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895" t="s">
        <v>371</v>
      </c>
      <c r="E37" s="895"/>
      <c r="F37" s="956"/>
    </row>
    <row r="38" spans="1:8" ht="30">
      <c r="A38" s="329" t="s">
        <v>213</v>
      </c>
      <c r="B38" s="330" t="s">
        <v>372</v>
      </c>
      <c r="C38" s="17"/>
      <c r="D38" s="895" t="s">
        <v>373</v>
      </c>
      <c r="E38" s="895"/>
      <c r="F38" s="956"/>
    </row>
    <row r="40" spans="1:8">
      <c r="A40" t="s">
        <v>374</v>
      </c>
    </row>
    <row r="42" spans="1:8" ht="30">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894"/>
      <c r="B45" s="894"/>
      <c r="C45" s="894"/>
      <c r="D45" s="894"/>
      <c r="E45" s="894"/>
      <c r="F45" s="894"/>
      <c r="G45" s="894"/>
    </row>
    <row r="46" spans="1:8">
      <c r="A46" s="339"/>
      <c r="B46" s="339"/>
      <c r="C46" s="895"/>
      <c r="D46" s="895"/>
      <c r="E46" s="895"/>
      <c r="F46" s="895"/>
      <c r="G46" s="895"/>
    </row>
    <row r="47" spans="1:8">
      <c r="A47" s="340" t="s">
        <v>212</v>
      </c>
      <c r="B47" s="341" t="s">
        <v>363</v>
      </c>
      <c r="C47" s="895" t="s">
        <v>377</v>
      </c>
      <c r="D47" s="895"/>
      <c r="E47" s="895"/>
      <c r="F47" s="895"/>
      <c r="G47" s="895"/>
    </row>
    <row r="48" spans="1:8">
      <c r="A48" s="340" t="s">
        <v>213</v>
      </c>
      <c r="B48" s="342" t="s">
        <v>364</v>
      </c>
      <c r="C48" s="895" t="s">
        <v>378</v>
      </c>
      <c r="D48" s="895"/>
      <c r="E48" s="895"/>
      <c r="F48" s="895"/>
      <c r="G48" s="895"/>
    </row>
    <row r="49" spans="1:7" ht="16.5">
      <c r="A49" s="16"/>
      <c r="B49" s="15"/>
      <c r="C49" s="895"/>
      <c r="D49" s="895"/>
      <c r="E49" s="895"/>
      <c r="F49" s="895"/>
      <c r="G49" s="895"/>
    </row>
    <row r="50" spans="1:7" ht="16.5">
      <c r="A50" s="16"/>
      <c r="B50" s="15"/>
      <c r="C50" s="336"/>
      <c r="D50" s="336"/>
      <c r="E50" s="336"/>
      <c r="F50" s="336"/>
      <c r="G50" s="336"/>
    </row>
    <row r="51" spans="1:7" ht="16.5">
      <c r="A51" s="343" t="s">
        <v>379</v>
      </c>
      <c r="B51" s="896" t="s">
        <v>380</v>
      </c>
      <c r="C51" s="896"/>
      <c r="D51" s="896"/>
      <c r="E51" s="896"/>
      <c r="F51" s="896"/>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66" t="e">
        <v>#REF!</v>
      </c>
      <c r="B1" s="967"/>
      <c r="C1" s="520"/>
      <c r="D1" s="521"/>
      <c r="E1" s="520"/>
      <c r="F1" s="966">
        <v>0</v>
      </c>
      <c r="G1" s="967"/>
      <c r="H1" s="520"/>
      <c r="I1" s="521"/>
      <c r="K1" s="966" t="e">
        <v>#REF!</v>
      </c>
      <c r="L1" s="967"/>
      <c r="M1" s="520"/>
      <c r="N1" s="521"/>
      <c r="P1" s="966">
        <f>'Sch-6 (After Discount)'!D28</f>
        <v>0</v>
      </c>
      <c r="Q1" s="967"/>
      <c r="R1" s="520"/>
      <c r="S1" s="521"/>
      <c r="U1" s="542" t="e">
        <v>#REF!</v>
      </c>
    </row>
    <row r="2" spans="1:27">
      <c r="A2" s="968"/>
      <c r="B2" s="969"/>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76" t="e">
        <f>IF(OR((A1&gt;9999999999),(A1&lt;0)),"Invalid Entry - More than 1000 crore OR -ve value",IF(A1=0, "",+CONCATENATE(#REF!,B11,D11,B10,D10,B9,D9,B8,D8,B7,D7,B6," Only")))</f>
        <v>#REF!</v>
      </c>
      <c r="B4" s="977"/>
      <c r="C4" s="977"/>
      <c r="D4" s="978"/>
      <c r="E4" s="520"/>
      <c r="F4" s="976" t="str">
        <f>IF(OR((F1&gt;9999999999),(F1&lt;0)),"Invalid Entry - More than 1000 crore OR -ve value",IF(F1=0, "",+CONCATENATE(U1, G11,I11,G10,I10,G9,I9,G8,I8,G7,I7,G6," Only")))</f>
        <v/>
      </c>
      <c r="G4" s="977"/>
      <c r="H4" s="977"/>
      <c r="I4" s="978"/>
      <c r="J4" s="520"/>
      <c r="K4" s="976" t="e">
        <f>IF(OR((K1&gt;9999999999),(K1&lt;0)),"Invalid Entry - More than 1000 crore OR -ve value",IF(K1=0, "",+CONCATENATE(U2, L11,N11,L10,N10,L9,N9,L8,N8,L7,N7,L6," Only")))</f>
        <v>#REF!</v>
      </c>
      <c r="L4" s="977"/>
      <c r="M4" s="977"/>
      <c r="N4" s="978"/>
      <c r="P4" s="976" t="str">
        <f>IF(OR((P1&gt;9999999999),(P1&lt;0)),"Invalid Entry - More than 1000 crore OR -ve value",IF(P1=0, "",+CONCATENATE(U3, Q11,S11,Q10,S10,Q9,S9,Q8,S8,Q7,S7,Q6," Only")))</f>
        <v/>
      </c>
      <c r="Q4" s="977"/>
      <c r="R4" s="977"/>
      <c r="S4" s="978"/>
      <c r="U4" s="970" t="e">
        <f>VLOOKUP(1,T28:Y43,6,FALSE)</f>
        <v>#N/A</v>
      </c>
      <c r="V4" s="970"/>
      <c r="W4" s="970"/>
      <c r="X4" s="970"/>
      <c r="Y4" s="970"/>
      <c r="Z4" s="970"/>
      <c r="AA4" s="970"/>
    </row>
    <row r="5" spans="1:27" ht="18.75" customHeight="1" thickBot="1">
      <c r="A5" s="522"/>
      <c r="B5" s="523"/>
      <c r="C5" s="523"/>
      <c r="D5" s="524"/>
      <c r="E5" s="523"/>
      <c r="F5" s="522"/>
      <c r="G5" s="523"/>
      <c r="H5" s="523"/>
      <c r="I5" s="524"/>
      <c r="K5" s="522"/>
      <c r="L5" s="523"/>
      <c r="M5" s="523"/>
      <c r="N5" s="524"/>
      <c r="P5" s="522"/>
      <c r="Q5" s="523"/>
      <c r="R5" s="523"/>
      <c r="S5" s="524"/>
      <c r="U5" s="971" t="e">
        <f>VLOOKUP(1,T8:Y23,6,FALSE)</f>
        <v>#N/A</v>
      </c>
      <c r="V5" s="972"/>
      <c r="W5" s="972"/>
      <c r="X5" s="972"/>
      <c r="Y5" s="972"/>
      <c r="Z5" s="972"/>
      <c r="AA5" s="973"/>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74" t="e">
        <v>#REF!</v>
      </c>
      <c r="B122" s="975"/>
      <c r="C122" s="520"/>
      <c r="D122" s="521"/>
    </row>
    <row r="123" spans="1:4">
      <c r="A123" s="968"/>
      <c r="B123" s="969"/>
      <c r="C123" s="520"/>
      <c r="D123" s="521"/>
    </row>
    <row r="124" spans="1:4">
      <c r="A124" s="522"/>
      <c r="B124" s="523"/>
      <c r="C124" s="523"/>
      <c r="D124" s="524"/>
    </row>
    <row r="125" spans="1:4">
      <c r="A125" s="976" t="e">
        <f>IF(OR((A122&gt;9999999999),(A122&lt;0)),"Invalid Entry - More than 1000 crore OR -ve value",IF(A122=0, "",+CONCATENATE(U121,B132,D132,B131,D131,B130,D130,B129,D129,B128,D128,B127," Only")))</f>
        <v>#REF!</v>
      </c>
      <c r="B125" s="977"/>
      <c r="C125" s="977"/>
      <c r="D125" s="978"/>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Arshia Sharma {अर्शिया शर्मा}</cp:lastModifiedBy>
  <cp:revision/>
  <dcterms:created xsi:type="dcterms:W3CDTF">2014-08-12T11:34:40Z</dcterms:created>
  <dcterms:modified xsi:type="dcterms:W3CDTF">2025-06-09T06:40:38Z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