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C:\Users\kiran\OneDrive - Power Grid Corporation of India Limited\WORK (01.08.2023)\NIT- 2025\OPEN\3. Package C\Bidding document\Volume-III\"/>
    </mc:Choice>
  </mc:AlternateContent>
  <xr:revisionPtr revIDLastSave="0" documentId="13_ncr:1_{AFB43CBC-A701-402D-8C10-670E1FCFED09}" xr6:coauthVersionLast="47" xr6:coauthVersionMax="47" xr10:uidLastSave="{00000000-0000-0000-0000-000000000000}"/>
  <workbookProtection workbookAlgorithmName="SHA-512" workbookHashValue="rGR61S93gOGrw8/3ZNqP2ShZuvCEFEua2+xRq5hz+BoIu//hpOo+8x/f7jdyfKBq/gcfwPx6TyMVoqOdrk7ESw==" workbookSaltValue="xEYjN3umXYW+/hxClJavRQ==" workbookSpinCount="100000" lockStructure="1"/>
  <bookViews>
    <workbookView xWindow="-120" yWindow="-120" windowWidth="29040" windowHeight="15720" tabRatio="831" activeTab="2" xr2:uid="{3986B847-5E72-4C93-A358-0B1E3FC49F90}"/>
  </bookViews>
  <sheets>
    <sheet name=" BOQ Supply" sheetId="26" r:id="rId1"/>
    <sheet name=" BOQ F&amp;I " sheetId="35" r:id="rId2"/>
    <sheet name=" BOQ Installation" sheetId="32" r:id="rId3"/>
  </sheets>
  <definedNames>
    <definedName name="_xlnm.Print_Area" localSheetId="1">' BOQ F&amp;I '!$A$1:$F$25</definedName>
    <definedName name="_xlnm.Print_Area" localSheetId="2">' BOQ Installation'!$A$1:$F$60</definedName>
    <definedName name="_xlnm.Print_Area" localSheetId="0">' BOQ Supply'!$A$1:$F$25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35" l="1"/>
  <c r="E25" i="35"/>
  <c r="E21" i="35"/>
  <c r="E22" i="35"/>
  <c r="E23" i="35"/>
  <c r="E18" i="35"/>
  <c r="E19" i="35"/>
  <c r="E20" i="35"/>
  <c r="E14" i="35"/>
  <c r="E15" i="35"/>
  <c r="E16" i="35"/>
  <c r="E17" i="35"/>
  <c r="E11" i="35"/>
  <c r="E12" i="35"/>
  <c r="E13" i="35"/>
  <c r="E8" i="35"/>
  <c r="E9" i="35"/>
  <c r="E10" i="35"/>
  <c r="E7" i="35"/>
  <c r="E6" i="35"/>
  <c r="F25" i="35"/>
  <c r="F24" i="35"/>
  <c r="F7" i="35"/>
  <c r="F8" i="35"/>
  <c r="F9" i="35"/>
  <c r="F10" i="35"/>
  <c r="F11" i="35"/>
  <c r="F12" i="35"/>
  <c r="F13" i="35"/>
  <c r="F14" i="35"/>
  <c r="F15" i="35"/>
  <c r="F16" i="35"/>
  <c r="F17" i="35"/>
  <c r="F18" i="35"/>
  <c r="F19" i="35"/>
  <c r="F20" i="35"/>
  <c r="F21" i="35"/>
  <c r="F22" i="35"/>
  <c r="F23" i="35"/>
  <c r="F6" i="35"/>
</calcChain>
</file>

<file path=xl/sharedStrings.xml><?xml version="1.0" encoding="utf-8"?>
<sst xmlns="http://schemas.openxmlformats.org/spreadsheetml/2006/main" count="1103" uniqueCount="217">
  <si>
    <t>SAP Material No</t>
  </si>
  <si>
    <t>Sl. No.</t>
  </si>
  <si>
    <t>Activity Description</t>
  </si>
  <si>
    <t>Item Description</t>
  </si>
  <si>
    <t>Unit</t>
  </si>
  <si>
    <t xml:space="preserve"> Quantity</t>
  </si>
  <si>
    <t>SAP Activity No</t>
  </si>
  <si>
    <t xml:space="preserve">Erection Hardware for 420kV I-Type S/Y  </t>
  </si>
  <si>
    <t>Erection Hardware for 400kV I type layout-Any feeder Extn. on existinghalf dia. as per technical specification</t>
  </si>
  <si>
    <t>SET</t>
  </si>
  <si>
    <t>Erection Hardware for 220kV DMT Type S/Y</t>
  </si>
  <si>
    <t>Erection Hardware for 220kV layout (Double Main and TransferScheme)-Bus work (one Bay) as per technical specification</t>
  </si>
  <si>
    <t>Erection Hardware for 220kV layout (Double Main and TransferScheme)-Bus work (three Bay) as per technical specification</t>
  </si>
  <si>
    <t>Erection Hardware for 220kV layout (Double Main and TransferScheme)-Transformer Bay as per technical specification</t>
  </si>
  <si>
    <t xml:space="preserve">VMS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</si>
  <si>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</si>
  <si>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LT SWITCHGEAR                           </t>
  </si>
  <si>
    <t>415V ACDB (Extn.)</t>
  </si>
  <si>
    <t>220V DCDB (Extn.)</t>
  </si>
  <si>
    <t>Bay Marshalling kiosk-420/245KV</t>
  </si>
  <si>
    <t xml:space="preserve">EA </t>
  </si>
  <si>
    <t xml:space="preserve">AIR CONDITIONING &amp; VENTILATION SYSTEM   </t>
  </si>
  <si>
    <t>Air conditioning system  for Switchyard Panel Room of 6m length</t>
  </si>
  <si>
    <t xml:space="preserve">FIRE FIGHTING SYSTEM                    </t>
  </si>
  <si>
    <t>4.5 kg CO2 type Portable Fire extinguisher</t>
  </si>
  <si>
    <t>Fire Detection and Alarm System for Switchyard Panel Room of 6 mlength</t>
  </si>
  <si>
    <t>60 LITRE FOAM TYPE TROLLEY/WHEEL MOUNTED FIRE EXTINGUISHER</t>
  </si>
  <si>
    <t xml:space="preserve">ILLUMINATION SYSTEM                     </t>
  </si>
  <si>
    <t>Lighting Panel type ACP-3 as per technical specification</t>
  </si>
  <si>
    <t>Outdoor Power Receptacle for oilfiltration unit (250A)</t>
  </si>
  <si>
    <t>LIGHTING FIXTURE LED LUMINAIRES TYPE FL2 AS PER TECH. SPECIFICATIONS</t>
  </si>
  <si>
    <t>Illumination System for switchyard panel room of 6 m length</t>
  </si>
  <si>
    <t xml:space="preserve">LS </t>
  </si>
  <si>
    <t>Led Flood Light Luminariestype Fl-1 (150W) As Per Technicalspecification</t>
  </si>
  <si>
    <t>No.</t>
  </si>
  <si>
    <t>EARTHMAT</t>
  </si>
  <si>
    <t>40 MM MS ROD FOR MAIN EARTHMAT</t>
  </si>
  <si>
    <t>Km</t>
  </si>
  <si>
    <t xml:space="preserve">Structure for Towers and Eqp supports   </t>
  </si>
  <si>
    <t>Fabrication, galvanising and supply of foundation bolts including nuts,checknut and washers for lattice and pipe structures to be designedduring detailed engineering</t>
  </si>
  <si>
    <t xml:space="preserve">MT </t>
  </si>
  <si>
    <t xml:space="preserve">420kV Insulator and Hardware            </t>
  </si>
  <si>
    <t>400KV SUSPENSION INSULATOR STRING  AND ASSOCIATED HARDWARE FITTINGS WITH DROP CLAMP SUITABLE FOR QUAD CONDUCTOR</t>
  </si>
  <si>
    <t xml:space="preserve">POWER &amp; CONTROL CABLE                   </t>
  </si>
  <si>
    <t>4PAIR, 0.5SQMM SCREENED CABLE</t>
  </si>
  <si>
    <t xml:space="preserve">KM </t>
  </si>
  <si>
    <t xml:space="preserve">Note: OWNER SUPPLIED MATERIAL </t>
  </si>
  <si>
    <t xml:space="preserve">400kV POWER TRANSFORMER                 </t>
  </si>
  <si>
    <t>Insulating Oil for 500MVA, 400KV/220/33 KV, 3-phase Autotransformer</t>
  </si>
  <si>
    <t>DIGITAL RTCC RELAY</t>
  </si>
  <si>
    <t>DIGITAL RTCC PANEL</t>
  </si>
  <si>
    <t xml:space="preserve">SPARES FOR 400kV POWER TRANSFORMER      </t>
  </si>
  <si>
    <t>420KV, 1250A RIP BUSHING WITH METAL PARTS AND GASKETS</t>
  </si>
  <si>
    <t>245KV, 2000A RIP BUSHING WITH METAL PARTS AND GASKETS</t>
  </si>
  <si>
    <t>52KV, 3150A RIP BUSHING WITH METAL PARTS AND GASKETS</t>
  </si>
  <si>
    <t>36kV, 2000A Bushing with metal parts andgaskets for Transformer</t>
  </si>
  <si>
    <t>Oil cooler pump with motor for 400kV Transformer</t>
  </si>
  <si>
    <t>Cooler fan with motor for 400kV Transformer</t>
  </si>
  <si>
    <t>Local winding temperature indicator (WTI) with contact</t>
  </si>
  <si>
    <t>OTI complete with contacts &amp; sensing device</t>
  </si>
  <si>
    <t>Oil flow indicator for 400kV T/F with flow switch</t>
  </si>
  <si>
    <t>Buchholz Relay (Main Tank) complete with float and  contacts forTransformer</t>
  </si>
  <si>
    <t>Magnetic Oil Level Gauge</t>
  </si>
  <si>
    <t>SPARES INSULATING OIL TO BE HANDED OVER TO OWNER AFTER COMMISSIONING</t>
  </si>
  <si>
    <t xml:space="preserve">KL </t>
  </si>
  <si>
    <t>Starters, contactors, switches and relays for electrical controlpanels of 400kV T/F (one set of each type)</t>
  </si>
  <si>
    <t xml:space="preserve">420kV, 63kA AIS EQUIPMENT               </t>
  </si>
  <si>
    <t>336kV Surge Arrester (1-phase)</t>
  </si>
  <si>
    <t>420kV, 3150A, 63KA,  Isolator (3-phase)(Double Break) with one E/S</t>
  </si>
  <si>
    <t>420 kV, 3000A, 63KA, 1-Phase CurrentTransformer with 120% extended currentrating</t>
  </si>
  <si>
    <t>420kV, 3150A, 63kA Circuit Breaker (3-Phase) without closing resistorand with Support Structure</t>
  </si>
  <si>
    <t>420 kV, 1 phase Bus Post Insulator (except for Line Traps)</t>
  </si>
  <si>
    <t xml:space="preserve">245kV, 50kA AIS EQUIPMENT               </t>
  </si>
  <si>
    <t>245 kV, 1 phase Bus Post Insulator (except for Line Traps)</t>
  </si>
  <si>
    <t>216kV Surge Arrester (1-phase)</t>
  </si>
  <si>
    <t>245KV, 1600 A, 50KA, 3-PHASE, DOUBLE BREAK TANDEM ISOLATOR WITHOUT E/S</t>
  </si>
  <si>
    <t>245kV, 1600A, 50 KA, 3-phase DoubleBreak Isolator with two E/S</t>
  </si>
  <si>
    <t>245kV, 1600A, 50 KA, 3-phase DoubleBreak Isolator with one E/S</t>
  </si>
  <si>
    <t>245 kV, 1600A, 50KA, 1-Phase CurrentTransformer with 120% extended currentrating</t>
  </si>
  <si>
    <t>245kV, 1600A, 50KA Circuit Breaker(3-Phase) with support structure</t>
  </si>
  <si>
    <t>400KV SUSPENSION INSULATOR STRING  AND ASSOCIATED HARDWARE FITTINGSWITH DROP CLAMP SUITABLE FOR QUAD CONDUCTOR</t>
  </si>
  <si>
    <t xml:space="preserve">220kV Insulator and Hardware            </t>
  </si>
  <si>
    <t>220KV SUSPENSION INSULATOR STRING  AND ASSOCIATED HARDWARE FITTINGSWITH DROP CLAMP SUITABLE FOR TWIN CONDUCTOR</t>
  </si>
  <si>
    <t>220KV SUSPENSION INSULATOR STRING  AND ASSOCIATED HARDWARE FITTINGSWITH THROUGH CLAMP SUITABLE FOR TWIN CONDUCTOR</t>
  </si>
  <si>
    <t>220KV  TENSION INSULATOR STRING  AND ASSOCIATED HARDWARE FITTINGSWITHOUT TURN BUCKLE SUITABLE FOR QUAD CONDUCTOR</t>
  </si>
  <si>
    <t>220KV  TENSION INSULATOR STRING  AND ASSOCIATED HARDWARE FITTINGSWITHOUT TURN BUCKLE SUITABLE FOR TWIN CONDUCTOR</t>
  </si>
  <si>
    <t>220KV  TENSION INSULATOR STRING  AND ASSOCIATED HARDWARE FITTINGS WITHTURN BUCKLE SUITABLE FOR QUAD CONDUCTOR</t>
  </si>
  <si>
    <t>220KV  TENSION INSULATOR STRING  AND ASSOCIATED HARDWARE FITTINGS WITHTURN BUCKLE SUITABLE FOR TWIN CONDUCTOR</t>
  </si>
  <si>
    <t xml:space="preserve">CRP for 420kV Bays                      </t>
  </si>
  <si>
    <t>400kV Transformer Protection Panel (For  both HV &amp; MV side)</t>
  </si>
  <si>
    <t>Augmentation of existing 400kV bus bar protection scheme</t>
  </si>
  <si>
    <t>400KV CIRCUIT BREAKER RELAY PANEL WITH BCU WITHOUT AUTO RECLOSE</t>
  </si>
  <si>
    <t xml:space="preserve">CRP for 220kV Bays                      </t>
  </si>
  <si>
    <t>220kV Circuit Breaker Relay Panel with BCU without Auto Reclose</t>
  </si>
  <si>
    <t>Augmentation of existing 220kV bus bar protection scheme</t>
  </si>
  <si>
    <t xml:space="preserve">220kV Cable &amp; Associated Equipments     </t>
  </si>
  <si>
    <t>220 KV OUTDOOR TERMINATION KIT SUITABLE FOR 220 KV XLPECABLE</t>
  </si>
  <si>
    <t>220KV HV POWER CABLE ALONG WITH ACCESSORIES</t>
  </si>
  <si>
    <t>CABLE STRAIGHT THROUGH JOINT-2500SQMM</t>
  </si>
  <si>
    <t>1.1KV GRADE 3.5CX300 SQMM (XLPE) POWER CABLE</t>
  </si>
  <si>
    <t>1.1KV GRADE 4CX16 SQMM (PVC) POWER CABLE</t>
  </si>
  <si>
    <t>1.1KV GRADE 4CX6 SQMM (PVC) POWER CABLE</t>
  </si>
  <si>
    <t>1.1KV GRADE 3CX2.5 SQMM CONTROL CABLE</t>
  </si>
  <si>
    <t>1.1KV GRADE 5CX2.5 SQMM CONTROL CABLE</t>
  </si>
  <si>
    <t>1.1KV GRADE 10CX2.5 SQMM CONTROL CABLE</t>
  </si>
  <si>
    <t>1.1KV GRADE 19CX1.5 SQMM CONTROL CABLE</t>
  </si>
  <si>
    <t>1.1KV GRADE 27CX1.5 SQMM CONTROL CABLE</t>
  </si>
  <si>
    <t>1.1KV GRADE 3.5CX35 SQMM (PVC) POWER CABLE</t>
  </si>
  <si>
    <t>HVW SPRAY SYSTEM, HYDRANT SYSTEM AND COMPLETE U/G &amp; O/G PIPING ANDACCESSORIES ETC. OUT SIDE THE PUMP HOUSE  FOR 400KV, 3-PHASEAUTOTRANSFORMER</t>
  </si>
  <si>
    <t xml:space="preserve">Mandatory Spare LOT                     </t>
  </si>
  <si>
    <t>Spares for 420kV Circuit Breaker</t>
  </si>
  <si>
    <t>Spares for 420kV Double break Isolator</t>
  </si>
  <si>
    <t>SPARES FOR 336KV SURGE ARRESTER</t>
  </si>
  <si>
    <t>Spare-420kV BPI</t>
  </si>
  <si>
    <t>Spare-420kV CT 1</t>
  </si>
  <si>
    <t>Spare-245kV Circuit Breaker</t>
  </si>
  <si>
    <t>Spare-245kV Isolator</t>
  </si>
  <si>
    <t>Spare-245kV CT</t>
  </si>
  <si>
    <t>Spare-245kV BPI</t>
  </si>
  <si>
    <t>SPARES FOFIRE PROTECTION SYSTEM</t>
  </si>
  <si>
    <t>SPARES FOR CLAMPS &amp; CONNECTORS</t>
  </si>
  <si>
    <t>LOT</t>
  </si>
  <si>
    <t>Spare-216kV Surge Arrester</t>
  </si>
  <si>
    <t>Relay &amp; protection Panels (with automation)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</si>
  <si>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</si>
  <si>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Equipment Support (Pipe)Structures to be designed during detailed engineering</t>
  </si>
  <si>
    <t>Fabrication, galvanising and supply of fasteners ( nuts, bolts andwashers ) including step bolts for lattice and pipe structures to bedesigned during detailed engineering</t>
  </si>
  <si>
    <t>Electrical Erection works</t>
  </si>
  <si>
    <t>Digital RTCC Panel consist of digital RTCC relays as per technical specification</t>
  </si>
  <si>
    <t>Service-DIGITAL RTCC RELAY</t>
  </si>
  <si>
    <t>420kV, 3150A, 63kA Circuit Breaker(3-Phase) without closing resistor(with support structure)</t>
  </si>
  <si>
    <t>245 kV,1 phase Bus Post Insulator (except for Line Traps)</t>
  </si>
  <si>
    <t>245kV, 1600A, 50 KA, 3-phase DoubleBreak Tandem Isolator without E/S</t>
  </si>
  <si>
    <t>245 kV 1600A, 50KA Circuit Breakers (3-Phase) with support structure</t>
  </si>
  <si>
    <t>Erection Hardware for 420  kV I Type S/Y</t>
  </si>
  <si>
    <t>Erection Hardware for 400kV I type layout-Any feeder Extn. on existing half dia. as per specification</t>
  </si>
  <si>
    <t>Erection Hardware for 220  kV DMT Type S</t>
  </si>
  <si>
    <t>Erection Hardware for 220kV layout (Double Main and Transfer Scheme as per SLD)-Bus work (one Bay) as per specification</t>
  </si>
  <si>
    <t>Erection Hardware for 220kV layout (Double Main and Transfer Scheme as per SLD)-Bus work (three Bay) as per specification</t>
  </si>
  <si>
    <t>Erection Hardware for 220kV layout (Double Main and Transfer Scheme as per SLD)-Transformer Bay as per specification</t>
  </si>
  <si>
    <t>220KV SUSPENSION INSULATOR STRING  AND ASSOCIATED HARDWARE FITTINGS WITH DROP CLAMP SUITABLE FOR TWIN CONDUCTOR</t>
  </si>
  <si>
    <t>220KV SUSPENSION INSULATOR STRING  AND ASSOCIATED HARDWARE FITTINGS WITH THROUGH CLAMP SUITABLE FOR TWIN CONDUCTOR</t>
  </si>
  <si>
    <t>220KV  TENSION INSULATOR STRING  AND ASSOCIATED HARDWARE FITTINGS WITHOUT TURN BUCKLE SUITABLE FOR QUAD CONDUCTOR</t>
  </si>
  <si>
    <t>220KV  TENSION INSULATOR STRING  AND ASSOCIATED HARDWARE FITTINGS WITHOUT TURN BUCKLE SUITABLE FOR TWIN CONDUCTOR</t>
  </si>
  <si>
    <t>220KV  TENSION INSULATOR STRING  AND ASSOCIATED HARDWARE FITTINGS WITH TURN BUCKLE SUITABLE FOR QUAD CONDUCTOR</t>
  </si>
  <si>
    <t>220KV  TENSION INSULATOR STRING  AND ASSOCIATED HARDWARE FITTINGS WITH TURN BUCKLE SUITABLE FOR TWIN CONDUCTOR</t>
  </si>
  <si>
    <t xml:space="preserve">CRP for  conventianal 420kV Bays        </t>
  </si>
  <si>
    <t>220kV Circuit Breaker Relay Panel</t>
  </si>
  <si>
    <t>Augmentation  of existing 220kV bus bar protection scheme ( per Bay)  -( with Automation): Centralized Own Make</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</si>
  <si>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</si>
  <si>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Installation of  Bay Marshalling Kiosk (including foundation, as per approved drawing,  along with supply of all foundationmaterial) , testing &amp; commissioning complete with cabling as per TS</t>
  </si>
  <si>
    <t>Fire Detection and Alarm System for Switchyard Panel Room of 6 m length</t>
  </si>
  <si>
    <t>60 litre foam type Trolley/Wheel mounted Fire extinguisher</t>
  </si>
  <si>
    <t>Lighting Fixture LED Luminaires type FL2 as per tech. specifications</t>
  </si>
  <si>
    <t>Civil Works</t>
  </si>
  <si>
    <t>Supplying and erecting dewatering pumps-5 HP</t>
  </si>
  <si>
    <t>Supplying and erecting dewatering pumps- 2 HP</t>
  </si>
  <si>
    <t>Erection of  Lattice Structures (MS Steel), to be designed during detailed engineering, for towers, beams and equipment supportstructure  including pack plates / packwashers and gusset plates excluding fasteners and foundation bolts</t>
  </si>
  <si>
    <t>Erection of  Equipment Support (Pipe) Structures to be designed during detailed engineering.</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</si>
  <si>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</si>
  <si>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</si>
  <si>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Note: 400kV POWER TRANSFORMER (Installation &amp; testing , commissioning in the Scope of OWNER SUPPLIED MATERIAL)  </t>
  </si>
  <si>
    <t>500MVA, 400KV/220/33 KV, 3-phase Autotransformer excluding insulating oil</t>
  </si>
  <si>
    <t>420KV, 1-PHASE BUS POST INSULATORS</t>
  </si>
  <si>
    <t>245 kV 1600A, 50KA Circuit Breakers (3-Phase) with support</t>
  </si>
  <si>
    <t>400kV Circuit Breaker Relay Panel with Auto Reclose</t>
  </si>
  <si>
    <t>1.1kV grade Power Cables (XLPEinsulated) along withlugs,glands,straight joints &amp;accessories,etc.</t>
  </si>
  <si>
    <t>1.1kV grade Power Cables (PVCinsulated)along withlugs,glands,straight joints &amp;accessories,etc.</t>
  </si>
  <si>
    <t>HVW spray system, Hydrant system and complete U/G &amp; O/G piping and accessories etc. out side the pump house  for 400kV, 3-phaseAutotransformer</t>
  </si>
  <si>
    <t>220 KV Cable end termination(s) (AIS TYPE) at  substation as per technical specification</t>
  </si>
  <si>
    <t>220kV HV Power Cable along with accessories</t>
  </si>
  <si>
    <t>Cable joints suitable for 220kV, 1200 SQMM XLPE Cable for entire route.</t>
  </si>
  <si>
    <t>Buried Cable trench for 220kV cable as per technical specifications (All works for one No. 250 MW, 500 MWH BESS is considered as oneset)</t>
  </si>
  <si>
    <t xml:space="preserve">M  </t>
  </si>
  <si>
    <t xml:space="preserve">Civil Works                             </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</si>
  <si>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</si>
  <si>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</si>
  <si>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</si>
  <si>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Reinforced Cement Concrete M25 mix including pre cast, shuttering, Grouting of pockets &amp; underpinning butexcluding steel reinforcement</t>
  </si>
  <si>
    <t>Providing and laying of Plain Cement Concrete (PCC) (1:2:4)</t>
  </si>
  <si>
    <t>Providing and laying of Plain Cement Concrete (PCC) (1:4:8)</t>
  </si>
  <si>
    <t>Steel Reinforcement</t>
  </si>
  <si>
    <t>Misc. Structural steel including rails, embedments, edge protection angles, gratings etc. but excluding the reinforcement steel andsteel for lattice and pipe structures.</t>
  </si>
  <si>
    <t xml:space="preserve"> Construction of rail cum road as per drawing including all item such as excavation,compactions, rolling watering, WBM etc. butexcluding concrete reinforcement and structural steel-Section having four rails for auto transformer.</t>
  </si>
  <si>
    <t xml:space="preserve">M2 </t>
  </si>
  <si>
    <t>Stone filling (40 mm size) for transformer/Reactor foundation</t>
  </si>
  <si>
    <t>Supplying, filling and compacting stone boulders mixed with sand under foundations, roads, cable trenches, drains etc in layers notexceeding 250mm thickness including ramming, watering compacting</t>
  </si>
  <si>
    <t>Providing and laying Plain Cement Concrete 1:5:10 (1 cement : 5 sand : 10 brick aggregate) including a layer of cement slurry of mix1:6 (1 cement : 6 fine sand) shall be laid uniformly over cement concrete layer. The cement consumption for cement slurry shall notbe less than 150 kg per 100 sq.m.</t>
  </si>
  <si>
    <t>Stone spreading in switchyard excluding PCC</t>
  </si>
  <si>
    <t>Removing,cleaning and washing of existing stones and respreading of stones in switchyard excluding PCC</t>
  </si>
  <si>
    <t>Antiweed treatment</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</si>
  <si>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</si>
  <si>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</si>
  <si>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</si>
  <si>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Switchyard Panel Room - Civil Works. All civil works as per drawing and specifications complete, including - brickwork, finishing(external and internal), windows etc. However, excavation, PCC, RCC and reinforcement shall be paid separately as per BPS.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</si>
  <si>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</si>
  <si>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</si>
  <si>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</si>
  <si>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3.75m wide Cement Concrete road with PCC shoulder including 100 mm dia RCC Hume Pipe @ 100 metre interval as per drawing and TS.However, reinforcement steel and all type concrete shall be paid separately under relevant items</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</si>
  <si>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</si>
  <si>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</si>
  <si>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</si>
  <si>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</si>
  <si>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New chain Link Fencing excluding concrete</t>
  </si>
  <si>
    <t>Dismantling of Chain Link fencing and disposal of unserviceable material and stackinmg of serviceable material with in S/S Boundaryas per direction of site-In-charge.</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</si>
  <si>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</si>
  <si>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</si>
  <si>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</si>
  <si>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All civil works for Drains construction of Section D-D including crossings if any as per technical specification and tender drawingscomplete in all respect with all labour and materials.</t>
  </si>
  <si>
    <t xml:space="preserve">Erection of  Equipment Support (Pipe) Structures to be designed during detailed engineering.
</t>
  </si>
  <si>
    <t>(Supply Portion)</t>
  </si>
  <si>
    <t>(F&amp;I Portion)</t>
  </si>
  <si>
    <t>(Installation Portion)</t>
  </si>
  <si>
    <t>LS</t>
  </si>
  <si>
    <r>
      <rPr>
        <b/>
        <sz val="18"/>
        <rFont val="Times New Roman"/>
        <family val="1"/>
      </rPr>
      <t>BOQ  for Part C- Switchyard Erection work</t>
    </r>
    <r>
      <rPr>
        <b/>
        <sz val="16"/>
        <rFont val="Times New Roman"/>
        <family val="1"/>
      </rPr>
      <t xml:space="preserve">
</t>
    </r>
    <r>
      <rPr>
        <sz val="16"/>
        <rFont val="Times New Roman"/>
        <family val="1"/>
      </rPr>
      <t>for 400/220 kV Allahabad Substation Extension (SS-119) including 1X500MVA, 400/220KV ICT associated with "Augmentation of Transformation capacity at 400/220 kV Allahabad (PG) Substation by 400/220 kV, 1 x 500 MVA (4th) ICT"</t>
    </r>
  </si>
  <si>
    <r>
      <rPr>
        <b/>
        <sz val="18"/>
        <rFont val="Times New Roman"/>
        <family val="1"/>
      </rPr>
      <t>BOQ for Part C- Switchyard Erection work</t>
    </r>
    <r>
      <rPr>
        <b/>
        <sz val="16"/>
        <rFont val="Times New Roman"/>
        <family val="1"/>
      </rPr>
      <t xml:space="preserve">
</t>
    </r>
    <r>
      <rPr>
        <sz val="16"/>
        <rFont val="Times New Roman"/>
        <family val="1"/>
      </rPr>
      <t>for 400/220 kV Allahabad Substation Extension (SS-119) including 1X500MVA, 400/220KV ICT associated with "Augmentation of Transformation capacity at 400/220 kV Allahabad (PG) Substation by 400/220 kV, 1 x 500 MVA (4th) ICT"</t>
    </r>
  </si>
  <si>
    <r>
      <t>BOQ for Part C- Switchyard Erection work</t>
    </r>
    <r>
      <rPr>
        <sz val="14"/>
        <rFont val="Times New Roman"/>
        <family val="1"/>
      </rPr>
      <t xml:space="preserve">
for 400/220 kV Allahabad Substation Extension (SS-119) including 1X500MVA, 400/220KV ICT associated with "Augmentation of Transformation capacity at 400/220 kV Allahabad (PG) Substation by 400/220 kV, 1 x 500 MVA (4th) ICT"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</si>
</sst>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x14ac:knownFonts="1">
    <font>
      <sz val="10"/>
      <name val="Arial"/>
    </font>
    <font>
      <sz val="8"/>
      <name val="Arial"/>
      <family val="2"/>
    </font>
    <font>
      <sz val="10"/>
      <name val="Arial"/>
      <family val="2"/>
    </font>
    <font>
      <sz val="12"/>
      <name val="Arial"/>
      <family val="2"/>
    </font>
    <font>
      <b/>
      <sz val="12"/>
      <name val="Arial"/>
      <family val="2"/>
    </font>
    <font>
      <b/>
      <sz val="12"/>
      <name val="Times New Roman"/>
      <family val="1"/>
    </font>
    <font>
      <b/>
      <sz val="18"/>
      <name val="Times New Roman"/>
      <family val="1"/>
    </font>
    <font>
      <sz val="12"/>
      <name val="Times New Roman"/>
      <family val="1"/>
    </font>
    <font>
      <sz val="18"/>
      <name val="Arial"/>
      <family val="2"/>
    </font>
    <font>
      <sz val="16"/>
      <name val="Times New Roman"/>
      <family val="1"/>
    </font>
    <font>
      <b/>
      <sz val="16"/>
      <name val="Times New Roman"/>
      <family val="1"/>
    </font>
    <font>
      <sz val="16"/>
      <name val="Arial"/>
      <family val="2"/>
    </font>
    <font>
      <sz val="14"/>
      <name val="Times New Roman"/>
      <family val="1"/>
    </font>
    <font>
      <i/>
      <sz val="12"/>
      <name val="Times New Roman"/>
      <family val="1"/>
    </font>
    <font>
      <sz val="10"/>
      <name val="Arial"/>
      <family val="2"/>
    </font>
    <font>
      <b/>
      <u/>
      <sz val="12"/>
      <name val="Arial"/>
      <family val="2"/>
    </font>
    <font>
      <b/>
      <sz val="11"/>
      <name val="Times New Roman"/>
      <family val="1"/>
    </font>
    <font>
      <i/>
      <sz val="11"/>
      <name val="Times New Roman"/>
      <family val="1"/>
    </font>
    <font>
      <sz val="11"/>
      <name val="Arial"/>
      <family val="2"/>
    </font>
    <font>
      <b/>
      <sz val="11"/>
      <name val="Arial"/>
      <family val="2"/>
    </font>
    <font>
      <sz val="11"/>
      <name val="Times New Roman"/>
      <family val="1"/>
    </font>
    <font>
      <b/>
      <u/>
      <sz val="14"/>
      <name val="Times New Roman"/>
      <family val="1"/>
    </font>
    <font>
      <sz val="16"/>
      <color theme="1"/>
      <name val="Arial"/>
      <family val="2"/>
    </font>
    <font>
      <sz val="12"/>
      <color rgb="FFFF0000"/>
      <name val="Times New Roman"/>
      <family val="1"/>
    </font>
    <font>
      <sz val="12"/>
      <color rgb="FFFF0000"/>
      <name val="Arial"/>
      <family val="2"/>
    </font>
    <font>
      <b/>
      <sz val="12"/>
      <color rgb="FFFF0000"/>
      <name val="Times New Roman"/>
      <family val="1"/>
    </font>
  </fonts>
  <fills count="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s>
  <cellStyleXfs count="3">
    <xf numFmtId="0" fontId="0" fillId="0" borderId="0"/>
    <xf numFmtId="0" fontId="14" fillId="0" borderId="0"/>
    <xf numFmtId="0" fontId="2" fillId="0" borderId="0"/>
  </cellStyleXfs>
  <cellXfs count="123">
    <xf numFmtId="0" fontId="0" fillId="0" borderId="0" xfId="0"/>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 fontId="5" fillId="0" borderId="1" xfId="0" applyNumberFormat="1" applyFont="1" applyBorder="1" applyAlignment="1">
      <alignment horizontal="center" vertical="center" wrapText="1"/>
    </xf>
    <xf numFmtId="0" fontId="8" fillId="0" borderId="0" xfId="0" applyFont="1"/>
    <xf numFmtId="0" fontId="11" fillId="0" borderId="0" xfId="0" applyFont="1"/>
    <xf numFmtId="0" fontId="0" fillId="0" borderId="0" xfId="0" applyAlignment="1">
      <alignment horizontal="center"/>
    </xf>
    <xf numFmtId="0" fontId="2" fillId="0" borderId="0" xfId="0" applyFont="1" applyAlignment="1">
      <alignment horizontal="center"/>
    </xf>
    <xf numFmtId="4" fontId="2" fillId="0" borderId="0" xfId="0" applyNumberFormat="1" applyFont="1" applyAlignment="1">
      <alignment horizontal="center" vertical="center"/>
    </xf>
    <xf numFmtId="0" fontId="22" fillId="0" borderId="0" xfId="0" applyFont="1"/>
    <xf numFmtId="1" fontId="5" fillId="0" borderId="2" xfId="0" applyNumberFormat="1" applyFont="1" applyBorder="1" applyAlignment="1">
      <alignment horizontal="center" vertical="center" wrapText="1"/>
    </xf>
    <xf numFmtId="0" fontId="3" fillId="0" borderId="1" xfId="0" applyFont="1" applyBorder="1" applyAlignment="1">
      <alignment horizontal="center" vertical="center" wrapText="1"/>
    </xf>
    <xf numFmtId="1" fontId="7" fillId="0" borderId="2" xfId="0" applyNumberFormat="1" applyFont="1" applyBorder="1" applyAlignment="1">
      <alignment horizontal="left" vertical="center" wrapText="1"/>
    </xf>
    <xf numFmtId="1" fontId="7" fillId="0" borderId="1" xfId="0" applyNumberFormat="1" applyFont="1" applyBorder="1" applyAlignment="1">
      <alignment horizontal="left" vertical="center" wrapText="1"/>
    </xf>
    <xf numFmtId="1" fontId="5" fillId="2"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7" fillId="2" borderId="2" xfId="0" applyNumberFormat="1"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0" borderId="0" xfId="0" applyFont="1" applyAlignment="1" applyProtection="1">
      <alignment horizontal="center" vertical="center" wrapText="1"/>
      <protection locked="0"/>
    </xf>
    <xf numFmtId="4" fontId="7" fillId="0" borderId="2" xfId="0" applyNumberFormat="1" applyFont="1" applyBorder="1" applyAlignment="1">
      <alignment horizontal="center" vertical="center" wrapText="1"/>
    </xf>
    <xf numFmtId="4" fontId="7" fillId="2" borderId="2" xfId="0"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2" fillId="0" borderId="0" xfId="2"/>
    <xf numFmtId="0" fontId="6" fillId="0" borderId="0" xfId="2" applyFont="1" applyAlignment="1" applyProtection="1">
      <alignment horizontal="center" vertical="center" wrapText="1"/>
      <protection locked="0"/>
    </xf>
    <xf numFmtId="0" fontId="8" fillId="0" borderId="0" xfId="2" applyFont="1"/>
    <xf numFmtId="0" fontId="22" fillId="0" borderId="0" xfId="2" applyFont="1"/>
    <xf numFmtId="0" fontId="2" fillId="0" borderId="0" xfId="2" applyAlignment="1">
      <alignment horizontal="center"/>
    </xf>
    <xf numFmtId="4" fontId="2" fillId="0" borderId="0" xfId="2" applyNumberFormat="1" applyAlignment="1">
      <alignment horizontal="center" vertical="center"/>
    </xf>
    <xf numFmtId="0" fontId="2" fillId="2" borderId="1" xfId="2" applyFill="1" applyBorder="1"/>
    <xf numFmtId="0" fontId="2" fillId="2" borderId="1" xfId="2" applyFill="1" applyBorder="1" applyAlignment="1">
      <alignment horizontal="center"/>
    </xf>
    <xf numFmtId="0" fontId="2" fillId="2" borderId="1" xfId="2" applyFill="1" applyBorder="1" applyAlignment="1">
      <alignment wrapText="1"/>
    </xf>
    <xf numFmtId="0" fontId="2" fillId="3" borderId="1" xfId="2" applyFill="1" applyBorder="1"/>
    <xf numFmtId="0" fontId="2" fillId="3" borderId="1" xfId="2" applyFill="1" applyBorder="1" applyAlignment="1">
      <alignment horizontal="center"/>
    </xf>
    <xf numFmtId="0" fontId="2" fillId="3" borderId="1" xfId="2" applyFill="1" applyBorder="1" applyAlignment="1">
      <alignment wrapText="1"/>
    </xf>
    <xf numFmtId="0" fontId="2" fillId="4" borderId="1" xfId="2" applyFill="1" applyBorder="1"/>
    <xf numFmtId="0" fontId="2" fillId="4" borderId="1" xfId="2" applyFill="1" applyBorder="1" applyAlignment="1">
      <alignment horizontal="center"/>
    </xf>
    <xf numFmtId="0" fontId="2" fillId="4" borderId="1" xfId="2" applyFill="1" applyBorder="1" applyAlignment="1">
      <alignment wrapText="1"/>
    </xf>
    <xf numFmtId="4" fontId="23" fillId="2" borderId="2"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1" fontId="25" fillId="2" borderId="2" xfId="0" applyNumberFormat="1" applyFont="1" applyFill="1" applyBorder="1" applyAlignment="1">
      <alignment horizontal="center" vertical="center" wrapText="1"/>
    </xf>
    <xf numFmtId="1" fontId="23" fillId="2" borderId="2"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3" fillId="2"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 fontId="7" fillId="5" borderId="2" xfId="0" applyNumberFormat="1" applyFont="1" applyFill="1" applyBorder="1" applyAlignment="1">
      <alignment horizontal="left" vertical="center" wrapText="1"/>
    </xf>
    <xf numFmtId="0" fontId="7" fillId="5" borderId="1" xfId="0" applyFont="1" applyFill="1" applyBorder="1" applyAlignment="1">
      <alignment horizontal="left" vertical="center" wrapText="1"/>
    </xf>
    <xf numFmtId="1" fontId="13" fillId="0" borderId="1" xfId="0" quotePrefix="1" applyNumberFormat="1" applyFont="1" applyBorder="1" applyAlignment="1" applyProtection="1">
      <alignment horizontal="center" vertical="center" wrapText="1"/>
      <protection locked="0"/>
    </xf>
    <xf numFmtId="1" fontId="17" fillId="0" borderId="1" xfId="2" quotePrefix="1" applyNumberFormat="1" applyFont="1" applyBorder="1" applyAlignment="1" applyProtection="1">
      <alignment horizontal="center" vertical="center" wrapText="1"/>
      <protection locked="0"/>
    </xf>
    <xf numFmtId="3" fontId="17" fillId="0" borderId="1" xfId="2" quotePrefix="1" applyNumberFormat="1" applyFont="1" applyBorder="1" applyAlignment="1" applyProtection="1">
      <alignment horizontal="center" vertical="center" wrapText="1"/>
      <protection locked="0"/>
    </xf>
    <xf numFmtId="0" fontId="18" fillId="5" borderId="1" xfId="2" applyFont="1" applyFill="1" applyBorder="1" applyAlignment="1">
      <alignment wrapText="1"/>
    </xf>
    <xf numFmtId="0" fontId="20" fillId="0" borderId="0" xfId="2" applyFont="1" applyAlignment="1">
      <alignment horizontal="right" vertical="center" wrapText="1"/>
    </xf>
    <xf numFmtId="0" fontId="16" fillId="0" borderId="0" xfId="2" applyFont="1" applyAlignment="1">
      <alignment horizontal="center" vertical="center" wrapText="1"/>
    </xf>
    <xf numFmtId="0" fontId="20" fillId="0" borderId="0" xfId="2" applyFont="1" applyAlignment="1">
      <alignment horizontal="left" vertical="center" wrapText="1"/>
    </xf>
    <xf numFmtId="4" fontId="22" fillId="0" borderId="0" xfId="0" applyNumberFormat="1" applyFont="1"/>
    <xf numFmtId="0" fontId="18" fillId="5" borderId="1" xfId="2" applyFont="1" applyFill="1" applyBorder="1" applyAlignment="1">
      <alignment vertical="center" wrapText="1"/>
    </xf>
    <xf numFmtId="1" fontId="7" fillId="5" borderId="1" xfId="0" applyNumberFormat="1" applyFont="1" applyFill="1" applyBorder="1" applyAlignment="1">
      <alignment horizontal="left" vertical="center" wrapText="1"/>
    </xf>
    <xf numFmtId="0" fontId="18" fillId="5" borderId="1" xfId="2" applyFont="1" applyFill="1" applyBorder="1" applyAlignment="1">
      <alignment horizontal="center" wrapText="1"/>
    </xf>
    <xf numFmtId="0" fontId="18" fillId="5" borderId="1" xfId="2" applyFont="1" applyFill="1" applyBorder="1"/>
    <xf numFmtId="0" fontId="18" fillId="5" borderId="1" xfId="2" applyFont="1" applyFill="1" applyBorder="1" applyAlignment="1">
      <alignment horizontal="left" vertical="center" wrapText="1"/>
    </xf>
    <xf numFmtId="0" fontId="18" fillId="5" borderId="1" xfId="2" applyFont="1" applyFill="1" applyBorder="1" applyAlignment="1">
      <alignment horizontal="center" vertical="center" wrapText="1"/>
    </xf>
    <xf numFmtId="0" fontId="18" fillId="5" borderId="2" xfId="2" applyFont="1" applyFill="1" applyBorder="1" applyAlignment="1">
      <alignment wrapText="1"/>
    </xf>
    <xf numFmtId="1" fontId="20" fillId="5" borderId="1" xfId="0" applyNumberFormat="1" applyFont="1" applyFill="1" applyBorder="1" applyAlignment="1">
      <alignment horizontal="left" vertical="center" wrapText="1"/>
    </xf>
    <xf numFmtId="0" fontId="20" fillId="5" borderId="2" xfId="0" applyFont="1" applyFill="1" applyBorder="1" applyAlignment="1">
      <alignment horizontal="left" vertical="center" wrapText="1"/>
    </xf>
    <xf numFmtId="0" fontId="2" fillId="5" borderId="1" xfId="2" applyFill="1" applyBorder="1"/>
    <xf numFmtId="1" fontId="20" fillId="5" borderId="2" xfId="0" applyNumberFormat="1" applyFont="1" applyFill="1" applyBorder="1" applyAlignment="1">
      <alignment horizontal="left" vertical="center" wrapText="1"/>
    </xf>
    <xf numFmtId="0" fontId="18" fillId="5" borderId="1" xfId="2" applyFont="1" applyFill="1" applyBorder="1" applyAlignment="1">
      <alignment horizontal="right" vertical="center" wrapText="1"/>
    </xf>
    <xf numFmtId="1" fontId="13" fillId="0" borderId="5" xfId="0" quotePrefix="1" applyNumberFormat="1" applyFont="1" applyBorder="1" applyAlignment="1" applyProtection="1">
      <alignment horizontal="center" vertical="center" wrapText="1"/>
      <protection locked="0"/>
    </xf>
    <xf numFmtId="1" fontId="5" fillId="5" borderId="5" xfId="0" applyNumberFormat="1" applyFont="1" applyFill="1" applyBorder="1" applyAlignment="1">
      <alignment horizontal="center" vertical="center" wrapText="1"/>
    </xf>
    <xf numFmtId="1" fontId="7" fillId="5" borderId="5" xfId="0" applyNumberFormat="1"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5" xfId="0" applyFont="1" applyFill="1" applyBorder="1" applyAlignment="1">
      <alignment horizontal="center" vertical="center" wrapText="1"/>
    </xf>
    <xf numFmtId="4" fontId="7" fillId="5" borderId="5" xfId="0" applyNumberFormat="1" applyFont="1" applyFill="1" applyBorder="1" applyAlignment="1">
      <alignment horizontal="center" vertical="center" wrapText="1"/>
    </xf>
    <xf numFmtId="1" fontId="13" fillId="0" borderId="8" xfId="0" quotePrefix="1" applyNumberFormat="1" applyFont="1" applyBorder="1" applyAlignment="1" applyProtection="1">
      <alignment horizontal="center" vertical="center" wrapText="1"/>
      <protection locked="0"/>
    </xf>
    <xf numFmtId="0" fontId="3" fillId="5" borderId="8"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18" fillId="5" borderId="2" xfId="2" applyFont="1" applyFill="1" applyBorder="1" applyAlignment="1">
      <alignment horizontal="center" wrapText="1"/>
    </xf>
    <xf numFmtId="0" fontId="18" fillId="5" borderId="1" xfId="2" applyFont="1" applyFill="1" applyBorder="1" applyAlignment="1">
      <alignment horizontal="center"/>
    </xf>
    <xf numFmtId="4" fontId="20" fillId="0" borderId="0" xfId="2" applyNumberFormat="1" applyFont="1" applyAlignment="1">
      <alignment horizontal="center" vertical="center" wrapText="1"/>
    </xf>
    <xf numFmtId="0" fontId="15" fillId="0" borderId="0" xfId="0" applyFont="1" applyAlignment="1">
      <alignment horizontal="left" vertical="center"/>
    </xf>
    <xf numFmtId="0" fontId="5" fillId="0" borderId="8" xfId="0" applyFont="1" applyBorder="1" applyAlignment="1" applyProtection="1">
      <alignment horizontal="center" vertical="center" wrapText="1"/>
      <protection locked="0"/>
    </xf>
    <xf numFmtId="0" fontId="4" fillId="0" borderId="8" xfId="0" applyFont="1" applyBorder="1" applyAlignment="1">
      <alignment horizontal="center" vertical="center" wrapText="1"/>
    </xf>
    <xf numFmtId="164" fontId="5" fillId="0" borderId="5" xfId="0" applyNumberFormat="1" applyFont="1" applyBorder="1" applyAlignment="1" applyProtection="1">
      <alignment horizontal="center" vertical="center" wrapText="1"/>
      <protection locked="0"/>
    </xf>
    <xf numFmtId="164" fontId="3" fillId="0" borderId="5" xfId="0" applyNumberFormat="1" applyFont="1" applyBorder="1" applyAlignment="1">
      <alignment horizontal="center" vertical="center" wrapText="1"/>
    </xf>
    <xf numFmtId="0" fontId="5" fillId="0" borderId="5" xfId="0" applyFont="1" applyBorder="1" applyAlignment="1" applyProtection="1">
      <alignment horizontal="center" vertical="center" wrapText="1"/>
      <protection locked="0"/>
    </xf>
    <xf numFmtId="0" fontId="4" fillId="0" borderId="5"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64" fontId="5"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lignment horizontal="center" vertical="center" wrapText="1"/>
    </xf>
    <xf numFmtId="4" fontId="5" fillId="0" borderId="1" xfId="0" applyNumberFormat="1"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0" borderId="8" xfId="0" applyFont="1" applyBorder="1" applyAlignment="1" applyProtection="1">
      <alignment horizontal="center" vertical="center"/>
      <protection locked="0"/>
    </xf>
    <xf numFmtId="0" fontId="10" fillId="0" borderId="5" xfId="0" applyFont="1" applyBorder="1" applyAlignment="1" applyProtection="1">
      <alignment horizontal="center" vertical="center"/>
      <protection locked="0"/>
    </xf>
    <xf numFmtId="4" fontId="5" fillId="0" borderId="5" xfId="0" applyNumberFormat="1" applyFont="1" applyBorder="1" applyAlignment="1" applyProtection="1">
      <alignment horizontal="center" vertical="center" wrapText="1"/>
      <protection locked="0"/>
    </xf>
    <xf numFmtId="0" fontId="10" fillId="0" borderId="4"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0" fillId="0" borderId="4"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164" fontId="5" fillId="5" borderId="1" xfId="0" applyNumberFormat="1" applyFont="1" applyFill="1" applyBorder="1" applyAlignment="1" applyProtection="1">
      <alignment horizontal="center" vertical="center" wrapText="1"/>
      <protection locked="0"/>
    </xf>
    <xf numFmtId="164" fontId="3" fillId="5" borderId="1" xfId="0" applyNumberFormat="1" applyFont="1" applyFill="1" applyBorder="1" applyAlignment="1">
      <alignment horizontal="center" vertical="center" wrapText="1"/>
    </xf>
    <xf numFmtId="0" fontId="5" fillId="5" borderId="1" xfId="0" applyFont="1" applyFill="1" applyBorder="1" applyAlignment="1" applyProtection="1">
      <alignment horizontal="center" vertical="center" wrapText="1"/>
      <protection locked="0"/>
    </xf>
    <xf numFmtId="0" fontId="4" fillId="5" borderId="1" xfId="0" applyFont="1" applyFill="1" applyBorder="1" applyAlignment="1">
      <alignment horizontal="center" vertical="center" wrapText="1"/>
    </xf>
    <xf numFmtId="4" fontId="5" fillId="5" borderId="1" xfId="0" applyNumberFormat="1" applyFont="1" applyFill="1" applyBorder="1" applyAlignment="1" applyProtection="1">
      <alignment horizontal="center" vertical="center" wrapText="1"/>
      <protection locked="0"/>
    </xf>
    <xf numFmtId="0" fontId="5" fillId="0" borderId="2" xfId="2" applyFont="1" applyBorder="1" applyAlignment="1" applyProtection="1">
      <alignment horizontal="center" vertical="center" wrapText="1"/>
      <protection locked="0"/>
    </xf>
    <xf numFmtId="0" fontId="5" fillId="0" borderId="3" xfId="2" applyFont="1" applyBorder="1" applyAlignment="1" applyProtection="1">
      <alignment horizontal="center" vertical="center" wrapText="1"/>
      <protection locked="0"/>
    </xf>
    <xf numFmtId="164" fontId="5" fillId="0" borderId="2" xfId="2" applyNumberFormat="1" applyFont="1" applyBorder="1" applyAlignment="1" applyProtection="1">
      <alignment horizontal="center" vertical="center" wrapText="1"/>
      <protection locked="0"/>
    </xf>
    <xf numFmtId="164" fontId="5" fillId="0" borderId="3" xfId="2" applyNumberFormat="1" applyFont="1" applyBorder="1" applyAlignment="1" applyProtection="1">
      <alignment horizontal="center" vertical="center" wrapText="1"/>
      <protection locked="0"/>
    </xf>
    <xf numFmtId="4" fontId="5" fillId="0" borderId="2" xfId="2" applyNumberFormat="1" applyFont="1" applyBorder="1" applyAlignment="1" applyProtection="1">
      <alignment horizontal="center" vertical="center" wrapText="1"/>
      <protection locked="0"/>
    </xf>
    <xf numFmtId="4" fontId="5" fillId="0" borderId="3" xfId="2" applyNumberFormat="1" applyFont="1" applyBorder="1" applyAlignment="1" applyProtection="1">
      <alignment horizontal="center" vertical="center" wrapText="1"/>
      <protection locked="0"/>
    </xf>
    <xf numFmtId="0" fontId="16" fillId="5" borderId="4" xfId="2" applyFont="1" applyFill="1" applyBorder="1" applyAlignment="1">
      <alignment horizontal="left" vertical="center" wrapText="1"/>
    </xf>
    <xf numFmtId="0" fontId="16" fillId="5" borderId="0" xfId="2" applyFont="1" applyFill="1" applyAlignment="1">
      <alignment horizontal="left" vertical="center" wrapText="1"/>
    </xf>
    <xf numFmtId="0" fontId="5" fillId="0" borderId="1" xfId="2"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21" fillId="0" borderId="4" xfId="2" applyFont="1" applyBorder="1" applyAlignment="1" applyProtection="1">
      <alignment horizontal="center" vertical="center" wrapText="1"/>
      <protection locked="0"/>
    </xf>
    <xf numFmtId="0" fontId="21" fillId="0" borderId="0" xfId="2" applyFont="1" applyAlignment="1" applyProtection="1">
      <alignment horizontal="center" vertical="center" wrapText="1"/>
      <protection locked="0"/>
    </xf>
    <xf numFmtId="0" fontId="16" fillId="0" borderId="1" xfId="2" applyFont="1" applyBorder="1" applyAlignment="1" applyProtection="1">
      <alignment horizontal="center" vertical="center"/>
      <protection locked="0"/>
    </xf>
    <xf numFmtId="0" fontId="16" fillId="5" borderId="1" xfId="2" applyFont="1" applyFill="1" applyBorder="1" applyAlignment="1" applyProtection="1">
      <alignment horizontal="center" vertical="center" wrapText="1"/>
      <protection locked="0"/>
    </xf>
    <xf numFmtId="0" fontId="19" fillId="5" borderId="1" xfId="2" applyFont="1" applyFill="1" applyBorder="1" applyAlignment="1">
      <alignment horizontal="center" vertical="center" wrapText="1"/>
    </xf>
    <xf numFmtId="164" fontId="16" fillId="5" borderId="1" xfId="2" applyNumberFormat="1" applyFont="1" applyFill="1" applyBorder="1" applyAlignment="1" applyProtection="1">
      <alignment horizontal="center" vertical="center" wrapText="1"/>
      <protection locked="0"/>
    </xf>
    <xf numFmtId="164" fontId="18" fillId="5" borderId="1" xfId="2" applyNumberFormat="1" applyFont="1" applyFill="1" applyBorder="1" applyAlignment="1">
      <alignment horizontal="center" vertical="center" wrapText="1"/>
    </xf>
    <xf numFmtId="4" fontId="16" fillId="5" borderId="1" xfId="2" applyNumberFormat="1" applyFont="1" applyFill="1" applyBorder="1" applyAlignment="1" applyProtection="1">
      <alignment horizontal="center" vertical="center" wrapText="1"/>
      <protection locked="0"/>
    </xf>
  </cellXfs>
  <cellStyles count="3">
    <cellStyle name="Normal" xfId="0" builtinId="0"/>
    <cellStyle name="Normal 106" xfId="1" xr:uid="{75072267-C83C-4A83-AE14-6652471B7B45}"/>
    <cellStyle name="Normal 2" xfId="2" xr:uid="{3E40EDB8-C78D-4855-A81B-7A67612D366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8F69-CFDF-4FD3-ABE2-42FFF248DBA0}">
  <sheetPr>
    <tabColor rgb="FFFFFF00"/>
    <pageSetUpPr fitToPage="1"/>
  </sheetPr>
  <dimension ref="A1:G182"/>
  <sheetViews>
    <sheetView view="pageBreakPreview" zoomScale="85" zoomScaleNormal="85" zoomScaleSheetLayoutView="85" workbookViewId="0">
      <selection activeCell="D31" sqref="D31:D32"/>
    </sheetView>
  </sheetViews>
  <sheetFormatPr defaultRowHeight="12.75" x14ac:dyDescent="0.2"/>
  <cols>
    <col min="1" max="1" width="19.85546875" customWidth="1"/>
    <col min="2" max="2" width="9.28515625" style="6" customWidth="1"/>
    <col min="3" max="3" width="50.85546875" style="6" customWidth="1"/>
    <col min="4" max="4" width="61.7109375" customWidth="1"/>
    <col min="5" max="5" width="11.85546875" style="7" customWidth="1"/>
    <col min="6" max="6" width="15.85546875" style="8" customWidth="1"/>
    <col min="7" max="7" width="13.42578125" customWidth="1"/>
    <col min="8" max="8" width="9.140625" customWidth="1"/>
    <col min="9" max="9" width="4.42578125" customWidth="1"/>
  </cols>
  <sheetData>
    <row r="1" spans="1:7" ht="94.5" customHeight="1" x14ac:dyDescent="0.2">
      <c r="A1" s="91" t="s">
        <v>214</v>
      </c>
      <c r="B1" s="92"/>
      <c r="C1" s="92"/>
      <c r="D1" s="92"/>
      <c r="E1" s="92"/>
      <c r="F1" s="92"/>
    </row>
    <row r="2" spans="1:7" s="19" customFormat="1" ht="33.75" customHeight="1" x14ac:dyDescent="0.2">
      <c r="A2" s="93" t="s">
        <v>210</v>
      </c>
      <c r="B2" s="94"/>
      <c r="C2" s="94"/>
      <c r="D2" s="94"/>
      <c r="E2" s="94"/>
      <c r="F2" s="94"/>
    </row>
    <row r="3" spans="1:7" s="4" customFormat="1" ht="23.25" x14ac:dyDescent="0.35">
      <c r="A3" s="73">
        <v>1</v>
      </c>
      <c r="B3" s="67">
        <v>2</v>
      </c>
      <c r="C3" s="67"/>
      <c r="D3" s="67">
        <v>3</v>
      </c>
      <c r="E3" s="67">
        <v>4</v>
      </c>
      <c r="F3" s="67">
        <v>5</v>
      </c>
    </row>
    <row r="4" spans="1:7" ht="57.75" customHeight="1" x14ac:dyDescent="0.2">
      <c r="A4" s="80" t="s">
        <v>0</v>
      </c>
      <c r="B4" s="82" t="s">
        <v>1</v>
      </c>
      <c r="C4" s="82" t="s">
        <v>2</v>
      </c>
      <c r="D4" s="84" t="s">
        <v>3</v>
      </c>
      <c r="E4" s="84" t="s">
        <v>4</v>
      </c>
      <c r="F4" s="95" t="s">
        <v>5</v>
      </c>
    </row>
    <row r="5" spans="1:7" ht="12.75" customHeight="1" x14ac:dyDescent="0.2">
      <c r="A5" s="81" t="s">
        <v>6</v>
      </c>
      <c r="B5" s="83"/>
      <c r="C5" s="83"/>
      <c r="D5" s="85"/>
      <c r="E5" s="85"/>
      <c r="F5" s="95"/>
    </row>
    <row r="6" spans="1:7" s="5" customFormat="1" ht="54.75" customHeight="1" x14ac:dyDescent="0.3">
      <c r="A6" s="74">
        <v>1000011320</v>
      </c>
      <c r="B6" s="68">
        <v>1</v>
      </c>
      <c r="C6" s="69" t="s">
        <v>7</v>
      </c>
      <c r="D6" s="70" t="s">
        <v>8</v>
      </c>
      <c r="E6" s="71" t="s">
        <v>9</v>
      </c>
      <c r="F6" s="72">
        <v>1</v>
      </c>
    </row>
    <row r="7" spans="1:7" s="5" customFormat="1" ht="31.5" x14ac:dyDescent="0.3">
      <c r="A7" s="74">
        <v>1000011255</v>
      </c>
      <c r="B7" s="68">
        <v>2</v>
      </c>
      <c r="C7" s="69" t="s">
        <v>10</v>
      </c>
      <c r="D7" s="70" t="s">
        <v>11</v>
      </c>
      <c r="E7" s="71" t="s">
        <v>9</v>
      </c>
      <c r="F7" s="72">
        <v>1</v>
      </c>
    </row>
    <row r="8" spans="1:7" s="9" customFormat="1" ht="31.5" customHeight="1" x14ac:dyDescent="0.3">
      <c r="A8" s="74">
        <v>1000011257</v>
      </c>
      <c r="B8" s="68">
        <v>3</v>
      </c>
      <c r="C8" s="69" t="s">
        <v>10</v>
      </c>
      <c r="D8" s="70" t="s">
        <v>12</v>
      </c>
      <c r="E8" s="71" t="s">
        <v>9</v>
      </c>
      <c r="F8" s="72">
        <v>1</v>
      </c>
    </row>
    <row r="9" spans="1:7" s="9" customFormat="1" ht="54.75" customHeight="1" x14ac:dyDescent="0.3">
      <c r="A9" s="74">
        <v>1000011264</v>
      </c>
      <c r="B9" s="68">
        <v>4</v>
      </c>
      <c r="C9" s="69" t="s">
        <v>10</v>
      </c>
      <c r="D9" s="70" t="s">
        <v>13</v>
      </c>
      <c r="E9" s="71" t="s">
        <v>9</v>
      </c>
      <c r="F9" s="72">
        <v>1</v>
      </c>
    </row>
    <row r="10" spans="1:7" s="9" customFormat="1" ht="138" customHeight="1" x14ac:dyDescent="0.3">
      <c r="A10" s="74">
        <v>1000030433</v>
      </c>
      <c r="B10" s="68">
        <v>5</v>
      </c>
      <c r="C10" s="69" t="s">
        <v>14</v>
      </c>
      <c r="D10" s="70" t="s">
        <v>15</v>
      </c>
      <c r="E10" s="71" t="s">
        <v>9</v>
      </c>
      <c r="F10" s="72">
        <v>1</v>
      </c>
    </row>
    <row r="11" spans="1:7" s="9" customFormat="1" ht="31.5" customHeight="1" x14ac:dyDescent="0.3">
      <c r="A11" s="74">
        <v>1000004304</v>
      </c>
      <c r="B11" s="68">
        <v>6</v>
      </c>
      <c r="C11" s="69" t="s">
        <v>16</v>
      </c>
      <c r="D11" s="70" t="s">
        <v>17</v>
      </c>
      <c r="E11" s="71" t="s">
        <v>9</v>
      </c>
      <c r="F11" s="72">
        <v>1</v>
      </c>
    </row>
    <row r="12" spans="1:7" s="9" customFormat="1" ht="31.5" customHeight="1" x14ac:dyDescent="0.3">
      <c r="A12" s="74">
        <v>1000001145</v>
      </c>
      <c r="B12" s="68">
        <v>7</v>
      </c>
      <c r="C12" s="69" t="s">
        <v>16</v>
      </c>
      <c r="D12" s="70" t="s">
        <v>18</v>
      </c>
      <c r="E12" s="71" t="s">
        <v>9</v>
      </c>
      <c r="F12" s="72">
        <v>1</v>
      </c>
    </row>
    <row r="13" spans="1:7" s="9" customFormat="1" ht="108.75" customHeight="1" x14ac:dyDescent="0.3">
      <c r="A13" s="74">
        <v>1000007632</v>
      </c>
      <c r="B13" s="68">
        <v>8</v>
      </c>
      <c r="C13" s="69" t="s">
        <v>16</v>
      </c>
      <c r="D13" s="70" t="s">
        <v>19</v>
      </c>
      <c r="E13" s="71" t="s">
        <v>20</v>
      </c>
      <c r="F13" s="72">
        <v>1</v>
      </c>
      <c r="G13" s="54"/>
    </row>
    <row r="14" spans="1:7" ht="31.5" customHeight="1" x14ac:dyDescent="0.2">
      <c r="A14" s="74">
        <v>1000006284</v>
      </c>
      <c r="B14" s="68">
        <v>9</v>
      </c>
      <c r="C14" s="69" t="s">
        <v>21</v>
      </c>
      <c r="D14" s="70" t="s">
        <v>22</v>
      </c>
      <c r="E14" s="71" t="s">
        <v>9</v>
      </c>
      <c r="F14" s="72">
        <v>1</v>
      </c>
    </row>
    <row r="15" spans="1:7" ht="31.5" customHeight="1" x14ac:dyDescent="0.2">
      <c r="A15" s="74">
        <v>1000012022</v>
      </c>
      <c r="B15" s="68">
        <v>10</v>
      </c>
      <c r="C15" s="69" t="s">
        <v>23</v>
      </c>
      <c r="D15" s="70" t="s">
        <v>24</v>
      </c>
      <c r="E15" s="71" t="s">
        <v>20</v>
      </c>
      <c r="F15" s="72">
        <v>1</v>
      </c>
    </row>
    <row r="16" spans="1:7" ht="31.5" customHeight="1" x14ac:dyDescent="0.2">
      <c r="A16" s="74">
        <v>1000012018</v>
      </c>
      <c r="B16" s="68">
        <v>11</v>
      </c>
      <c r="C16" s="69" t="s">
        <v>23</v>
      </c>
      <c r="D16" s="70" t="s">
        <v>25</v>
      </c>
      <c r="E16" s="71" t="s">
        <v>9</v>
      </c>
      <c r="F16" s="72">
        <v>1</v>
      </c>
    </row>
    <row r="17" spans="1:6" ht="31.5" customHeight="1" x14ac:dyDescent="0.2">
      <c r="A17" s="74">
        <v>1000049665</v>
      </c>
      <c r="B17" s="68">
        <v>12</v>
      </c>
      <c r="C17" s="69" t="s">
        <v>23</v>
      </c>
      <c r="D17" s="70" t="s">
        <v>26</v>
      </c>
      <c r="E17" s="71" t="s">
        <v>9</v>
      </c>
      <c r="F17" s="72">
        <v>2</v>
      </c>
    </row>
    <row r="18" spans="1:6" ht="31.5" customHeight="1" x14ac:dyDescent="0.2">
      <c r="A18" s="74">
        <v>1000014548</v>
      </c>
      <c r="B18" s="68">
        <v>13</v>
      </c>
      <c r="C18" s="69" t="s">
        <v>27</v>
      </c>
      <c r="D18" s="70" t="s">
        <v>28</v>
      </c>
      <c r="E18" s="71" t="s">
        <v>20</v>
      </c>
      <c r="F18" s="72">
        <v>1</v>
      </c>
    </row>
    <row r="19" spans="1:6" ht="31.5" customHeight="1" x14ac:dyDescent="0.2">
      <c r="A19" s="74">
        <v>1000001894</v>
      </c>
      <c r="B19" s="68">
        <v>14</v>
      </c>
      <c r="C19" s="69" t="s">
        <v>27</v>
      </c>
      <c r="D19" s="70" t="s">
        <v>29</v>
      </c>
      <c r="E19" s="71" t="s">
        <v>20</v>
      </c>
      <c r="F19" s="72">
        <v>1</v>
      </c>
    </row>
    <row r="20" spans="1:6" ht="31.5" customHeight="1" x14ac:dyDescent="0.2">
      <c r="A20" s="74">
        <v>1000038325</v>
      </c>
      <c r="B20" s="68">
        <v>15</v>
      </c>
      <c r="C20" s="69" t="s">
        <v>27</v>
      </c>
      <c r="D20" s="70" t="s">
        <v>30</v>
      </c>
      <c r="E20" s="71" t="s">
        <v>20</v>
      </c>
      <c r="F20" s="72">
        <v>15</v>
      </c>
    </row>
    <row r="21" spans="1:6" ht="31.5" customHeight="1" x14ac:dyDescent="0.2">
      <c r="A21" s="74">
        <v>1000013795</v>
      </c>
      <c r="B21" s="68">
        <v>16</v>
      </c>
      <c r="C21" s="69" t="s">
        <v>27</v>
      </c>
      <c r="D21" s="70" t="s">
        <v>31</v>
      </c>
      <c r="E21" s="71" t="s">
        <v>32</v>
      </c>
      <c r="F21" s="72">
        <v>1</v>
      </c>
    </row>
    <row r="22" spans="1:6" ht="31.5" customHeight="1" x14ac:dyDescent="0.2">
      <c r="A22" s="74">
        <v>1000038387</v>
      </c>
      <c r="B22" s="68">
        <v>17</v>
      </c>
      <c r="C22" s="69" t="s">
        <v>27</v>
      </c>
      <c r="D22" s="70" t="s">
        <v>33</v>
      </c>
      <c r="E22" s="71" t="s">
        <v>34</v>
      </c>
      <c r="F22" s="72">
        <v>5</v>
      </c>
    </row>
    <row r="23" spans="1:6" ht="31.5" customHeight="1" x14ac:dyDescent="0.2">
      <c r="A23" s="74">
        <v>1000032055</v>
      </c>
      <c r="B23" s="68">
        <v>18</v>
      </c>
      <c r="C23" s="69" t="s">
        <v>35</v>
      </c>
      <c r="D23" s="70" t="s">
        <v>36</v>
      </c>
      <c r="E23" s="71" t="s">
        <v>37</v>
      </c>
      <c r="F23" s="72">
        <v>1.2</v>
      </c>
    </row>
    <row r="24" spans="1:6" ht="72" customHeight="1" x14ac:dyDescent="0.2">
      <c r="A24" s="74">
        <v>1000055986</v>
      </c>
      <c r="B24" s="68">
        <v>19</v>
      </c>
      <c r="C24" s="69" t="s">
        <v>41</v>
      </c>
      <c r="D24" s="70" t="s">
        <v>42</v>
      </c>
      <c r="E24" s="71" t="s">
        <v>20</v>
      </c>
      <c r="F24" s="72">
        <v>3</v>
      </c>
    </row>
    <row r="25" spans="1:6" ht="72" customHeight="1" x14ac:dyDescent="0.2">
      <c r="A25" s="74">
        <v>1000032050</v>
      </c>
      <c r="B25" s="68">
        <v>20</v>
      </c>
      <c r="C25" s="69" t="s">
        <v>43</v>
      </c>
      <c r="D25" s="70" t="s">
        <v>44</v>
      </c>
      <c r="E25" s="71" t="s">
        <v>45</v>
      </c>
      <c r="F25" s="72">
        <v>0.3</v>
      </c>
    </row>
    <row r="26" spans="1:6" s="5" customFormat="1" ht="20.25" x14ac:dyDescent="0.3">
      <c r="A26"/>
      <c r="B26" s="6"/>
      <c r="C26" s="6"/>
      <c r="D26"/>
      <c r="E26" s="7"/>
    </row>
    <row r="27" spans="1:6" s="5" customFormat="1" ht="20.25" x14ac:dyDescent="0.3">
      <c r="A27"/>
      <c r="B27" s="6"/>
      <c r="C27" s="6"/>
      <c r="D27"/>
      <c r="E27" s="7"/>
    </row>
    <row r="28" spans="1:6" s="5" customFormat="1" ht="20.25" x14ac:dyDescent="0.3">
      <c r="A28"/>
      <c r="B28" s="6"/>
      <c r="C28" s="6"/>
      <c r="D28"/>
      <c r="E28" s="7"/>
    </row>
    <row r="29" spans="1:6" s="5" customFormat="1" ht="20.25" x14ac:dyDescent="0.3">
      <c r="A29"/>
      <c r="B29" s="6"/>
      <c r="C29" s="6"/>
      <c r="D29"/>
      <c r="E29" s="7"/>
    </row>
    <row r="30" spans="1:6" s="5" customFormat="1" ht="20.25" x14ac:dyDescent="0.3">
      <c r="A30"/>
      <c r="B30" s="6"/>
      <c r="C30" s="6"/>
      <c r="D30"/>
      <c r="E30" s="7"/>
    </row>
    <row r="31" spans="1:6" s="5" customFormat="1" ht="20.25" x14ac:dyDescent="0.3">
      <c r="A31"/>
      <c r="B31" s="6"/>
      <c r="C31" s="6"/>
      <c r="D31"/>
      <c r="E31" s="7"/>
    </row>
    <row r="32" spans="1:6" s="5" customFormat="1" ht="20.25" x14ac:dyDescent="0.3">
      <c r="A32"/>
      <c r="B32" s="6"/>
      <c r="C32" s="6"/>
      <c r="D32"/>
      <c r="E32" s="7"/>
    </row>
    <row r="33" spans="1:6" s="5" customFormat="1" ht="20.25" x14ac:dyDescent="0.3">
      <c r="A33"/>
      <c r="B33" s="6"/>
      <c r="C33" s="6"/>
      <c r="D33"/>
      <c r="E33" s="7"/>
    </row>
    <row r="34" spans="1:6" s="5" customFormat="1" ht="20.25" x14ac:dyDescent="0.3">
      <c r="A34"/>
      <c r="B34" s="6"/>
      <c r="C34" s="6"/>
      <c r="D34"/>
      <c r="E34" s="7"/>
    </row>
    <row r="35" spans="1:6" s="5" customFormat="1" ht="20.25" x14ac:dyDescent="0.3">
      <c r="A35"/>
      <c r="B35" s="6"/>
      <c r="C35" s="6"/>
      <c r="D35"/>
      <c r="E35" s="7"/>
    </row>
    <row r="36" spans="1:6" s="5" customFormat="1" ht="20.25" x14ac:dyDescent="0.3">
      <c r="A36"/>
      <c r="B36" s="6"/>
      <c r="C36" s="6"/>
      <c r="D36"/>
      <c r="E36" s="7"/>
    </row>
    <row r="37" spans="1:6" s="5" customFormat="1" ht="20.25" x14ac:dyDescent="0.3">
      <c r="A37"/>
      <c r="B37" s="6"/>
      <c r="C37" s="6"/>
      <c r="D37"/>
      <c r="E37" s="7"/>
    </row>
    <row r="38" spans="1:6" s="5" customFormat="1" ht="20.25" x14ac:dyDescent="0.3">
      <c r="A38"/>
      <c r="B38" s="6"/>
      <c r="C38" s="6"/>
      <c r="D38"/>
      <c r="E38" s="7"/>
    </row>
    <row r="39" spans="1:6" s="5" customFormat="1" ht="20.25" x14ac:dyDescent="0.3">
      <c r="A39"/>
      <c r="B39" s="6"/>
      <c r="C39" s="6"/>
      <c r="D39"/>
      <c r="E39" s="7"/>
    </row>
    <row r="40" spans="1:6" s="5" customFormat="1" ht="20.25" x14ac:dyDescent="0.3">
      <c r="A40"/>
      <c r="B40" s="6"/>
      <c r="C40" s="6"/>
      <c r="D40"/>
      <c r="E40" s="7"/>
    </row>
    <row r="41" spans="1:6" s="5" customFormat="1" ht="20.25" x14ac:dyDescent="0.3">
      <c r="A41"/>
      <c r="B41" s="6"/>
      <c r="C41" s="6"/>
      <c r="D41"/>
      <c r="E41" s="7"/>
    </row>
    <row r="42" spans="1:6" s="5" customFormat="1" ht="20.25" x14ac:dyDescent="0.3">
      <c r="A42"/>
      <c r="B42" s="6"/>
      <c r="C42" s="6"/>
      <c r="D42"/>
      <c r="E42" s="7"/>
    </row>
    <row r="43" spans="1:6" s="5" customFormat="1" ht="20.25" hidden="1" x14ac:dyDescent="0.3">
      <c r="A43"/>
      <c r="B43" s="6"/>
      <c r="C43" s="6"/>
      <c r="D43"/>
      <c r="E43" s="7"/>
    </row>
    <row r="44" spans="1:6" s="5" customFormat="1" ht="20.25" hidden="1" x14ac:dyDescent="0.3">
      <c r="A44"/>
      <c r="B44" s="6"/>
      <c r="C44" s="6"/>
      <c r="D44"/>
      <c r="E44" s="7"/>
    </row>
    <row r="45" spans="1:6" s="5" customFormat="1" ht="20.25" hidden="1" x14ac:dyDescent="0.3">
      <c r="A45"/>
      <c r="B45" s="6"/>
      <c r="C45" s="6"/>
      <c r="D45"/>
      <c r="E45" s="7"/>
      <c r="F45" s="8"/>
    </row>
    <row r="46" spans="1:6" hidden="1" x14ac:dyDescent="0.2"/>
    <row r="47" spans="1:6" ht="15.75" hidden="1" x14ac:dyDescent="0.2">
      <c r="A47" s="79" t="s">
        <v>46</v>
      </c>
      <c r="B47" s="79"/>
      <c r="C47" s="79"/>
      <c r="D47" s="79"/>
      <c r="E47" s="79"/>
      <c r="F47" s="79"/>
    </row>
    <row r="48" spans="1:6" hidden="1" x14ac:dyDescent="0.2">
      <c r="A48" s="86" t="s">
        <v>0</v>
      </c>
      <c r="B48" s="88" t="s">
        <v>1</v>
      </c>
      <c r="C48" s="88" t="s">
        <v>2</v>
      </c>
      <c r="D48" s="86" t="s">
        <v>3</v>
      </c>
      <c r="E48" s="86" t="s">
        <v>4</v>
      </c>
      <c r="F48" s="90" t="s">
        <v>5</v>
      </c>
    </row>
    <row r="49" spans="1:6" hidden="1" x14ac:dyDescent="0.2">
      <c r="A49" s="87" t="s">
        <v>6</v>
      </c>
      <c r="B49" s="89"/>
      <c r="C49" s="89"/>
      <c r="D49" s="87"/>
      <c r="E49" s="87"/>
      <c r="F49" s="90"/>
    </row>
    <row r="50" spans="1:6" ht="31.5" hidden="1" x14ac:dyDescent="0.2">
      <c r="A50" s="11">
        <v>1000013986</v>
      </c>
      <c r="B50" s="10">
        <v>2</v>
      </c>
      <c r="C50" s="12" t="s">
        <v>47</v>
      </c>
      <c r="D50" s="2" t="s">
        <v>48</v>
      </c>
      <c r="E50" s="1" t="s">
        <v>9</v>
      </c>
      <c r="F50" s="20">
        <v>1</v>
      </c>
    </row>
    <row r="51" spans="1:6" ht="15.75" hidden="1" x14ac:dyDescent="0.2">
      <c r="A51" s="11">
        <v>1000032821</v>
      </c>
      <c r="B51" s="10">
        <v>3</v>
      </c>
      <c r="C51" s="12" t="s">
        <v>47</v>
      </c>
      <c r="D51" s="2" t="s">
        <v>49</v>
      </c>
      <c r="E51" s="1" t="s">
        <v>20</v>
      </c>
      <c r="F51" s="20">
        <v>5</v>
      </c>
    </row>
    <row r="52" spans="1:6" ht="15.75" hidden="1" x14ac:dyDescent="0.2">
      <c r="A52" s="11">
        <v>1000028349</v>
      </c>
      <c r="B52" s="10">
        <v>4</v>
      </c>
      <c r="C52" s="12" t="s">
        <v>47</v>
      </c>
      <c r="D52" s="2" t="s">
        <v>50</v>
      </c>
      <c r="E52" s="1" t="s">
        <v>9</v>
      </c>
      <c r="F52" s="20">
        <v>2</v>
      </c>
    </row>
    <row r="53" spans="1:6" ht="31.5" hidden="1" x14ac:dyDescent="0.2">
      <c r="A53" s="11">
        <v>1000030932</v>
      </c>
      <c r="B53" s="10">
        <v>5</v>
      </c>
      <c r="C53" s="12" t="s">
        <v>51</v>
      </c>
      <c r="D53" s="2" t="s">
        <v>52</v>
      </c>
      <c r="E53" s="1" t="s">
        <v>20</v>
      </c>
      <c r="F53" s="20">
        <v>1</v>
      </c>
    </row>
    <row r="54" spans="1:6" ht="31.5" hidden="1" x14ac:dyDescent="0.2">
      <c r="A54" s="11">
        <v>1000030923</v>
      </c>
      <c r="B54" s="10">
        <v>6</v>
      </c>
      <c r="C54" s="12" t="s">
        <v>51</v>
      </c>
      <c r="D54" s="2" t="s">
        <v>53</v>
      </c>
      <c r="E54" s="1" t="s">
        <v>20</v>
      </c>
      <c r="F54" s="20">
        <v>1</v>
      </c>
    </row>
    <row r="55" spans="1:6" ht="31.5" hidden="1" x14ac:dyDescent="0.2">
      <c r="A55" s="11">
        <v>1000030937</v>
      </c>
      <c r="B55" s="10">
        <v>7</v>
      </c>
      <c r="C55" s="12" t="s">
        <v>51</v>
      </c>
      <c r="D55" s="2" t="s">
        <v>54</v>
      </c>
      <c r="E55" s="1" t="s">
        <v>20</v>
      </c>
      <c r="F55" s="20">
        <v>1</v>
      </c>
    </row>
    <row r="56" spans="1:6" ht="15.75" hidden="1" x14ac:dyDescent="0.2">
      <c r="A56" s="11">
        <v>1000002071</v>
      </c>
      <c r="B56" s="10">
        <v>8</v>
      </c>
      <c r="C56" s="12" t="s">
        <v>51</v>
      </c>
      <c r="D56" s="2" t="s">
        <v>55</v>
      </c>
      <c r="E56" s="1" t="s">
        <v>20</v>
      </c>
      <c r="F56" s="20">
        <v>1</v>
      </c>
    </row>
    <row r="57" spans="1:6" ht="15.75" hidden="1" x14ac:dyDescent="0.2">
      <c r="A57" s="11">
        <v>1000016676</v>
      </c>
      <c r="B57" s="10">
        <v>9</v>
      </c>
      <c r="C57" s="12" t="s">
        <v>51</v>
      </c>
      <c r="D57" s="2" t="s">
        <v>56</v>
      </c>
      <c r="E57" s="1" t="s">
        <v>9</v>
      </c>
      <c r="F57" s="20">
        <v>1</v>
      </c>
    </row>
    <row r="58" spans="1:6" ht="15.75" hidden="1" x14ac:dyDescent="0.2">
      <c r="A58" s="11">
        <v>1000009731</v>
      </c>
      <c r="B58" s="10">
        <v>10</v>
      </c>
      <c r="C58" s="12" t="s">
        <v>51</v>
      </c>
      <c r="D58" s="2" t="s">
        <v>57</v>
      </c>
      <c r="E58" s="1" t="s">
        <v>20</v>
      </c>
      <c r="F58" s="20">
        <v>1</v>
      </c>
    </row>
    <row r="59" spans="1:6" ht="15.75" hidden="1" x14ac:dyDescent="0.2">
      <c r="A59" s="11">
        <v>1000028774</v>
      </c>
      <c r="B59" s="10">
        <v>11</v>
      </c>
      <c r="C59" s="12" t="s">
        <v>51</v>
      </c>
      <c r="D59" s="2" t="s">
        <v>58</v>
      </c>
      <c r="E59" s="1" t="s">
        <v>20</v>
      </c>
      <c r="F59" s="20">
        <v>1</v>
      </c>
    </row>
    <row r="60" spans="1:6" ht="15.75" hidden="1" x14ac:dyDescent="0.2">
      <c r="A60" s="11">
        <v>1000026245</v>
      </c>
      <c r="B60" s="10">
        <v>12</v>
      </c>
      <c r="C60" s="12" t="s">
        <v>51</v>
      </c>
      <c r="D60" s="2" t="s">
        <v>59</v>
      </c>
      <c r="E60" s="1" t="s">
        <v>9</v>
      </c>
      <c r="F60" s="20">
        <v>1</v>
      </c>
    </row>
    <row r="61" spans="1:6" ht="15.75" hidden="1" x14ac:dyDescent="0.2">
      <c r="A61" s="11">
        <v>1000016694</v>
      </c>
      <c r="B61" s="10">
        <v>13</v>
      </c>
      <c r="C61" s="12" t="s">
        <v>51</v>
      </c>
      <c r="D61" s="2" t="s">
        <v>60</v>
      </c>
      <c r="E61" s="1" t="s">
        <v>9</v>
      </c>
      <c r="F61" s="20">
        <v>1</v>
      </c>
    </row>
    <row r="62" spans="1:6" ht="31.5" hidden="1" x14ac:dyDescent="0.2">
      <c r="A62" s="11">
        <v>1000007922</v>
      </c>
      <c r="B62" s="10">
        <v>14</v>
      </c>
      <c r="C62" s="12" t="s">
        <v>51</v>
      </c>
      <c r="D62" s="2" t="s">
        <v>61</v>
      </c>
      <c r="E62" s="1" t="s">
        <v>9</v>
      </c>
      <c r="F62" s="20">
        <v>1</v>
      </c>
    </row>
    <row r="63" spans="1:6" ht="15.75" hidden="1" x14ac:dyDescent="0.2">
      <c r="A63" s="11">
        <v>1000028280</v>
      </c>
      <c r="B63" s="10">
        <v>15</v>
      </c>
      <c r="C63" s="12" t="s">
        <v>51</v>
      </c>
      <c r="D63" s="2" t="s">
        <v>62</v>
      </c>
      <c r="E63" s="1" t="s">
        <v>20</v>
      </c>
      <c r="F63" s="20">
        <v>1</v>
      </c>
    </row>
    <row r="64" spans="1:6" ht="31.5" hidden="1" x14ac:dyDescent="0.2">
      <c r="A64" s="11">
        <v>1000032089</v>
      </c>
      <c r="B64" s="10">
        <v>16</v>
      </c>
      <c r="C64" s="12" t="s">
        <v>51</v>
      </c>
      <c r="D64" s="2" t="s">
        <v>63</v>
      </c>
      <c r="E64" s="1" t="s">
        <v>64</v>
      </c>
      <c r="F64" s="20">
        <v>5</v>
      </c>
    </row>
    <row r="65" spans="1:6" ht="31.5" hidden="1" x14ac:dyDescent="0.2">
      <c r="A65" s="11">
        <v>1000009586</v>
      </c>
      <c r="B65" s="10">
        <v>17</v>
      </c>
      <c r="C65" s="12" t="s">
        <v>51</v>
      </c>
      <c r="D65" s="2" t="s">
        <v>65</v>
      </c>
      <c r="E65" s="1" t="s">
        <v>9</v>
      </c>
      <c r="F65" s="20">
        <v>1</v>
      </c>
    </row>
    <row r="66" spans="1:6" ht="15.75" hidden="1" x14ac:dyDescent="0.2">
      <c r="A66" s="11">
        <v>1000020419</v>
      </c>
      <c r="B66" s="10">
        <v>18</v>
      </c>
      <c r="C66" s="12" t="s">
        <v>66</v>
      </c>
      <c r="D66" s="2" t="s">
        <v>67</v>
      </c>
      <c r="E66" s="1" t="s">
        <v>20</v>
      </c>
      <c r="F66" s="20">
        <v>3</v>
      </c>
    </row>
    <row r="67" spans="1:6" ht="31.5" hidden="1" x14ac:dyDescent="0.2">
      <c r="A67" s="11">
        <v>1000004498</v>
      </c>
      <c r="B67" s="10">
        <v>19</v>
      </c>
      <c r="C67" s="12" t="s">
        <v>66</v>
      </c>
      <c r="D67" s="2" t="s">
        <v>68</v>
      </c>
      <c r="E67" s="1" t="s">
        <v>20</v>
      </c>
      <c r="F67" s="20">
        <v>2</v>
      </c>
    </row>
    <row r="68" spans="1:6" ht="31.5" hidden="1" x14ac:dyDescent="0.2">
      <c r="A68" s="11">
        <v>1000004463</v>
      </c>
      <c r="B68" s="10">
        <v>20</v>
      </c>
      <c r="C68" s="12" t="s">
        <v>66</v>
      </c>
      <c r="D68" s="2" t="s">
        <v>69</v>
      </c>
      <c r="E68" s="1" t="s">
        <v>20</v>
      </c>
      <c r="F68" s="20">
        <v>3</v>
      </c>
    </row>
    <row r="69" spans="1:6" ht="31.5" hidden="1" x14ac:dyDescent="0.2">
      <c r="A69" s="11">
        <v>1000004501</v>
      </c>
      <c r="B69" s="10">
        <v>21</v>
      </c>
      <c r="C69" s="12" t="s">
        <v>66</v>
      </c>
      <c r="D69" s="2" t="s">
        <v>70</v>
      </c>
      <c r="E69" s="1" t="s">
        <v>20</v>
      </c>
      <c r="F69" s="20">
        <v>1</v>
      </c>
    </row>
    <row r="70" spans="1:6" ht="15.75" hidden="1" x14ac:dyDescent="0.2">
      <c r="A70" s="11">
        <v>1000004401</v>
      </c>
      <c r="B70" s="10">
        <v>22</v>
      </c>
      <c r="C70" s="12" t="s">
        <v>66</v>
      </c>
      <c r="D70" s="2" t="s">
        <v>71</v>
      </c>
      <c r="E70" s="1" t="s">
        <v>20</v>
      </c>
      <c r="F70" s="20">
        <v>3</v>
      </c>
    </row>
    <row r="71" spans="1:6" ht="15.75" hidden="1" x14ac:dyDescent="0.2">
      <c r="A71" s="11">
        <v>1000001695</v>
      </c>
      <c r="B71" s="10">
        <v>23</v>
      </c>
      <c r="C71" s="12" t="s">
        <v>72</v>
      </c>
      <c r="D71" s="2" t="s">
        <v>73</v>
      </c>
      <c r="E71" s="1" t="s">
        <v>20</v>
      </c>
      <c r="F71" s="20">
        <v>13</v>
      </c>
    </row>
    <row r="72" spans="1:6" ht="15.75" hidden="1" x14ac:dyDescent="0.2">
      <c r="A72" s="11">
        <v>1000020417</v>
      </c>
      <c r="B72" s="10">
        <v>24</v>
      </c>
      <c r="C72" s="12" t="s">
        <v>72</v>
      </c>
      <c r="D72" s="2" t="s">
        <v>74</v>
      </c>
      <c r="E72" s="1" t="s">
        <v>20</v>
      </c>
      <c r="F72" s="20">
        <v>3</v>
      </c>
    </row>
    <row r="73" spans="1:6" ht="31.5" hidden="1" x14ac:dyDescent="0.2">
      <c r="A73" s="11">
        <v>1000032777</v>
      </c>
      <c r="B73" s="10">
        <v>25</v>
      </c>
      <c r="C73" s="12" t="s">
        <v>72</v>
      </c>
      <c r="D73" s="2" t="s">
        <v>75</v>
      </c>
      <c r="E73" s="1" t="s">
        <v>20</v>
      </c>
      <c r="F73" s="20">
        <v>2</v>
      </c>
    </row>
    <row r="74" spans="1:6" ht="31.5" hidden="1" x14ac:dyDescent="0.2">
      <c r="A74" s="11">
        <v>1000001689</v>
      </c>
      <c r="B74" s="10">
        <v>26</v>
      </c>
      <c r="C74" s="12" t="s">
        <v>72</v>
      </c>
      <c r="D74" s="2" t="s">
        <v>76</v>
      </c>
      <c r="E74" s="1" t="s">
        <v>20</v>
      </c>
      <c r="F74" s="20">
        <v>1</v>
      </c>
    </row>
    <row r="75" spans="1:6" ht="31.5" hidden="1" x14ac:dyDescent="0.2">
      <c r="A75" s="11">
        <v>1000001688</v>
      </c>
      <c r="B75" s="10">
        <v>27</v>
      </c>
      <c r="C75" s="12" t="s">
        <v>72</v>
      </c>
      <c r="D75" s="2" t="s">
        <v>77</v>
      </c>
      <c r="E75" s="1" t="s">
        <v>20</v>
      </c>
      <c r="F75" s="20">
        <v>1</v>
      </c>
    </row>
    <row r="76" spans="1:6" ht="31.5" hidden="1" x14ac:dyDescent="0.2">
      <c r="A76" s="11">
        <v>1000001684</v>
      </c>
      <c r="B76" s="10">
        <v>28</v>
      </c>
      <c r="C76" s="12" t="s">
        <v>72</v>
      </c>
      <c r="D76" s="2" t="s">
        <v>78</v>
      </c>
      <c r="E76" s="1" t="s">
        <v>20</v>
      </c>
      <c r="F76" s="20">
        <v>3</v>
      </c>
    </row>
    <row r="77" spans="1:6" ht="31.5" hidden="1" x14ac:dyDescent="0.2">
      <c r="A77" s="11">
        <v>1000001683</v>
      </c>
      <c r="B77" s="10">
        <v>29</v>
      </c>
      <c r="C77" s="12" t="s">
        <v>72</v>
      </c>
      <c r="D77" s="2" t="s">
        <v>79</v>
      </c>
      <c r="E77" s="1" t="s">
        <v>20</v>
      </c>
      <c r="F77" s="20">
        <v>1</v>
      </c>
    </row>
    <row r="78" spans="1:6" ht="31.5" hidden="1" x14ac:dyDescent="0.2">
      <c r="A78" s="15">
        <v>1000011320</v>
      </c>
      <c r="B78" s="14">
        <v>30</v>
      </c>
      <c r="C78" s="16" t="s">
        <v>7</v>
      </c>
      <c r="D78" s="17" t="s">
        <v>8</v>
      </c>
      <c r="E78" s="18" t="s">
        <v>9</v>
      </c>
      <c r="F78" s="21">
        <v>1</v>
      </c>
    </row>
    <row r="79" spans="1:6" ht="47.25" hidden="1" x14ac:dyDescent="0.2">
      <c r="A79" s="11">
        <v>1000055986</v>
      </c>
      <c r="B79" s="10">
        <v>31</v>
      </c>
      <c r="C79" s="12" t="s">
        <v>41</v>
      </c>
      <c r="D79" s="2" t="s">
        <v>80</v>
      </c>
      <c r="E79" s="1" t="s">
        <v>20</v>
      </c>
      <c r="F79" s="20">
        <v>3</v>
      </c>
    </row>
    <row r="80" spans="1:6" ht="31.5" hidden="1" x14ac:dyDescent="0.2">
      <c r="A80" s="15">
        <v>1000011255</v>
      </c>
      <c r="B80" s="14">
        <v>32</v>
      </c>
      <c r="C80" s="16" t="s">
        <v>10</v>
      </c>
      <c r="D80" s="17" t="s">
        <v>11</v>
      </c>
      <c r="E80" s="18" t="s">
        <v>9</v>
      </c>
      <c r="F80" s="21">
        <v>1</v>
      </c>
    </row>
    <row r="81" spans="1:6" ht="47.25" hidden="1" x14ac:dyDescent="0.2">
      <c r="A81" s="15">
        <v>1000011257</v>
      </c>
      <c r="B81" s="14">
        <v>33</v>
      </c>
      <c r="C81" s="16" t="s">
        <v>10</v>
      </c>
      <c r="D81" s="17" t="s">
        <v>12</v>
      </c>
      <c r="E81" s="18" t="s">
        <v>9</v>
      </c>
      <c r="F81" s="21">
        <v>1</v>
      </c>
    </row>
    <row r="82" spans="1:6" ht="31.5" hidden="1" x14ac:dyDescent="0.2">
      <c r="A82" s="15">
        <v>1000011264</v>
      </c>
      <c r="B82" s="14">
        <v>34</v>
      </c>
      <c r="C82" s="16" t="s">
        <v>10</v>
      </c>
      <c r="D82" s="17" t="s">
        <v>13</v>
      </c>
      <c r="E82" s="18" t="s">
        <v>9</v>
      </c>
      <c r="F82" s="21">
        <v>1</v>
      </c>
    </row>
    <row r="83" spans="1:6" ht="47.25" hidden="1" x14ac:dyDescent="0.2">
      <c r="A83" s="11">
        <v>1000055975</v>
      </c>
      <c r="B83" s="10">
        <v>35</v>
      </c>
      <c r="C83" s="12" t="s">
        <v>81</v>
      </c>
      <c r="D83" s="2" t="s">
        <v>82</v>
      </c>
      <c r="E83" s="1" t="s">
        <v>20</v>
      </c>
      <c r="F83" s="20">
        <v>6</v>
      </c>
    </row>
    <row r="84" spans="1:6" ht="47.25" hidden="1" x14ac:dyDescent="0.2">
      <c r="A84" s="11">
        <v>1000055977</v>
      </c>
      <c r="B84" s="10">
        <v>36</v>
      </c>
      <c r="C84" s="12" t="s">
        <v>81</v>
      </c>
      <c r="D84" s="2" t="s">
        <v>83</v>
      </c>
      <c r="E84" s="1" t="s">
        <v>20</v>
      </c>
      <c r="F84" s="20">
        <v>3</v>
      </c>
    </row>
    <row r="85" spans="1:6" ht="47.25" hidden="1" x14ac:dyDescent="0.2">
      <c r="A85" s="11">
        <v>1000055978</v>
      </c>
      <c r="B85" s="10">
        <v>37</v>
      </c>
      <c r="C85" s="12" t="s">
        <v>81</v>
      </c>
      <c r="D85" s="2" t="s">
        <v>84</v>
      </c>
      <c r="E85" s="1" t="s">
        <v>20</v>
      </c>
      <c r="F85" s="20">
        <v>12</v>
      </c>
    </row>
    <row r="86" spans="1:6" ht="47.25" hidden="1" x14ac:dyDescent="0.2">
      <c r="A86" s="11">
        <v>1000055980</v>
      </c>
      <c r="B86" s="10">
        <v>38</v>
      </c>
      <c r="C86" s="12" t="s">
        <v>81</v>
      </c>
      <c r="D86" s="2" t="s">
        <v>85</v>
      </c>
      <c r="E86" s="1" t="s">
        <v>20</v>
      </c>
      <c r="F86" s="20">
        <v>12</v>
      </c>
    </row>
    <row r="87" spans="1:6" ht="47.25" hidden="1" x14ac:dyDescent="0.2">
      <c r="A87" s="11">
        <v>1000055981</v>
      </c>
      <c r="B87" s="10">
        <v>39</v>
      </c>
      <c r="C87" s="12" t="s">
        <v>81</v>
      </c>
      <c r="D87" s="2" t="s">
        <v>86</v>
      </c>
      <c r="E87" s="1" t="s">
        <v>20</v>
      </c>
      <c r="F87" s="20">
        <v>12</v>
      </c>
    </row>
    <row r="88" spans="1:6" ht="47.25" hidden="1" x14ac:dyDescent="0.2">
      <c r="A88" s="11">
        <v>1000055983</v>
      </c>
      <c r="B88" s="10">
        <v>40</v>
      </c>
      <c r="C88" s="12" t="s">
        <v>81</v>
      </c>
      <c r="D88" s="2" t="s">
        <v>87</v>
      </c>
      <c r="E88" s="1" t="s">
        <v>20</v>
      </c>
      <c r="F88" s="20">
        <v>12</v>
      </c>
    </row>
    <row r="89" spans="1:6" ht="15.75" hidden="1" x14ac:dyDescent="0.2">
      <c r="A89" s="11">
        <v>1000004273</v>
      </c>
      <c r="B89" s="10">
        <v>41</v>
      </c>
      <c r="C89" s="12" t="s">
        <v>88</v>
      </c>
      <c r="D89" s="2" t="s">
        <v>89</v>
      </c>
      <c r="E89" s="1" t="s">
        <v>20</v>
      </c>
      <c r="F89" s="20">
        <v>1</v>
      </c>
    </row>
    <row r="90" spans="1:6" ht="15.75" hidden="1" x14ac:dyDescent="0.2">
      <c r="A90" s="11">
        <v>1000006843</v>
      </c>
      <c r="B90" s="10">
        <v>42</v>
      </c>
      <c r="C90" s="12" t="s">
        <v>88</v>
      </c>
      <c r="D90" s="2" t="s">
        <v>90</v>
      </c>
      <c r="E90" s="1" t="s">
        <v>9</v>
      </c>
      <c r="F90" s="20">
        <v>1</v>
      </c>
    </row>
    <row r="91" spans="1:6" ht="31.5" hidden="1" x14ac:dyDescent="0.2">
      <c r="A91" s="11">
        <v>1000069714</v>
      </c>
      <c r="B91" s="10">
        <v>43</v>
      </c>
      <c r="C91" s="12" t="s">
        <v>88</v>
      </c>
      <c r="D91" s="2" t="s">
        <v>91</v>
      </c>
      <c r="E91" s="1" t="s">
        <v>20</v>
      </c>
      <c r="F91" s="20">
        <v>1</v>
      </c>
    </row>
    <row r="92" spans="1:6" ht="31.5" hidden="1" x14ac:dyDescent="0.2">
      <c r="A92" s="11">
        <v>1000029119</v>
      </c>
      <c r="B92" s="10">
        <v>44</v>
      </c>
      <c r="C92" s="12" t="s">
        <v>92</v>
      </c>
      <c r="D92" s="2" t="s">
        <v>93</v>
      </c>
      <c r="E92" s="1" t="s">
        <v>20</v>
      </c>
      <c r="F92" s="20">
        <v>1</v>
      </c>
    </row>
    <row r="93" spans="1:6" ht="15.75" hidden="1" x14ac:dyDescent="0.2">
      <c r="A93" s="11">
        <v>1000006842</v>
      </c>
      <c r="B93" s="10">
        <v>45</v>
      </c>
      <c r="C93" s="12" t="s">
        <v>92</v>
      </c>
      <c r="D93" s="2" t="s">
        <v>94</v>
      </c>
      <c r="E93" s="1" t="s">
        <v>9</v>
      </c>
      <c r="F93" s="20">
        <v>1</v>
      </c>
    </row>
    <row r="94" spans="1:6" ht="141.75" hidden="1" x14ac:dyDescent="0.2">
      <c r="A94" s="15">
        <v>1000030433</v>
      </c>
      <c r="B94" s="14">
        <v>46</v>
      </c>
      <c r="C94" s="16" t="s">
        <v>14</v>
      </c>
      <c r="D94" s="17" t="s">
        <v>15</v>
      </c>
      <c r="E94" s="18" t="s">
        <v>9</v>
      </c>
      <c r="F94" s="21">
        <v>1</v>
      </c>
    </row>
    <row r="95" spans="1:6" ht="15.75" hidden="1" x14ac:dyDescent="0.2">
      <c r="A95" s="15">
        <v>1000004304</v>
      </c>
      <c r="B95" s="14">
        <v>47</v>
      </c>
      <c r="C95" s="16" t="s">
        <v>16</v>
      </c>
      <c r="D95" s="17" t="s">
        <v>17</v>
      </c>
      <c r="E95" s="18" t="s">
        <v>9</v>
      </c>
      <c r="F95" s="21">
        <v>1</v>
      </c>
    </row>
    <row r="96" spans="1:6" ht="15.75" hidden="1" x14ac:dyDescent="0.2">
      <c r="A96" s="15">
        <v>1000001145</v>
      </c>
      <c r="B96" s="14">
        <v>48</v>
      </c>
      <c r="C96" s="16" t="s">
        <v>16</v>
      </c>
      <c r="D96" s="17" t="s">
        <v>18</v>
      </c>
      <c r="E96" s="18" t="s">
        <v>9</v>
      </c>
      <c r="F96" s="21">
        <v>1</v>
      </c>
    </row>
    <row r="97" spans="1:6" ht="15.75" hidden="1" x14ac:dyDescent="0.2">
      <c r="A97" s="15">
        <v>1000007632</v>
      </c>
      <c r="B97" s="14">
        <v>49</v>
      </c>
      <c r="C97" s="16" t="s">
        <v>16</v>
      </c>
      <c r="D97" s="17" t="s">
        <v>19</v>
      </c>
      <c r="E97" s="18" t="s">
        <v>20</v>
      </c>
      <c r="F97" s="21">
        <v>1</v>
      </c>
    </row>
    <row r="98" spans="1:6" ht="31.5" hidden="1" x14ac:dyDescent="0.2">
      <c r="A98" s="39">
        <v>1000028468</v>
      </c>
      <c r="B98" s="40">
        <v>50</v>
      </c>
      <c r="C98" s="41" t="s">
        <v>95</v>
      </c>
      <c r="D98" s="42" t="s">
        <v>96</v>
      </c>
      <c r="E98" s="43" t="s">
        <v>9</v>
      </c>
      <c r="F98" s="38">
        <v>8</v>
      </c>
    </row>
    <row r="99" spans="1:6" ht="15.75" hidden="1" x14ac:dyDescent="0.2">
      <c r="A99" s="39">
        <v>1000032030</v>
      </c>
      <c r="B99" s="40">
        <v>51</v>
      </c>
      <c r="C99" s="41" t="s">
        <v>95</v>
      </c>
      <c r="D99" s="42" t="s">
        <v>97</v>
      </c>
      <c r="E99" s="43" t="s">
        <v>45</v>
      </c>
      <c r="F99" s="38">
        <v>2.5</v>
      </c>
    </row>
    <row r="100" spans="1:6" ht="15.75" hidden="1" x14ac:dyDescent="0.2">
      <c r="A100" s="39">
        <v>1000030544</v>
      </c>
      <c r="B100" s="40">
        <v>52</v>
      </c>
      <c r="C100" s="41" t="s">
        <v>95</v>
      </c>
      <c r="D100" s="42" t="s">
        <v>98</v>
      </c>
      <c r="E100" s="43" t="s">
        <v>20</v>
      </c>
      <c r="F100" s="38">
        <v>4</v>
      </c>
    </row>
    <row r="101" spans="1:6" ht="15.75" hidden="1" x14ac:dyDescent="0.2">
      <c r="A101" s="11">
        <v>1000031951</v>
      </c>
      <c r="B101" s="10">
        <v>53</v>
      </c>
      <c r="C101" s="12" t="s">
        <v>43</v>
      </c>
      <c r="D101" s="2" t="s">
        <v>99</v>
      </c>
      <c r="E101" s="1" t="s">
        <v>45</v>
      </c>
      <c r="F101" s="20">
        <v>0.25</v>
      </c>
    </row>
    <row r="102" spans="1:6" ht="15.75" hidden="1" x14ac:dyDescent="0.2">
      <c r="A102" s="11">
        <v>1000031976</v>
      </c>
      <c r="B102" s="10">
        <v>54</v>
      </c>
      <c r="C102" s="12" t="s">
        <v>43</v>
      </c>
      <c r="D102" s="2" t="s">
        <v>100</v>
      </c>
      <c r="E102" s="1" t="s">
        <v>45</v>
      </c>
      <c r="F102" s="20">
        <v>1</v>
      </c>
    </row>
    <row r="103" spans="1:6" ht="15.75" hidden="1" x14ac:dyDescent="0.2">
      <c r="A103" s="11">
        <v>1000031985</v>
      </c>
      <c r="B103" s="10">
        <v>55</v>
      </c>
      <c r="C103" s="12" t="s">
        <v>43</v>
      </c>
      <c r="D103" s="2" t="s">
        <v>101</v>
      </c>
      <c r="E103" s="1" t="s">
        <v>45</v>
      </c>
      <c r="F103" s="20">
        <v>1</v>
      </c>
    </row>
    <row r="104" spans="1:6" ht="15.75" hidden="1" x14ac:dyDescent="0.2">
      <c r="A104" s="11">
        <v>1000031964</v>
      </c>
      <c r="B104" s="10">
        <v>56</v>
      </c>
      <c r="C104" s="12" t="s">
        <v>43</v>
      </c>
      <c r="D104" s="2" t="s">
        <v>102</v>
      </c>
      <c r="E104" s="1" t="s">
        <v>45</v>
      </c>
      <c r="F104" s="20">
        <v>2.5</v>
      </c>
    </row>
    <row r="105" spans="1:6" ht="15.75" hidden="1" x14ac:dyDescent="0.2">
      <c r="A105" s="11">
        <v>1000031987</v>
      </c>
      <c r="B105" s="10">
        <v>57</v>
      </c>
      <c r="C105" s="12" t="s">
        <v>43</v>
      </c>
      <c r="D105" s="2" t="s">
        <v>103</v>
      </c>
      <c r="E105" s="1" t="s">
        <v>45</v>
      </c>
      <c r="F105" s="20">
        <v>12.5</v>
      </c>
    </row>
    <row r="106" spans="1:6" ht="15.75" hidden="1" x14ac:dyDescent="0.2">
      <c r="A106" s="11">
        <v>1000031887</v>
      </c>
      <c r="B106" s="10">
        <v>58</v>
      </c>
      <c r="C106" s="12" t="s">
        <v>43</v>
      </c>
      <c r="D106" s="2" t="s">
        <v>104</v>
      </c>
      <c r="E106" s="1" t="s">
        <v>45</v>
      </c>
      <c r="F106" s="20">
        <v>5</v>
      </c>
    </row>
    <row r="107" spans="1:6" ht="15.75" hidden="1" x14ac:dyDescent="0.2">
      <c r="A107" s="11">
        <v>1000056264</v>
      </c>
      <c r="B107" s="10">
        <v>59</v>
      </c>
      <c r="C107" s="12" t="s">
        <v>43</v>
      </c>
      <c r="D107" s="2" t="s">
        <v>105</v>
      </c>
      <c r="E107" s="1" t="s">
        <v>45</v>
      </c>
      <c r="F107" s="20">
        <v>3.5</v>
      </c>
    </row>
    <row r="108" spans="1:6" ht="15.75" hidden="1" x14ac:dyDescent="0.2">
      <c r="A108" s="11">
        <v>1000056265</v>
      </c>
      <c r="B108" s="10">
        <v>60</v>
      </c>
      <c r="C108" s="12" t="s">
        <v>43</v>
      </c>
      <c r="D108" s="2" t="s">
        <v>106</v>
      </c>
      <c r="E108" s="1" t="s">
        <v>45</v>
      </c>
      <c r="F108" s="20">
        <v>3.5</v>
      </c>
    </row>
    <row r="109" spans="1:6" ht="15.75" hidden="1" x14ac:dyDescent="0.2">
      <c r="A109" s="11">
        <v>1000032050</v>
      </c>
      <c r="B109" s="10">
        <v>61</v>
      </c>
      <c r="C109" s="12" t="s">
        <v>43</v>
      </c>
      <c r="D109" s="2" t="s">
        <v>44</v>
      </c>
      <c r="E109" s="1" t="s">
        <v>45</v>
      </c>
      <c r="F109" s="20">
        <v>0.3</v>
      </c>
    </row>
    <row r="110" spans="1:6" ht="15.75" hidden="1" x14ac:dyDescent="0.2">
      <c r="A110" s="11">
        <v>1000031953</v>
      </c>
      <c r="B110" s="10">
        <v>62</v>
      </c>
      <c r="C110" s="12" t="s">
        <v>43</v>
      </c>
      <c r="D110" s="2" t="s">
        <v>107</v>
      </c>
      <c r="E110" s="1" t="s">
        <v>45</v>
      </c>
      <c r="F110" s="20">
        <v>2</v>
      </c>
    </row>
    <row r="111" spans="1:6" ht="15.75" hidden="1" x14ac:dyDescent="0.2">
      <c r="A111" s="15">
        <v>1000006284</v>
      </c>
      <c r="B111" s="14">
        <v>63</v>
      </c>
      <c r="C111" s="16" t="s">
        <v>21</v>
      </c>
      <c r="D111" s="17" t="s">
        <v>22</v>
      </c>
      <c r="E111" s="18" t="s">
        <v>9</v>
      </c>
      <c r="F111" s="21">
        <v>1</v>
      </c>
    </row>
    <row r="112" spans="1:6" ht="15.75" hidden="1" x14ac:dyDescent="0.2">
      <c r="A112" s="15">
        <v>1000012022</v>
      </c>
      <c r="B112" s="14">
        <v>64</v>
      </c>
      <c r="C112" s="16" t="s">
        <v>23</v>
      </c>
      <c r="D112" s="17" t="s">
        <v>24</v>
      </c>
      <c r="E112" s="18" t="s">
        <v>20</v>
      </c>
      <c r="F112" s="21">
        <v>1</v>
      </c>
    </row>
    <row r="113" spans="1:6" ht="31.5" hidden="1" x14ac:dyDescent="0.2">
      <c r="A113" s="15">
        <v>1000012018</v>
      </c>
      <c r="B113" s="14">
        <v>65</v>
      </c>
      <c r="C113" s="16" t="s">
        <v>23</v>
      </c>
      <c r="D113" s="17" t="s">
        <v>25</v>
      </c>
      <c r="E113" s="18" t="s">
        <v>9</v>
      </c>
      <c r="F113" s="21">
        <v>1</v>
      </c>
    </row>
    <row r="114" spans="1:6" ht="63" hidden="1" x14ac:dyDescent="0.2">
      <c r="A114" s="15">
        <v>1000055456</v>
      </c>
      <c r="B114" s="14">
        <v>66</v>
      </c>
      <c r="C114" s="16" t="s">
        <v>23</v>
      </c>
      <c r="D114" s="17" t="s">
        <v>108</v>
      </c>
      <c r="E114" s="18" t="s">
        <v>9</v>
      </c>
      <c r="F114" s="21">
        <v>1</v>
      </c>
    </row>
    <row r="115" spans="1:6" ht="31.5" hidden="1" x14ac:dyDescent="0.2">
      <c r="A115" s="15">
        <v>1000049665</v>
      </c>
      <c r="B115" s="14">
        <v>67</v>
      </c>
      <c r="C115" s="16" t="s">
        <v>23</v>
      </c>
      <c r="D115" s="17" t="s">
        <v>26</v>
      </c>
      <c r="E115" s="18" t="s">
        <v>9</v>
      </c>
      <c r="F115" s="21">
        <v>2</v>
      </c>
    </row>
    <row r="116" spans="1:6" ht="15.75" hidden="1" x14ac:dyDescent="0.2">
      <c r="A116" s="15">
        <v>1000014548</v>
      </c>
      <c r="B116" s="14">
        <v>68</v>
      </c>
      <c r="C116" s="16" t="s">
        <v>27</v>
      </c>
      <c r="D116" s="17" t="s">
        <v>28</v>
      </c>
      <c r="E116" s="18" t="s">
        <v>20</v>
      </c>
      <c r="F116" s="21">
        <v>1</v>
      </c>
    </row>
    <row r="117" spans="1:6" ht="15.75" hidden="1" x14ac:dyDescent="0.2">
      <c r="A117" s="15">
        <v>1000001894</v>
      </c>
      <c r="B117" s="14">
        <v>69</v>
      </c>
      <c r="C117" s="16" t="s">
        <v>27</v>
      </c>
      <c r="D117" s="17" t="s">
        <v>29</v>
      </c>
      <c r="E117" s="18" t="s">
        <v>20</v>
      </c>
      <c r="F117" s="21">
        <v>1</v>
      </c>
    </row>
    <row r="118" spans="1:6" ht="31.5" hidden="1" x14ac:dyDescent="0.2">
      <c r="A118" s="15">
        <v>1000038325</v>
      </c>
      <c r="B118" s="14">
        <v>70</v>
      </c>
      <c r="C118" s="16" t="s">
        <v>27</v>
      </c>
      <c r="D118" s="17" t="s">
        <v>30</v>
      </c>
      <c r="E118" s="18" t="s">
        <v>20</v>
      </c>
      <c r="F118" s="21">
        <v>15</v>
      </c>
    </row>
    <row r="119" spans="1:6" ht="15.75" hidden="1" x14ac:dyDescent="0.2">
      <c r="A119" s="15">
        <v>1000013795</v>
      </c>
      <c r="B119" s="14">
        <v>71</v>
      </c>
      <c r="C119" s="16" t="s">
        <v>27</v>
      </c>
      <c r="D119" s="17" t="s">
        <v>31</v>
      </c>
      <c r="E119" s="18" t="s">
        <v>32</v>
      </c>
      <c r="F119" s="21">
        <v>1</v>
      </c>
    </row>
    <row r="120" spans="1:6" ht="15.75" hidden="1" x14ac:dyDescent="0.2">
      <c r="A120" s="11">
        <v>1000019918</v>
      </c>
      <c r="B120" s="10">
        <v>72</v>
      </c>
      <c r="C120" s="12" t="s">
        <v>109</v>
      </c>
      <c r="D120" s="2" t="s">
        <v>110</v>
      </c>
      <c r="E120" s="1" t="s">
        <v>32</v>
      </c>
      <c r="F120" s="20">
        <v>1</v>
      </c>
    </row>
    <row r="121" spans="1:6" ht="15.75" hidden="1" x14ac:dyDescent="0.2">
      <c r="A121" s="11">
        <v>1000019919</v>
      </c>
      <c r="B121" s="10">
        <v>73</v>
      </c>
      <c r="C121" s="12" t="s">
        <v>109</v>
      </c>
      <c r="D121" s="2" t="s">
        <v>111</v>
      </c>
      <c r="E121" s="1" t="s">
        <v>32</v>
      </c>
      <c r="F121" s="20">
        <v>1</v>
      </c>
    </row>
    <row r="122" spans="1:6" ht="15.75" hidden="1" x14ac:dyDescent="0.2">
      <c r="A122" s="11">
        <v>1000024186</v>
      </c>
      <c r="B122" s="10">
        <v>74</v>
      </c>
      <c r="C122" s="12" t="s">
        <v>109</v>
      </c>
      <c r="D122" s="2" t="s">
        <v>112</v>
      </c>
      <c r="E122" s="1" t="s">
        <v>32</v>
      </c>
      <c r="F122" s="20">
        <v>1</v>
      </c>
    </row>
    <row r="123" spans="1:6" ht="15.75" hidden="1" x14ac:dyDescent="0.2">
      <c r="A123" s="11">
        <v>1000025940</v>
      </c>
      <c r="B123" s="10">
        <v>75</v>
      </c>
      <c r="C123" s="12" t="s">
        <v>109</v>
      </c>
      <c r="D123" s="2" t="s">
        <v>113</v>
      </c>
      <c r="E123" s="1" t="s">
        <v>9</v>
      </c>
      <c r="F123" s="20">
        <v>1</v>
      </c>
    </row>
    <row r="124" spans="1:6" ht="15.75" hidden="1" x14ac:dyDescent="0.2">
      <c r="A124" s="11">
        <v>1000025941</v>
      </c>
      <c r="B124" s="10">
        <v>76</v>
      </c>
      <c r="C124" s="12" t="s">
        <v>109</v>
      </c>
      <c r="D124" s="2" t="s">
        <v>114</v>
      </c>
      <c r="E124" s="1" t="s">
        <v>9</v>
      </c>
      <c r="F124" s="20">
        <v>1</v>
      </c>
    </row>
    <row r="125" spans="1:6" ht="15.75" hidden="1" x14ac:dyDescent="0.2">
      <c r="A125" s="11">
        <v>1000025935</v>
      </c>
      <c r="B125" s="10">
        <v>77</v>
      </c>
      <c r="C125" s="12" t="s">
        <v>109</v>
      </c>
      <c r="D125" s="2" t="s">
        <v>115</v>
      </c>
      <c r="E125" s="1" t="s">
        <v>9</v>
      </c>
      <c r="F125" s="20">
        <v>1</v>
      </c>
    </row>
    <row r="126" spans="1:6" ht="15.75" hidden="1" x14ac:dyDescent="0.2">
      <c r="A126" s="11">
        <v>1000025936</v>
      </c>
      <c r="B126" s="10">
        <v>78</v>
      </c>
      <c r="C126" s="12" t="s">
        <v>109</v>
      </c>
      <c r="D126" s="2" t="s">
        <v>116</v>
      </c>
      <c r="E126" s="1" t="s">
        <v>9</v>
      </c>
      <c r="F126" s="20">
        <v>1</v>
      </c>
    </row>
    <row r="127" spans="1:6" ht="15.75" hidden="1" x14ac:dyDescent="0.2">
      <c r="A127" s="11">
        <v>1000025933</v>
      </c>
      <c r="B127" s="10">
        <v>79</v>
      </c>
      <c r="C127" s="12" t="s">
        <v>109</v>
      </c>
      <c r="D127" s="2" t="s">
        <v>117</v>
      </c>
      <c r="E127" s="1" t="s">
        <v>9</v>
      </c>
      <c r="F127" s="20">
        <v>1</v>
      </c>
    </row>
    <row r="128" spans="1:6" ht="15.75" hidden="1" x14ac:dyDescent="0.2">
      <c r="A128" s="11">
        <v>1000025932</v>
      </c>
      <c r="B128" s="10">
        <v>80</v>
      </c>
      <c r="C128" s="12" t="s">
        <v>109</v>
      </c>
      <c r="D128" s="2" t="s">
        <v>118</v>
      </c>
      <c r="E128" s="1" t="s">
        <v>9</v>
      </c>
      <c r="F128" s="20">
        <v>1</v>
      </c>
    </row>
    <row r="129" spans="1:6" ht="15.75" hidden="1" x14ac:dyDescent="0.2">
      <c r="A129" s="11">
        <v>1000032289</v>
      </c>
      <c r="B129" s="10">
        <v>81</v>
      </c>
      <c r="C129" s="12" t="s">
        <v>109</v>
      </c>
      <c r="D129" s="2" t="s">
        <v>119</v>
      </c>
      <c r="E129" s="1" t="s">
        <v>9</v>
      </c>
      <c r="F129" s="20">
        <v>1</v>
      </c>
    </row>
    <row r="130" spans="1:6" ht="15.75" hidden="1" x14ac:dyDescent="0.2">
      <c r="A130" s="11">
        <v>1000053851</v>
      </c>
      <c r="B130" s="10">
        <v>82</v>
      </c>
      <c r="C130" s="12" t="s">
        <v>109</v>
      </c>
      <c r="D130" s="2" t="s">
        <v>120</v>
      </c>
      <c r="E130" s="1" t="s">
        <v>121</v>
      </c>
      <c r="F130" s="20">
        <v>1</v>
      </c>
    </row>
    <row r="131" spans="1:6" ht="15.75" hidden="1" x14ac:dyDescent="0.2">
      <c r="A131" s="11">
        <v>1000025930</v>
      </c>
      <c r="B131" s="10">
        <v>83</v>
      </c>
      <c r="C131" s="12" t="s">
        <v>109</v>
      </c>
      <c r="D131" s="2" t="s">
        <v>122</v>
      </c>
      <c r="E131" s="1" t="s">
        <v>9</v>
      </c>
      <c r="F131" s="20">
        <v>1</v>
      </c>
    </row>
    <row r="132" spans="1:6" ht="15.75" hidden="1" x14ac:dyDescent="0.2">
      <c r="A132" s="11">
        <v>1000019912</v>
      </c>
      <c r="B132" s="10">
        <v>84</v>
      </c>
      <c r="C132" s="12" t="s">
        <v>109</v>
      </c>
      <c r="D132" s="2" t="s">
        <v>123</v>
      </c>
      <c r="E132" s="1" t="s">
        <v>32</v>
      </c>
      <c r="F132" s="20">
        <v>1</v>
      </c>
    </row>
    <row r="133" spans="1:6" ht="78.75" hidden="1" x14ac:dyDescent="0.2">
      <c r="A133" s="11">
        <v>1000015954</v>
      </c>
      <c r="B133" s="3">
        <v>85</v>
      </c>
      <c r="C133" s="13" t="s">
        <v>38</v>
      </c>
      <c r="D133" s="2" t="s">
        <v>124</v>
      </c>
      <c r="E133" s="1" t="s">
        <v>40</v>
      </c>
      <c r="F133" s="22">
        <v>53</v>
      </c>
    </row>
    <row r="134" spans="1:6" ht="31.5" hidden="1" x14ac:dyDescent="0.2">
      <c r="A134" s="11">
        <v>1000015952</v>
      </c>
      <c r="B134" s="3">
        <v>86</v>
      </c>
      <c r="C134" s="13" t="s">
        <v>38</v>
      </c>
      <c r="D134" s="2" t="s">
        <v>125</v>
      </c>
      <c r="E134" s="1" t="s">
        <v>40</v>
      </c>
      <c r="F134" s="22">
        <v>17</v>
      </c>
    </row>
    <row r="135" spans="1:6" ht="47.25" hidden="1" x14ac:dyDescent="0.2">
      <c r="A135" s="11">
        <v>1000011713</v>
      </c>
      <c r="B135" s="3">
        <v>87</v>
      </c>
      <c r="C135" s="13" t="s">
        <v>38</v>
      </c>
      <c r="D135" s="2" t="s">
        <v>126</v>
      </c>
      <c r="E135" s="1" t="s">
        <v>40</v>
      </c>
      <c r="F135" s="22">
        <v>4</v>
      </c>
    </row>
    <row r="136" spans="1:6" ht="47.25" hidden="1" x14ac:dyDescent="0.2">
      <c r="A136" s="11">
        <v>1000012373</v>
      </c>
      <c r="B136" s="3">
        <v>88</v>
      </c>
      <c r="C136" s="13" t="s">
        <v>38</v>
      </c>
      <c r="D136" s="2" t="s">
        <v>39</v>
      </c>
      <c r="E136" s="1" t="s">
        <v>40</v>
      </c>
      <c r="F136" s="22">
        <v>7</v>
      </c>
    </row>
    <row r="137" spans="1:6" hidden="1" x14ac:dyDescent="0.2"/>
    <row r="138" spans="1:6" hidden="1" x14ac:dyDescent="0.2"/>
    <row r="139" spans="1:6" hidden="1" x14ac:dyDescent="0.2"/>
    <row r="140" spans="1:6" hidden="1" x14ac:dyDescent="0.2"/>
    <row r="141" spans="1:6" hidden="1" x14ac:dyDescent="0.2"/>
    <row r="142" spans="1:6" hidden="1" x14ac:dyDescent="0.2"/>
    <row r="143" spans="1:6" hidden="1" x14ac:dyDescent="0.2"/>
    <row r="144" spans="1:6"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sheetData>
  <sheetProtection algorithmName="SHA-512" hashValue="EDq58XYYtuSjnKAuaqIkBoh6ymPJ5ZDs/OoWReMWdH4mN39/kl6HZEiNPYWXFzrzXUC2CyaNMCzgg/8EEhXmNw==" saltValue="nnx2HO3g1VfExG9Bit6l1w==" spinCount="100000" sheet="1" objects="1" scenarios="1"/>
  <mergeCells count="15">
    <mergeCell ref="A1:F1"/>
    <mergeCell ref="A2:F2"/>
    <mergeCell ref="F4:F5"/>
    <mergeCell ref="C4:C5"/>
    <mergeCell ref="A48:A49"/>
    <mergeCell ref="B48:B49"/>
    <mergeCell ref="D48:D49"/>
    <mergeCell ref="E48:E49"/>
    <mergeCell ref="F48:F49"/>
    <mergeCell ref="C48:C49"/>
    <mergeCell ref="A47:F47"/>
    <mergeCell ref="A4:A5"/>
    <mergeCell ref="B4:B5"/>
    <mergeCell ref="D4:D5"/>
    <mergeCell ref="E4:E5"/>
  </mergeCells>
  <phoneticPr fontId="1" type="noConversion"/>
  <pageMargins left="0.7" right="0.7" top="0.75" bottom="0.75" header="0.3" footer="0.3"/>
  <pageSetup paperSize="8"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7C863-9006-48C9-A41C-562D77F74275}">
  <sheetPr>
    <tabColor rgb="FFFFFF00"/>
    <pageSetUpPr fitToPage="1"/>
  </sheetPr>
  <dimension ref="A1:F162"/>
  <sheetViews>
    <sheetView view="pageBreakPreview" topLeftCell="A16" zoomScale="85" zoomScaleNormal="85" zoomScaleSheetLayoutView="85" workbookViewId="0">
      <selection activeCell="A26" sqref="A26:XFD28"/>
    </sheetView>
  </sheetViews>
  <sheetFormatPr defaultRowHeight="12.75" x14ac:dyDescent="0.2"/>
  <cols>
    <col min="1" max="1" width="19.85546875" customWidth="1"/>
    <col min="2" max="2" width="9.28515625" style="6" customWidth="1"/>
    <col min="3" max="3" width="50.85546875" style="6" customWidth="1"/>
    <col min="4" max="4" width="61.7109375" customWidth="1"/>
    <col min="5" max="5" width="11.85546875" style="7" customWidth="1"/>
    <col min="6" max="6" width="15.85546875" style="8" customWidth="1"/>
  </cols>
  <sheetData>
    <row r="1" spans="1:6" ht="94.5" customHeight="1" x14ac:dyDescent="0.2">
      <c r="A1" s="96" t="s">
        <v>215</v>
      </c>
      <c r="B1" s="97"/>
      <c r="C1" s="97"/>
      <c r="D1" s="97"/>
      <c r="E1" s="97"/>
      <c r="F1" s="97"/>
    </row>
    <row r="2" spans="1:6" s="19" customFormat="1" ht="33.75" customHeight="1" x14ac:dyDescent="0.2">
      <c r="A2" s="98" t="s">
        <v>211</v>
      </c>
      <c r="B2" s="99"/>
      <c r="C2" s="99"/>
      <c r="D2" s="99"/>
      <c r="E2" s="99"/>
      <c r="F2" s="99"/>
    </row>
    <row r="3" spans="1:6" s="4" customFormat="1" ht="23.25" x14ac:dyDescent="0.35">
      <c r="A3" s="47">
        <v>1</v>
      </c>
      <c r="B3" s="47">
        <v>2</v>
      </c>
      <c r="C3" s="47"/>
      <c r="D3" s="47">
        <v>3</v>
      </c>
      <c r="E3" s="47">
        <v>4</v>
      </c>
      <c r="F3" s="47">
        <v>5</v>
      </c>
    </row>
    <row r="4" spans="1:6" ht="57.75" customHeight="1" x14ac:dyDescent="0.2">
      <c r="A4" s="86" t="s">
        <v>0</v>
      </c>
      <c r="B4" s="88" t="s">
        <v>1</v>
      </c>
      <c r="C4" s="100" t="s">
        <v>2</v>
      </c>
      <c r="D4" s="102" t="s">
        <v>3</v>
      </c>
      <c r="E4" s="102" t="s">
        <v>4</v>
      </c>
      <c r="F4" s="104" t="s">
        <v>5</v>
      </c>
    </row>
    <row r="5" spans="1:6" ht="12.75" customHeight="1" x14ac:dyDescent="0.2">
      <c r="A5" s="87" t="s">
        <v>6</v>
      </c>
      <c r="B5" s="89"/>
      <c r="C5" s="101"/>
      <c r="D5" s="103"/>
      <c r="E5" s="103"/>
      <c r="F5" s="104"/>
    </row>
    <row r="6" spans="1:6" s="5" customFormat="1" ht="54.75" customHeight="1" x14ac:dyDescent="0.3">
      <c r="A6" s="11">
        <v>1000011320</v>
      </c>
      <c r="B6" s="10">
        <v>1</v>
      </c>
      <c r="C6" s="12" t="s">
        <v>7</v>
      </c>
      <c r="D6" s="2" t="s">
        <v>8</v>
      </c>
      <c r="E6" s="1" t="str">
        <f>+' BOQ Supply'!E6</f>
        <v>SET</v>
      </c>
      <c r="F6" s="20">
        <f>+' BOQ Supply'!F6</f>
        <v>1</v>
      </c>
    </row>
    <row r="7" spans="1:6" s="5" customFormat="1" ht="31.5" x14ac:dyDescent="0.3">
      <c r="A7" s="11">
        <v>1000011255</v>
      </c>
      <c r="B7" s="10">
        <v>2</v>
      </c>
      <c r="C7" s="12" t="s">
        <v>10</v>
      </c>
      <c r="D7" s="2" t="s">
        <v>11</v>
      </c>
      <c r="E7" s="1" t="str">
        <f>+' BOQ Supply'!E7</f>
        <v>SET</v>
      </c>
      <c r="F7" s="20">
        <f>+' BOQ Supply'!F7</f>
        <v>1</v>
      </c>
    </row>
    <row r="8" spans="1:6" s="9" customFormat="1" ht="31.5" customHeight="1" x14ac:dyDescent="0.3">
      <c r="A8" s="11">
        <v>1000011257</v>
      </c>
      <c r="B8" s="10">
        <v>3</v>
      </c>
      <c r="C8" s="12" t="s">
        <v>10</v>
      </c>
      <c r="D8" s="2" t="s">
        <v>12</v>
      </c>
      <c r="E8" s="1" t="str">
        <f>+' BOQ Supply'!E8</f>
        <v>SET</v>
      </c>
      <c r="F8" s="20">
        <f>+' BOQ Supply'!F8</f>
        <v>1</v>
      </c>
    </row>
    <row r="9" spans="1:6" s="9" customFormat="1" ht="55.5" customHeight="1" x14ac:dyDescent="0.3">
      <c r="A9" s="11">
        <v>1000011264</v>
      </c>
      <c r="B9" s="10">
        <v>4</v>
      </c>
      <c r="C9" s="12" t="s">
        <v>10</v>
      </c>
      <c r="D9" s="2" t="s">
        <v>13</v>
      </c>
      <c r="E9" s="1" t="str">
        <f>+' BOQ Supply'!E9</f>
        <v>SET</v>
      </c>
      <c r="F9" s="20">
        <f>+' BOQ Supply'!F9</f>
        <v>1</v>
      </c>
    </row>
    <row r="10" spans="1:6" s="9" customFormat="1" ht="141.75" x14ac:dyDescent="0.3">
      <c r="A10" s="11">
        <v>1000030433</v>
      </c>
      <c r="B10" s="10">
        <v>5</v>
      </c>
      <c r="C10" s="12" t="s">
        <v>14</v>
      </c>
      <c r="D10" s="2" t="s">
        <v>15</v>
      </c>
      <c r="E10" s="1" t="str">
        <f>+' BOQ Supply'!E10</f>
        <v>SET</v>
      </c>
      <c r="F10" s="20">
        <f>+' BOQ Supply'!F10</f>
        <v>1</v>
      </c>
    </row>
    <row r="11" spans="1:6" s="9" customFormat="1" ht="31.5" customHeight="1" x14ac:dyDescent="0.3">
      <c r="A11" s="11">
        <v>1000004304</v>
      </c>
      <c r="B11" s="10">
        <v>6</v>
      </c>
      <c r="C11" s="12" t="s">
        <v>16</v>
      </c>
      <c r="D11" s="2" t="s">
        <v>17</v>
      </c>
      <c r="E11" s="1" t="str">
        <f>+' BOQ Supply'!E11</f>
        <v>SET</v>
      </c>
      <c r="F11" s="20">
        <f>+' BOQ Supply'!F11</f>
        <v>1</v>
      </c>
    </row>
    <row r="12" spans="1:6" s="9" customFormat="1" ht="31.5" customHeight="1" x14ac:dyDescent="0.3">
      <c r="A12" s="11">
        <v>1000001145</v>
      </c>
      <c r="B12" s="10">
        <v>7</v>
      </c>
      <c r="C12" s="12" t="s">
        <v>16</v>
      </c>
      <c r="D12" s="2" t="s">
        <v>18</v>
      </c>
      <c r="E12" s="1" t="str">
        <f>+' BOQ Supply'!E12</f>
        <v>SET</v>
      </c>
      <c r="F12" s="20">
        <f>+' BOQ Supply'!F12</f>
        <v>1</v>
      </c>
    </row>
    <row r="13" spans="1:6" s="9" customFormat="1" ht="73.5" customHeight="1" x14ac:dyDescent="0.3">
      <c r="A13" s="44">
        <v>1000007632</v>
      </c>
      <c r="B13" s="10">
        <v>8</v>
      </c>
      <c r="C13" s="45" t="s">
        <v>16</v>
      </c>
      <c r="D13" s="46" t="s">
        <v>19</v>
      </c>
      <c r="E13" s="1" t="str">
        <f>+' BOQ Supply'!E13</f>
        <v xml:space="preserve">EA </v>
      </c>
      <c r="F13" s="20">
        <f>+' BOQ Supply'!F13</f>
        <v>1</v>
      </c>
    </row>
    <row r="14" spans="1:6" ht="31.5" customHeight="1" x14ac:dyDescent="0.2">
      <c r="A14" s="11">
        <v>1000006284</v>
      </c>
      <c r="B14" s="10">
        <v>9</v>
      </c>
      <c r="C14" s="12" t="s">
        <v>21</v>
      </c>
      <c r="D14" s="2" t="s">
        <v>22</v>
      </c>
      <c r="E14" s="1" t="str">
        <f>+' BOQ Supply'!E14</f>
        <v>SET</v>
      </c>
      <c r="F14" s="20">
        <f>+' BOQ Supply'!F14</f>
        <v>1</v>
      </c>
    </row>
    <row r="15" spans="1:6" ht="31.5" customHeight="1" x14ac:dyDescent="0.2">
      <c r="A15" s="11">
        <v>1000012022</v>
      </c>
      <c r="B15" s="10">
        <v>10</v>
      </c>
      <c r="C15" s="12" t="s">
        <v>23</v>
      </c>
      <c r="D15" s="2" t="s">
        <v>24</v>
      </c>
      <c r="E15" s="1" t="str">
        <f>+' BOQ Supply'!E15</f>
        <v xml:space="preserve">EA </v>
      </c>
      <c r="F15" s="20">
        <f>+' BOQ Supply'!F15</f>
        <v>1</v>
      </c>
    </row>
    <row r="16" spans="1:6" ht="31.5" customHeight="1" x14ac:dyDescent="0.2">
      <c r="A16" s="11">
        <v>1000012018</v>
      </c>
      <c r="B16" s="10">
        <v>11</v>
      </c>
      <c r="C16" s="12" t="s">
        <v>23</v>
      </c>
      <c r="D16" s="2" t="s">
        <v>25</v>
      </c>
      <c r="E16" s="1" t="str">
        <f>+' BOQ Supply'!E16</f>
        <v>SET</v>
      </c>
      <c r="F16" s="20">
        <f>+' BOQ Supply'!F16</f>
        <v>1</v>
      </c>
    </row>
    <row r="17" spans="1:6" ht="31.5" customHeight="1" x14ac:dyDescent="0.2">
      <c r="A17" s="11">
        <v>1000049665</v>
      </c>
      <c r="B17" s="10">
        <v>12</v>
      </c>
      <c r="C17" s="12" t="s">
        <v>23</v>
      </c>
      <c r="D17" s="2" t="s">
        <v>26</v>
      </c>
      <c r="E17" s="1" t="str">
        <f>+' BOQ Supply'!E17</f>
        <v>SET</v>
      </c>
      <c r="F17" s="20">
        <f>+' BOQ Supply'!F17</f>
        <v>2</v>
      </c>
    </row>
    <row r="18" spans="1:6" ht="31.5" customHeight="1" x14ac:dyDescent="0.2">
      <c r="A18" s="11">
        <v>1000014548</v>
      </c>
      <c r="B18" s="10">
        <v>13</v>
      </c>
      <c r="C18" s="12" t="s">
        <v>27</v>
      </c>
      <c r="D18" s="2" t="s">
        <v>28</v>
      </c>
      <c r="E18" s="1" t="str">
        <f>+' BOQ Supply'!E18</f>
        <v xml:space="preserve">EA </v>
      </c>
      <c r="F18" s="20">
        <f>+' BOQ Supply'!F18</f>
        <v>1</v>
      </c>
    </row>
    <row r="19" spans="1:6" ht="31.5" customHeight="1" x14ac:dyDescent="0.2">
      <c r="A19" s="11">
        <v>1000001894</v>
      </c>
      <c r="B19" s="10">
        <v>14</v>
      </c>
      <c r="C19" s="12" t="s">
        <v>27</v>
      </c>
      <c r="D19" s="2" t="s">
        <v>29</v>
      </c>
      <c r="E19" s="1" t="str">
        <f>+' BOQ Supply'!E19</f>
        <v xml:space="preserve">EA </v>
      </c>
      <c r="F19" s="20">
        <f>+' BOQ Supply'!F19</f>
        <v>1</v>
      </c>
    </row>
    <row r="20" spans="1:6" ht="31.5" customHeight="1" x14ac:dyDescent="0.2">
      <c r="A20" s="11">
        <v>1000038325</v>
      </c>
      <c r="B20" s="10">
        <v>15</v>
      </c>
      <c r="C20" s="12" t="s">
        <v>27</v>
      </c>
      <c r="D20" s="2" t="s">
        <v>30</v>
      </c>
      <c r="E20" s="1" t="str">
        <f>+' BOQ Supply'!E20</f>
        <v xml:space="preserve">EA </v>
      </c>
      <c r="F20" s="20">
        <f>+' BOQ Supply'!F20</f>
        <v>15</v>
      </c>
    </row>
    <row r="21" spans="1:6" ht="31.5" customHeight="1" x14ac:dyDescent="0.2">
      <c r="A21" s="11">
        <v>1000013795</v>
      </c>
      <c r="B21" s="10">
        <v>16</v>
      </c>
      <c r="C21" s="12" t="s">
        <v>27</v>
      </c>
      <c r="D21" s="2" t="s">
        <v>31</v>
      </c>
      <c r="E21" s="1" t="str">
        <f>+' BOQ Supply'!E21</f>
        <v xml:space="preserve">LS </v>
      </c>
      <c r="F21" s="20">
        <f>+' BOQ Supply'!F21</f>
        <v>1</v>
      </c>
    </row>
    <row r="22" spans="1:6" ht="31.5" customHeight="1" x14ac:dyDescent="0.2">
      <c r="A22" s="11">
        <v>1000038387</v>
      </c>
      <c r="B22" s="10">
        <v>17</v>
      </c>
      <c r="C22" s="12" t="s">
        <v>27</v>
      </c>
      <c r="D22" s="2" t="s">
        <v>33</v>
      </c>
      <c r="E22" s="1" t="str">
        <f>+' BOQ Supply'!E22</f>
        <v>No.</v>
      </c>
      <c r="F22" s="20">
        <f>+' BOQ Supply'!F22</f>
        <v>5</v>
      </c>
    </row>
    <row r="23" spans="1:6" ht="31.5" customHeight="1" x14ac:dyDescent="0.2">
      <c r="A23" s="11">
        <v>1000032055</v>
      </c>
      <c r="B23" s="10">
        <v>18</v>
      </c>
      <c r="C23" s="12" t="s">
        <v>35</v>
      </c>
      <c r="D23" s="2" t="s">
        <v>36</v>
      </c>
      <c r="E23" s="1" t="str">
        <f>+' BOQ Supply'!E23</f>
        <v>Km</v>
      </c>
      <c r="F23" s="20">
        <f>+' BOQ Supply'!F23</f>
        <v>1.2</v>
      </c>
    </row>
    <row r="24" spans="1:6" ht="31.5" customHeight="1" x14ac:dyDescent="0.2">
      <c r="A24" s="44">
        <v>1000055986</v>
      </c>
      <c r="B24" s="10">
        <v>19</v>
      </c>
      <c r="C24" s="56" t="s">
        <v>41</v>
      </c>
      <c r="D24" s="46" t="s">
        <v>42</v>
      </c>
      <c r="E24" s="1" t="str">
        <f>+' BOQ Supply'!E24</f>
        <v xml:space="preserve">EA </v>
      </c>
      <c r="F24" s="20">
        <f>+' BOQ Supply'!F24</f>
        <v>3</v>
      </c>
    </row>
    <row r="25" spans="1:6" ht="77.25" customHeight="1" x14ac:dyDescent="0.2">
      <c r="A25" s="44">
        <v>1000032050</v>
      </c>
      <c r="B25" s="10">
        <v>20</v>
      </c>
      <c r="C25" s="56" t="s">
        <v>43</v>
      </c>
      <c r="D25" s="46" t="s">
        <v>44</v>
      </c>
      <c r="E25" s="1" t="str">
        <f>+' BOQ Supply'!E25</f>
        <v xml:space="preserve">KM </v>
      </c>
      <c r="F25" s="20">
        <f>+' BOQ Supply'!F25</f>
        <v>0.3</v>
      </c>
    </row>
    <row r="26" spans="1:6" s="5" customFormat="1" ht="20.25" hidden="1" x14ac:dyDescent="0.3">
      <c r="A26"/>
      <c r="B26" s="6"/>
      <c r="C26" s="6"/>
      <c r="D26"/>
      <c r="E26" s="7"/>
    </row>
    <row r="27" spans="1:6" s="5" customFormat="1" ht="20.25" hidden="1" x14ac:dyDescent="0.3">
      <c r="A27"/>
      <c r="B27" s="6"/>
      <c r="C27" s="6"/>
      <c r="D27"/>
      <c r="E27" s="7"/>
    </row>
    <row r="28" spans="1:6" s="5" customFormat="1" ht="20.25" hidden="1" x14ac:dyDescent="0.3">
      <c r="A28"/>
      <c r="B28" s="6"/>
      <c r="C28" s="6"/>
      <c r="D28"/>
      <c r="E28" s="7"/>
    </row>
    <row r="29" spans="1:6" s="5" customFormat="1" ht="20.25" hidden="1" x14ac:dyDescent="0.3">
      <c r="A29"/>
      <c r="B29" s="6"/>
      <c r="C29" s="6"/>
      <c r="D29"/>
      <c r="E29" s="7"/>
    </row>
    <row r="30" spans="1:6" s="5" customFormat="1" ht="20.25" hidden="1" x14ac:dyDescent="0.3">
      <c r="A30"/>
      <c r="B30" s="6"/>
      <c r="C30" s="6"/>
      <c r="D30"/>
      <c r="E30" s="7"/>
    </row>
    <row r="31" spans="1:6" s="5" customFormat="1" ht="20.25" hidden="1" x14ac:dyDescent="0.3">
      <c r="A31"/>
      <c r="B31" s="6"/>
      <c r="C31" s="6"/>
      <c r="D31"/>
      <c r="E31" s="7"/>
    </row>
    <row r="32" spans="1:6" s="5" customFormat="1" ht="20.25" hidden="1" x14ac:dyDescent="0.3">
      <c r="A32"/>
      <c r="B32" s="6"/>
      <c r="C32" s="6"/>
      <c r="D32"/>
      <c r="E32" s="7"/>
    </row>
    <row r="33" spans="1:6" s="5" customFormat="1" ht="20.25" hidden="1" x14ac:dyDescent="0.3">
      <c r="A33"/>
      <c r="B33" s="6"/>
      <c r="C33" s="6"/>
      <c r="D33"/>
      <c r="E33" s="7"/>
    </row>
    <row r="34" spans="1:6" s="5" customFormat="1" ht="20.25" hidden="1" x14ac:dyDescent="0.3">
      <c r="A34"/>
      <c r="B34" s="6"/>
      <c r="C34" s="6"/>
      <c r="D34"/>
      <c r="E34" s="7"/>
    </row>
    <row r="35" spans="1:6" s="5" customFormat="1" ht="20.25" hidden="1" x14ac:dyDescent="0.3">
      <c r="A35"/>
      <c r="B35" s="6"/>
      <c r="C35" s="6"/>
      <c r="D35"/>
      <c r="E35" s="7"/>
    </row>
    <row r="36" spans="1:6" s="5" customFormat="1" ht="20.25" hidden="1" x14ac:dyDescent="0.3">
      <c r="A36"/>
      <c r="B36" s="6"/>
      <c r="C36" s="6"/>
      <c r="D36"/>
      <c r="E36" s="7"/>
    </row>
    <row r="37" spans="1:6" s="5" customFormat="1" ht="20.25" hidden="1" x14ac:dyDescent="0.3">
      <c r="A37"/>
      <c r="B37" s="6"/>
      <c r="C37" s="6"/>
      <c r="D37"/>
      <c r="E37" s="7"/>
    </row>
    <row r="38" spans="1:6" s="5" customFormat="1" ht="20.25" hidden="1" x14ac:dyDescent="0.3">
      <c r="A38"/>
      <c r="B38" s="6"/>
      <c r="C38" s="6"/>
      <c r="D38"/>
      <c r="E38" s="7"/>
    </row>
    <row r="39" spans="1:6" s="5" customFormat="1" ht="20.25" hidden="1" x14ac:dyDescent="0.3">
      <c r="A39"/>
      <c r="B39" s="6"/>
      <c r="C39" s="6"/>
      <c r="D39"/>
      <c r="E39" s="7"/>
    </row>
    <row r="40" spans="1:6" s="5" customFormat="1" ht="20.25" hidden="1" x14ac:dyDescent="0.3">
      <c r="A40"/>
      <c r="B40" s="6"/>
      <c r="C40" s="6"/>
      <c r="D40"/>
      <c r="E40" s="7"/>
    </row>
    <row r="41" spans="1:6" s="5" customFormat="1" ht="20.25" hidden="1" x14ac:dyDescent="0.3">
      <c r="A41"/>
      <c r="B41" s="6"/>
      <c r="C41" s="6"/>
      <c r="D41"/>
      <c r="E41" s="7"/>
    </row>
    <row r="42" spans="1:6" s="5" customFormat="1" ht="20.25" hidden="1" x14ac:dyDescent="0.3">
      <c r="A42"/>
      <c r="B42" s="6"/>
      <c r="C42" s="6"/>
      <c r="D42"/>
      <c r="E42" s="7"/>
    </row>
    <row r="43" spans="1:6" s="5" customFormat="1" ht="20.25" hidden="1" x14ac:dyDescent="0.3">
      <c r="A43"/>
      <c r="B43" s="6"/>
      <c r="C43" s="6"/>
      <c r="D43"/>
      <c r="E43" s="7"/>
    </row>
    <row r="44" spans="1:6" s="5" customFormat="1" ht="20.25" hidden="1" x14ac:dyDescent="0.3">
      <c r="A44"/>
      <c r="B44" s="6"/>
      <c r="C44" s="6"/>
      <c r="D44"/>
      <c r="E44" s="7"/>
    </row>
    <row r="45" spans="1:6" s="5" customFormat="1" ht="20.25" hidden="1" x14ac:dyDescent="0.3">
      <c r="A45"/>
      <c r="B45" s="6"/>
      <c r="C45" s="6"/>
      <c r="D45"/>
      <c r="E45" s="7"/>
      <c r="F45" s="8"/>
    </row>
    <row r="46" spans="1:6" hidden="1" x14ac:dyDescent="0.2"/>
    <row r="47" spans="1:6" ht="15.75" hidden="1" x14ac:dyDescent="0.2">
      <c r="A47" s="79" t="s">
        <v>46</v>
      </c>
      <c r="B47" s="79"/>
      <c r="C47" s="79"/>
      <c r="D47" s="79"/>
      <c r="E47" s="79"/>
      <c r="F47" s="79"/>
    </row>
    <row r="48" spans="1:6" hidden="1" x14ac:dyDescent="0.2">
      <c r="A48" s="86" t="s">
        <v>0</v>
      </c>
      <c r="B48" s="88" t="s">
        <v>1</v>
      </c>
      <c r="C48" s="88" t="s">
        <v>2</v>
      </c>
      <c r="D48" s="86" t="s">
        <v>3</v>
      </c>
      <c r="E48" s="86" t="s">
        <v>4</v>
      </c>
      <c r="F48" s="90" t="s">
        <v>5</v>
      </c>
    </row>
    <row r="49" spans="1:6" hidden="1" x14ac:dyDescent="0.2">
      <c r="A49" s="87" t="s">
        <v>6</v>
      </c>
      <c r="B49" s="89"/>
      <c r="C49" s="89"/>
      <c r="D49" s="87"/>
      <c r="E49" s="87"/>
      <c r="F49" s="90"/>
    </row>
    <row r="50" spans="1:6" ht="31.5" hidden="1" x14ac:dyDescent="0.2">
      <c r="A50" s="11">
        <v>1000013986</v>
      </c>
      <c r="B50" s="10">
        <v>2</v>
      </c>
      <c r="C50" s="12" t="s">
        <v>47</v>
      </c>
      <c r="D50" s="2" t="s">
        <v>48</v>
      </c>
      <c r="E50" s="1" t="s">
        <v>9</v>
      </c>
      <c r="F50" s="20">
        <v>1</v>
      </c>
    </row>
    <row r="51" spans="1:6" ht="15.75" hidden="1" x14ac:dyDescent="0.2">
      <c r="A51" s="11">
        <v>1000032821</v>
      </c>
      <c r="B51" s="10">
        <v>3</v>
      </c>
      <c r="C51" s="12" t="s">
        <v>47</v>
      </c>
      <c r="D51" s="2" t="s">
        <v>49</v>
      </c>
      <c r="E51" s="1" t="s">
        <v>20</v>
      </c>
      <c r="F51" s="20">
        <v>5</v>
      </c>
    </row>
    <row r="52" spans="1:6" ht="15.75" hidden="1" x14ac:dyDescent="0.2">
      <c r="A52" s="11">
        <v>1000028349</v>
      </c>
      <c r="B52" s="10">
        <v>4</v>
      </c>
      <c r="C52" s="12" t="s">
        <v>47</v>
      </c>
      <c r="D52" s="2" t="s">
        <v>50</v>
      </c>
      <c r="E52" s="1" t="s">
        <v>9</v>
      </c>
      <c r="F52" s="20">
        <v>2</v>
      </c>
    </row>
    <row r="53" spans="1:6" ht="31.5" hidden="1" x14ac:dyDescent="0.2">
      <c r="A53" s="11">
        <v>1000030932</v>
      </c>
      <c r="B53" s="10">
        <v>5</v>
      </c>
      <c r="C53" s="12" t="s">
        <v>51</v>
      </c>
      <c r="D53" s="2" t="s">
        <v>52</v>
      </c>
      <c r="E53" s="1" t="s">
        <v>20</v>
      </c>
      <c r="F53" s="20">
        <v>1</v>
      </c>
    </row>
    <row r="54" spans="1:6" ht="31.5" hidden="1" x14ac:dyDescent="0.2">
      <c r="A54" s="11">
        <v>1000030923</v>
      </c>
      <c r="B54" s="10">
        <v>6</v>
      </c>
      <c r="C54" s="12" t="s">
        <v>51</v>
      </c>
      <c r="D54" s="2" t="s">
        <v>53</v>
      </c>
      <c r="E54" s="1" t="s">
        <v>20</v>
      </c>
      <c r="F54" s="20">
        <v>1</v>
      </c>
    </row>
    <row r="55" spans="1:6" ht="31.5" hidden="1" x14ac:dyDescent="0.2">
      <c r="A55" s="11">
        <v>1000030937</v>
      </c>
      <c r="B55" s="10">
        <v>7</v>
      </c>
      <c r="C55" s="12" t="s">
        <v>51</v>
      </c>
      <c r="D55" s="2" t="s">
        <v>54</v>
      </c>
      <c r="E55" s="1" t="s">
        <v>20</v>
      </c>
      <c r="F55" s="20">
        <v>1</v>
      </c>
    </row>
    <row r="56" spans="1:6" ht="15.75" hidden="1" x14ac:dyDescent="0.2">
      <c r="A56" s="11">
        <v>1000002071</v>
      </c>
      <c r="B56" s="10">
        <v>8</v>
      </c>
      <c r="C56" s="12" t="s">
        <v>51</v>
      </c>
      <c r="D56" s="2" t="s">
        <v>55</v>
      </c>
      <c r="E56" s="1" t="s">
        <v>20</v>
      </c>
      <c r="F56" s="20">
        <v>1</v>
      </c>
    </row>
    <row r="57" spans="1:6" ht="15.75" hidden="1" x14ac:dyDescent="0.2">
      <c r="A57" s="11">
        <v>1000016676</v>
      </c>
      <c r="B57" s="10">
        <v>9</v>
      </c>
      <c r="C57" s="12" t="s">
        <v>51</v>
      </c>
      <c r="D57" s="2" t="s">
        <v>56</v>
      </c>
      <c r="E57" s="1" t="s">
        <v>9</v>
      </c>
      <c r="F57" s="20">
        <v>1</v>
      </c>
    </row>
    <row r="58" spans="1:6" ht="15.75" hidden="1" x14ac:dyDescent="0.2">
      <c r="A58" s="11">
        <v>1000009731</v>
      </c>
      <c r="B58" s="10">
        <v>10</v>
      </c>
      <c r="C58" s="12" t="s">
        <v>51</v>
      </c>
      <c r="D58" s="2" t="s">
        <v>57</v>
      </c>
      <c r="E58" s="1" t="s">
        <v>20</v>
      </c>
      <c r="F58" s="20">
        <v>1</v>
      </c>
    </row>
    <row r="59" spans="1:6" ht="15.75" hidden="1" x14ac:dyDescent="0.2">
      <c r="A59" s="11">
        <v>1000028774</v>
      </c>
      <c r="B59" s="10">
        <v>11</v>
      </c>
      <c r="C59" s="12" t="s">
        <v>51</v>
      </c>
      <c r="D59" s="2" t="s">
        <v>58</v>
      </c>
      <c r="E59" s="1" t="s">
        <v>20</v>
      </c>
      <c r="F59" s="20">
        <v>1</v>
      </c>
    </row>
    <row r="60" spans="1:6" ht="15.75" hidden="1" x14ac:dyDescent="0.2">
      <c r="A60" s="11">
        <v>1000026245</v>
      </c>
      <c r="B60" s="10">
        <v>12</v>
      </c>
      <c r="C60" s="12" t="s">
        <v>51</v>
      </c>
      <c r="D60" s="2" t="s">
        <v>59</v>
      </c>
      <c r="E60" s="1" t="s">
        <v>9</v>
      </c>
      <c r="F60" s="20">
        <v>1</v>
      </c>
    </row>
    <row r="61" spans="1:6" ht="15.75" hidden="1" x14ac:dyDescent="0.2">
      <c r="A61" s="11">
        <v>1000016694</v>
      </c>
      <c r="B61" s="10">
        <v>13</v>
      </c>
      <c r="C61" s="12" t="s">
        <v>51</v>
      </c>
      <c r="D61" s="2" t="s">
        <v>60</v>
      </c>
      <c r="E61" s="1" t="s">
        <v>9</v>
      </c>
      <c r="F61" s="20">
        <v>1</v>
      </c>
    </row>
    <row r="62" spans="1:6" ht="31.5" hidden="1" x14ac:dyDescent="0.2">
      <c r="A62" s="11">
        <v>1000007922</v>
      </c>
      <c r="B62" s="10">
        <v>14</v>
      </c>
      <c r="C62" s="12" t="s">
        <v>51</v>
      </c>
      <c r="D62" s="2" t="s">
        <v>61</v>
      </c>
      <c r="E62" s="1" t="s">
        <v>9</v>
      </c>
      <c r="F62" s="20">
        <v>1</v>
      </c>
    </row>
    <row r="63" spans="1:6" ht="15.75" hidden="1" x14ac:dyDescent="0.2">
      <c r="A63" s="11">
        <v>1000028280</v>
      </c>
      <c r="B63" s="10">
        <v>15</v>
      </c>
      <c r="C63" s="12" t="s">
        <v>51</v>
      </c>
      <c r="D63" s="2" t="s">
        <v>62</v>
      </c>
      <c r="E63" s="1" t="s">
        <v>20</v>
      </c>
      <c r="F63" s="20">
        <v>1</v>
      </c>
    </row>
    <row r="64" spans="1:6" ht="31.5" hidden="1" x14ac:dyDescent="0.2">
      <c r="A64" s="11">
        <v>1000032089</v>
      </c>
      <c r="B64" s="10">
        <v>16</v>
      </c>
      <c r="C64" s="12" t="s">
        <v>51</v>
      </c>
      <c r="D64" s="2" t="s">
        <v>63</v>
      </c>
      <c r="E64" s="1" t="s">
        <v>64</v>
      </c>
      <c r="F64" s="20">
        <v>5</v>
      </c>
    </row>
    <row r="65" spans="1:6" ht="31.5" hidden="1" x14ac:dyDescent="0.2">
      <c r="A65" s="11">
        <v>1000009586</v>
      </c>
      <c r="B65" s="10">
        <v>17</v>
      </c>
      <c r="C65" s="12" t="s">
        <v>51</v>
      </c>
      <c r="D65" s="2" t="s">
        <v>65</v>
      </c>
      <c r="E65" s="1" t="s">
        <v>9</v>
      </c>
      <c r="F65" s="20">
        <v>1</v>
      </c>
    </row>
    <row r="66" spans="1:6" ht="15.75" hidden="1" x14ac:dyDescent="0.2">
      <c r="A66" s="11">
        <v>1000020419</v>
      </c>
      <c r="B66" s="10">
        <v>18</v>
      </c>
      <c r="C66" s="12" t="s">
        <v>66</v>
      </c>
      <c r="D66" s="2" t="s">
        <v>67</v>
      </c>
      <c r="E66" s="1" t="s">
        <v>20</v>
      </c>
      <c r="F66" s="20">
        <v>3</v>
      </c>
    </row>
    <row r="67" spans="1:6" ht="31.5" hidden="1" x14ac:dyDescent="0.2">
      <c r="A67" s="11">
        <v>1000004498</v>
      </c>
      <c r="B67" s="10">
        <v>19</v>
      </c>
      <c r="C67" s="12" t="s">
        <v>66</v>
      </c>
      <c r="D67" s="2" t="s">
        <v>68</v>
      </c>
      <c r="E67" s="1" t="s">
        <v>20</v>
      </c>
      <c r="F67" s="20">
        <v>2</v>
      </c>
    </row>
    <row r="68" spans="1:6" ht="31.5" hidden="1" x14ac:dyDescent="0.2">
      <c r="A68" s="11">
        <v>1000004463</v>
      </c>
      <c r="B68" s="10">
        <v>20</v>
      </c>
      <c r="C68" s="12" t="s">
        <v>66</v>
      </c>
      <c r="D68" s="2" t="s">
        <v>69</v>
      </c>
      <c r="E68" s="1" t="s">
        <v>20</v>
      </c>
      <c r="F68" s="20">
        <v>3</v>
      </c>
    </row>
    <row r="69" spans="1:6" ht="31.5" hidden="1" x14ac:dyDescent="0.2">
      <c r="A69" s="11">
        <v>1000004501</v>
      </c>
      <c r="B69" s="10">
        <v>21</v>
      </c>
      <c r="C69" s="12" t="s">
        <v>66</v>
      </c>
      <c r="D69" s="2" t="s">
        <v>70</v>
      </c>
      <c r="E69" s="1" t="s">
        <v>20</v>
      </c>
      <c r="F69" s="20">
        <v>1</v>
      </c>
    </row>
    <row r="70" spans="1:6" ht="15.75" hidden="1" x14ac:dyDescent="0.2">
      <c r="A70" s="11">
        <v>1000004401</v>
      </c>
      <c r="B70" s="10">
        <v>22</v>
      </c>
      <c r="C70" s="12" t="s">
        <v>66</v>
      </c>
      <c r="D70" s="2" t="s">
        <v>71</v>
      </c>
      <c r="E70" s="1" t="s">
        <v>20</v>
      </c>
      <c r="F70" s="20">
        <v>3</v>
      </c>
    </row>
    <row r="71" spans="1:6" ht="15.75" hidden="1" x14ac:dyDescent="0.2">
      <c r="A71" s="11">
        <v>1000001695</v>
      </c>
      <c r="B71" s="10">
        <v>23</v>
      </c>
      <c r="C71" s="12" t="s">
        <v>72</v>
      </c>
      <c r="D71" s="2" t="s">
        <v>73</v>
      </c>
      <c r="E71" s="1" t="s">
        <v>20</v>
      </c>
      <c r="F71" s="20">
        <v>13</v>
      </c>
    </row>
    <row r="72" spans="1:6" ht="15.75" hidden="1" x14ac:dyDescent="0.2">
      <c r="A72" s="11">
        <v>1000020417</v>
      </c>
      <c r="B72" s="10">
        <v>24</v>
      </c>
      <c r="C72" s="12" t="s">
        <v>72</v>
      </c>
      <c r="D72" s="2" t="s">
        <v>74</v>
      </c>
      <c r="E72" s="1" t="s">
        <v>20</v>
      </c>
      <c r="F72" s="20">
        <v>3</v>
      </c>
    </row>
    <row r="73" spans="1:6" ht="31.5" hidden="1" x14ac:dyDescent="0.2">
      <c r="A73" s="11">
        <v>1000032777</v>
      </c>
      <c r="B73" s="10">
        <v>25</v>
      </c>
      <c r="C73" s="12" t="s">
        <v>72</v>
      </c>
      <c r="D73" s="2" t="s">
        <v>75</v>
      </c>
      <c r="E73" s="1" t="s">
        <v>20</v>
      </c>
      <c r="F73" s="20">
        <v>2</v>
      </c>
    </row>
    <row r="74" spans="1:6" ht="31.5" hidden="1" x14ac:dyDescent="0.2">
      <c r="A74" s="11">
        <v>1000001689</v>
      </c>
      <c r="B74" s="10">
        <v>26</v>
      </c>
      <c r="C74" s="12" t="s">
        <v>72</v>
      </c>
      <c r="D74" s="2" t="s">
        <v>76</v>
      </c>
      <c r="E74" s="1" t="s">
        <v>20</v>
      </c>
      <c r="F74" s="20">
        <v>1</v>
      </c>
    </row>
    <row r="75" spans="1:6" ht="31.5" hidden="1" x14ac:dyDescent="0.2">
      <c r="A75" s="11">
        <v>1000001688</v>
      </c>
      <c r="B75" s="10">
        <v>27</v>
      </c>
      <c r="C75" s="12" t="s">
        <v>72</v>
      </c>
      <c r="D75" s="2" t="s">
        <v>77</v>
      </c>
      <c r="E75" s="1" t="s">
        <v>20</v>
      </c>
      <c r="F75" s="20">
        <v>1</v>
      </c>
    </row>
    <row r="76" spans="1:6" ht="31.5" hidden="1" x14ac:dyDescent="0.2">
      <c r="A76" s="11">
        <v>1000001684</v>
      </c>
      <c r="B76" s="10">
        <v>28</v>
      </c>
      <c r="C76" s="12" t="s">
        <v>72</v>
      </c>
      <c r="D76" s="2" t="s">
        <v>78</v>
      </c>
      <c r="E76" s="1" t="s">
        <v>20</v>
      </c>
      <c r="F76" s="20">
        <v>3</v>
      </c>
    </row>
    <row r="77" spans="1:6" ht="31.5" hidden="1" x14ac:dyDescent="0.2">
      <c r="A77" s="11">
        <v>1000001683</v>
      </c>
      <c r="B77" s="10">
        <v>29</v>
      </c>
      <c r="C77" s="12" t="s">
        <v>72</v>
      </c>
      <c r="D77" s="2" t="s">
        <v>79</v>
      </c>
      <c r="E77" s="1" t="s">
        <v>20</v>
      </c>
      <c r="F77" s="20">
        <v>1</v>
      </c>
    </row>
    <row r="78" spans="1:6" ht="31.5" hidden="1" x14ac:dyDescent="0.2">
      <c r="A78" s="15">
        <v>1000011320</v>
      </c>
      <c r="B78" s="14">
        <v>30</v>
      </c>
      <c r="C78" s="16" t="s">
        <v>7</v>
      </c>
      <c r="D78" s="17" t="s">
        <v>8</v>
      </c>
      <c r="E78" s="18" t="s">
        <v>9</v>
      </c>
      <c r="F78" s="21">
        <v>1</v>
      </c>
    </row>
    <row r="79" spans="1:6" ht="47.25" hidden="1" x14ac:dyDescent="0.2">
      <c r="A79" s="11">
        <v>1000055986</v>
      </c>
      <c r="B79" s="10">
        <v>31</v>
      </c>
      <c r="C79" s="12" t="s">
        <v>41</v>
      </c>
      <c r="D79" s="2" t="s">
        <v>80</v>
      </c>
      <c r="E79" s="1" t="s">
        <v>20</v>
      </c>
      <c r="F79" s="20">
        <v>3</v>
      </c>
    </row>
    <row r="80" spans="1:6" ht="31.5" hidden="1" x14ac:dyDescent="0.2">
      <c r="A80" s="15">
        <v>1000011255</v>
      </c>
      <c r="B80" s="14">
        <v>32</v>
      </c>
      <c r="C80" s="16" t="s">
        <v>10</v>
      </c>
      <c r="D80" s="17" t="s">
        <v>11</v>
      </c>
      <c r="E80" s="18" t="s">
        <v>9</v>
      </c>
      <c r="F80" s="21">
        <v>1</v>
      </c>
    </row>
    <row r="81" spans="1:6" ht="47.25" hidden="1" x14ac:dyDescent="0.2">
      <c r="A81" s="15">
        <v>1000011257</v>
      </c>
      <c r="B81" s="14">
        <v>33</v>
      </c>
      <c r="C81" s="16" t="s">
        <v>10</v>
      </c>
      <c r="D81" s="17" t="s">
        <v>12</v>
      </c>
      <c r="E81" s="18" t="s">
        <v>9</v>
      </c>
      <c r="F81" s="21">
        <v>1</v>
      </c>
    </row>
    <row r="82" spans="1:6" ht="31.5" hidden="1" x14ac:dyDescent="0.2">
      <c r="A82" s="15">
        <v>1000011264</v>
      </c>
      <c r="B82" s="14">
        <v>34</v>
      </c>
      <c r="C82" s="16" t="s">
        <v>10</v>
      </c>
      <c r="D82" s="17" t="s">
        <v>13</v>
      </c>
      <c r="E82" s="18" t="s">
        <v>9</v>
      </c>
      <c r="F82" s="21">
        <v>1</v>
      </c>
    </row>
    <row r="83" spans="1:6" ht="47.25" hidden="1" x14ac:dyDescent="0.2">
      <c r="A83" s="11">
        <v>1000055975</v>
      </c>
      <c r="B83" s="10">
        <v>35</v>
      </c>
      <c r="C83" s="12" t="s">
        <v>81</v>
      </c>
      <c r="D83" s="2" t="s">
        <v>82</v>
      </c>
      <c r="E83" s="1" t="s">
        <v>20</v>
      </c>
      <c r="F83" s="20">
        <v>6</v>
      </c>
    </row>
    <row r="84" spans="1:6" ht="47.25" hidden="1" x14ac:dyDescent="0.2">
      <c r="A84" s="11">
        <v>1000055977</v>
      </c>
      <c r="B84" s="10">
        <v>36</v>
      </c>
      <c r="C84" s="12" t="s">
        <v>81</v>
      </c>
      <c r="D84" s="2" t="s">
        <v>83</v>
      </c>
      <c r="E84" s="1" t="s">
        <v>20</v>
      </c>
      <c r="F84" s="20">
        <v>3</v>
      </c>
    </row>
    <row r="85" spans="1:6" ht="47.25" hidden="1" x14ac:dyDescent="0.2">
      <c r="A85" s="11">
        <v>1000055978</v>
      </c>
      <c r="B85" s="10">
        <v>37</v>
      </c>
      <c r="C85" s="12" t="s">
        <v>81</v>
      </c>
      <c r="D85" s="2" t="s">
        <v>84</v>
      </c>
      <c r="E85" s="1" t="s">
        <v>20</v>
      </c>
      <c r="F85" s="20">
        <v>12</v>
      </c>
    </row>
    <row r="86" spans="1:6" ht="47.25" hidden="1" x14ac:dyDescent="0.2">
      <c r="A86" s="11">
        <v>1000055980</v>
      </c>
      <c r="B86" s="10">
        <v>38</v>
      </c>
      <c r="C86" s="12" t="s">
        <v>81</v>
      </c>
      <c r="D86" s="2" t="s">
        <v>85</v>
      </c>
      <c r="E86" s="1" t="s">
        <v>20</v>
      </c>
      <c r="F86" s="20">
        <v>12</v>
      </c>
    </row>
    <row r="87" spans="1:6" ht="47.25" hidden="1" x14ac:dyDescent="0.2">
      <c r="A87" s="11">
        <v>1000055981</v>
      </c>
      <c r="B87" s="10">
        <v>39</v>
      </c>
      <c r="C87" s="12" t="s">
        <v>81</v>
      </c>
      <c r="D87" s="2" t="s">
        <v>86</v>
      </c>
      <c r="E87" s="1" t="s">
        <v>20</v>
      </c>
      <c r="F87" s="20">
        <v>12</v>
      </c>
    </row>
    <row r="88" spans="1:6" ht="47.25" hidden="1" x14ac:dyDescent="0.2">
      <c r="A88" s="11">
        <v>1000055983</v>
      </c>
      <c r="B88" s="10">
        <v>40</v>
      </c>
      <c r="C88" s="12" t="s">
        <v>81</v>
      </c>
      <c r="D88" s="2" t="s">
        <v>87</v>
      </c>
      <c r="E88" s="1" t="s">
        <v>20</v>
      </c>
      <c r="F88" s="20">
        <v>12</v>
      </c>
    </row>
    <row r="89" spans="1:6" ht="15.75" hidden="1" x14ac:dyDescent="0.2">
      <c r="A89" s="11">
        <v>1000004273</v>
      </c>
      <c r="B89" s="10">
        <v>41</v>
      </c>
      <c r="C89" s="12" t="s">
        <v>88</v>
      </c>
      <c r="D89" s="2" t="s">
        <v>89</v>
      </c>
      <c r="E89" s="1" t="s">
        <v>20</v>
      </c>
      <c r="F89" s="20">
        <v>1</v>
      </c>
    </row>
    <row r="90" spans="1:6" ht="15.75" hidden="1" x14ac:dyDescent="0.2">
      <c r="A90" s="11">
        <v>1000006843</v>
      </c>
      <c r="B90" s="10">
        <v>42</v>
      </c>
      <c r="C90" s="12" t="s">
        <v>88</v>
      </c>
      <c r="D90" s="2" t="s">
        <v>90</v>
      </c>
      <c r="E90" s="1" t="s">
        <v>9</v>
      </c>
      <c r="F90" s="20">
        <v>1</v>
      </c>
    </row>
    <row r="91" spans="1:6" ht="31.5" hidden="1" x14ac:dyDescent="0.2">
      <c r="A91" s="11">
        <v>1000069714</v>
      </c>
      <c r="B91" s="10">
        <v>43</v>
      </c>
      <c r="C91" s="12" t="s">
        <v>88</v>
      </c>
      <c r="D91" s="2" t="s">
        <v>91</v>
      </c>
      <c r="E91" s="1" t="s">
        <v>20</v>
      </c>
      <c r="F91" s="20">
        <v>1</v>
      </c>
    </row>
    <row r="92" spans="1:6" ht="31.5" hidden="1" x14ac:dyDescent="0.2">
      <c r="A92" s="11">
        <v>1000029119</v>
      </c>
      <c r="B92" s="10">
        <v>44</v>
      </c>
      <c r="C92" s="12" t="s">
        <v>92</v>
      </c>
      <c r="D92" s="2" t="s">
        <v>93</v>
      </c>
      <c r="E92" s="1" t="s">
        <v>20</v>
      </c>
      <c r="F92" s="20">
        <v>1</v>
      </c>
    </row>
    <row r="93" spans="1:6" ht="15.75" hidden="1" x14ac:dyDescent="0.2">
      <c r="A93" s="11">
        <v>1000006842</v>
      </c>
      <c r="B93" s="10">
        <v>45</v>
      </c>
      <c r="C93" s="12" t="s">
        <v>92</v>
      </c>
      <c r="D93" s="2" t="s">
        <v>94</v>
      </c>
      <c r="E93" s="1" t="s">
        <v>9</v>
      </c>
      <c r="F93" s="20">
        <v>1</v>
      </c>
    </row>
    <row r="94" spans="1:6" ht="141.75" hidden="1" x14ac:dyDescent="0.2">
      <c r="A94" s="15">
        <v>1000030433</v>
      </c>
      <c r="B94" s="14">
        <v>46</v>
      </c>
      <c r="C94" s="16" t="s">
        <v>14</v>
      </c>
      <c r="D94" s="17" t="s">
        <v>15</v>
      </c>
      <c r="E94" s="18" t="s">
        <v>9</v>
      </c>
      <c r="F94" s="21">
        <v>1</v>
      </c>
    </row>
    <row r="95" spans="1:6" ht="15.75" hidden="1" x14ac:dyDescent="0.2">
      <c r="A95" s="15">
        <v>1000004304</v>
      </c>
      <c r="B95" s="14">
        <v>47</v>
      </c>
      <c r="C95" s="16" t="s">
        <v>16</v>
      </c>
      <c r="D95" s="17" t="s">
        <v>17</v>
      </c>
      <c r="E95" s="18" t="s">
        <v>9</v>
      </c>
      <c r="F95" s="21">
        <v>1</v>
      </c>
    </row>
    <row r="96" spans="1:6" ht="15.75" hidden="1" x14ac:dyDescent="0.2">
      <c r="A96" s="15">
        <v>1000001145</v>
      </c>
      <c r="B96" s="14">
        <v>48</v>
      </c>
      <c r="C96" s="16" t="s">
        <v>16</v>
      </c>
      <c r="D96" s="17" t="s">
        <v>18</v>
      </c>
      <c r="E96" s="18" t="s">
        <v>9</v>
      </c>
      <c r="F96" s="21">
        <v>1</v>
      </c>
    </row>
    <row r="97" spans="1:6" ht="15.75" hidden="1" x14ac:dyDescent="0.2">
      <c r="A97" s="15">
        <v>1000007632</v>
      </c>
      <c r="B97" s="14">
        <v>49</v>
      </c>
      <c r="C97" s="16" t="s">
        <v>16</v>
      </c>
      <c r="D97" s="17" t="s">
        <v>19</v>
      </c>
      <c r="E97" s="18" t="s">
        <v>20</v>
      </c>
      <c r="F97" s="21">
        <v>1</v>
      </c>
    </row>
    <row r="98" spans="1:6" ht="31.5" hidden="1" x14ac:dyDescent="0.2">
      <c r="A98" s="39">
        <v>1000028468</v>
      </c>
      <c r="B98" s="40">
        <v>50</v>
      </c>
      <c r="C98" s="41" t="s">
        <v>95</v>
      </c>
      <c r="D98" s="42" t="s">
        <v>96</v>
      </c>
      <c r="E98" s="43" t="s">
        <v>9</v>
      </c>
      <c r="F98" s="38">
        <v>8</v>
      </c>
    </row>
    <row r="99" spans="1:6" ht="15.75" hidden="1" x14ac:dyDescent="0.2">
      <c r="A99" s="39">
        <v>1000032030</v>
      </c>
      <c r="B99" s="40">
        <v>51</v>
      </c>
      <c r="C99" s="41" t="s">
        <v>95</v>
      </c>
      <c r="D99" s="42" t="s">
        <v>97</v>
      </c>
      <c r="E99" s="43" t="s">
        <v>45</v>
      </c>
      <c r="F99" s="38">
        <v>2.5</v>
      </c>
    </row>
    <row r="100" spans="1:6" ht="15.75" hidden="1" x14ac:dyDescent="0.2">
      <c r="A100" s="39">
        <v>1000030544</v>
      </c>
      <c r="B100" s="40">
        <v>52</v>
      </c>
      <c r="C100" s="41" t="s">
        <v>95</v>
      </c>
      <c r="D100" s="42" t="s">
        <v>98</v>
      </c>
      <c r="E100" s="43" t="s">
        <v>20</v>
      </c>
      <c r="F100" s="38">
        <v>4</v>
      </c>
    </row>
    <row r="101" spans="1:6" ht="15.75" hidden="1" x14ac:dyDescent="0.2">
      <c r="A101" s="11">
        <v>1000031951</v>
      </c>
      <c r="B101" s="10">
        <v>53</v>
      </c>
      <c r="C101" s="12" t="s">
        <v>43</v>
      </c>
      <c r="D101" s="2" t="s">
        <v>99</v>
      </c>
      <c r="E101" s="1" t="s">
        <v>45</v>
      </c>
      <c r="F101" s="20">
        <v>0.25</v>
      </c>
    </row>
    <row r="102" spans="1:6" ht="15.75" hidden="1" x14ac:dyDescent="0.2">
      <c r="A102" s="11">
        <v>1000031976</v>
      </c>
      <c r="B102" s="10">
        <v>54</v>
      </c>
      <c r="C102" s="12" t="s">
        <v>43</v>
      </c>
      <c r="D102" s="2" t="s">
        <v>100</v>
      </c>
      <c r="E102" s="1" t="s">
        <v>45</v>
      </c>
      <c r="F102" s="20">
        <v>1</v>
      </c>
    </row>
    <row r="103" spans="1:6" ht="15.75" hidden="1" x14ac:dyDescent="0.2">
      <c r="A103" s="11">
        <v>1000031985</v>
      </c>
      <c r="B103" s="10">
        <v>55</v>
      </c>
      <c r="C103" s="12" t="s">
        <v>43</v>
      </c>
      <c r="D103" s="2" t="s">
        <v>101</v>
      </c>
      <c r="E103" s="1" t="s">
        <v>45</v>
      </c>
      <c r="F103" s="20">
        <v>1</v>
      </c>
    </row>
    <row r="104" spans="1:6" ht="15.75" hidden="1" x14ac:dyDescent="0.2">
      <c r="A104" s="11">
        <v>1000031964</v>
      </c>
      <c r="B104" s="10">
        <v>56</v>
      </c>
      <c r="C104" s="12" t="s">
        <v>43</v>
      </c>
      <c r="D104" s="2" t="s">
        <v>102</v>
      </c>
      <c r="E104" s="1" t="s">
        <v>45</v>
      </c>
      <c r="F104" s="20">
        <v>2.5</v>
      </c>
    </row>
    <row r="105" spans="1:6" ht="15.75" hidden="1" x14ac:dyDescent="0.2">
      <c r="A105" s="11">
        <v>1000031987</v>
      </c>
      <c r="B105" s="10">
        <v>57</v>
      </c>
      <c r="C105" s="12" t="s">
        <v>43</v>
      </c>
      <c r="D105" s="2" t="s">
        <v>103</v>
      </c>
      <c r="E105" s="1" t="s">
        <v>45</v>
      </c>
      <c r="F105" s="20">
        <v>12.5</v>
      </c>
    </row>
    <row r="106" spans="1:6" ht="15.75" hidden="1" x14ac:dyDescent="0.2">
      <c r="A106" s="11">
        <v>1000031887</v>
      </c>
      <c r="B106" s="10">
        <v>58</v>
      </c>
      <c r="C106" s="12" t="s">
        <v>43</v>
      </c>
      <c r="D106" s="2" t="s">
        <v>104</v>
      </c>
      <c r="E106" s="1" t="s">
        <v>45</v>
      </c>
      <c r="F106" s="20">
        <v>5</v>
      </c>
    </row>
    <row r="107" spans="1:6" ht="15.75" hidden="1" x14ac:dyDescent="0.2">
      <c r="A107" s="11">
        <v>1000056264</v>
      </c>
      <c r="B107" s="10">
        <v>59</v>
      </c>
      <c r="C107" s="12" t="s">
        <v>43</v>
      </c>
      <c r="D107" s="2" t="s">
        <v>105</v>
      </c>
      <c r="E107" s="1" t="s">
        <v>45</v>
      </c>
      <c r="F107" s="20">
        <v>3.5</v>
      </c>
    </row>
    <row r="108" spans="1:6" ht="15.75" hidden="1" x14ac:dyDescent="0.2">
      <c r="A108" s="11">
        <v>1000056265</v>
      </c>
      <c r="B108" s="10">
        <v>60</v>
      </c>
      <c r="C108" s="12" t="s">
        <v>43</v>
      </c>
      <c r="D108" s="2" t="s">
        <v>106</v>
      </c>
      <c r="E108" s="1" t="s">
        <v>45</v>
      </c>
      <c r="F108" s="20">
        <v>3.5</v>
      </c>
    </row>
    <row r="109" spans="1:6" ht="15.75" hidden="1" x14ac:dyDescent="0.2">
      <c r="A109" s="11">
        <v>1000032050</v>
      </c>
      <c r="B109" s="10">
        <v>61</v>
      </c>
      <c r="C109" s="12" t="s">
        <v>43</v>
      </c>
      <c r="D109" s="2" t="s">
        <v>44</v>
      </c>
      <c r="E109" s="1" t="s">
        <v>45</v>
      </c>
      <c r="F109" s="20">
        <v>0.3</v>
      </c>
    </row>
    <row r="110" spans="1:6" ht="15.75" hidden="1" x14ac:dyDescent="0.2">
      <c r="A110" s="11">
        <v>1000031953</v>
      </c>
      <c r="B110" s="10">
        <v>62</v>
      </c>
      <c r="C110" s="12" t="s">
        <v>43</v>
      </c>
      <c r="D110" s="2" t="s">
        <v>107</v>
      </c>
      <c r="E110" s="1" t="s">
        <v>45</v>
      </c>
      <c r="F110" s="20">
        <v>2</v>
      </c>
    </row>
    <row r="111" spans="1:6" ht="15.75" hidden="1" x14ac:dyDescent="0.2">
      <c r="A111" s="15">
        <v>1000006284</v>
      </c>
      <c r="B111" s="14">
        <v>63</v>
      </c>
      <c r="C111" s="16" t="s">
        <v>21</v>
      </c>
      <c r="D111" s="17" t="s">
        <v>22</v>
      </c>
      <c r="E111" s="18" t="s">
        <v>9</v>
      </c>
      <c r="F111" s="21">
        <v>1</v>
      </c>
    </row>
    <row r="112" spans="1:6" ht="15.75" hidden="1" x14ac:dyDescent="0.2">
      <c r="A112" s="15">
        <v>1000012022</v>
      </c>
      <c r="B112" s="14">
        <v>64</v>
      </c>
      <c r="C112" s="16" t="s">
        <v>23</v>
      </c>
      <c r="D112" s="17" t="s">
        <v>24</v>
      </c>
      <c r="E112" s="18" t="s">
        <v>20</v>
      </c>
      <c r="F112" s="21">
        <v>1</v>
      </c>
    </row>
    <row r="113" spans="1:6" ht="31.5" hidden="1" x14ac:dyDescent="0.2">
      <c r="A113" s="15">
        <v>1000012018</v>
      </c>
      <c r="B113" s="14">
        <v>65</v>
      </c>
      <c r="C113" s="16" t="s">
        <v>23</v>
      </c>
      <c r="D113" s="17" t="s">
        <v>25</v>
      </c>
      <c r="E113" s="18" t="s">
        <v>9</v>
      </c>
      <c r="F113" s="21">
        <v>1</v>
      </c>
    </row>
    <row r="114" spans="1:6" ht="63" hidden="1" x14ac:dyDescent="0.2">
      <c r="A114" s="15">
        <v>1000055456</v>
      </c>
      <c r="B114" s="14">
        <v>66</v>
      </c>
      <c r="C114" s="16" t="s">
        <v>23</v>
      </c>
      <c r="D114" s="17" t="s">
        <v>108</v>
      </c>
      <c r="E114" s="18" t="s">
        <v>9</v>
      </c>
      <c r="F114" s="21">
        <v>1</v>
      </c>
    </row>
    <row r="115" spans="1:6" ht="31.5" hidden="1" x14ac:dyDescent="0.2">
      <c r="A115" s="15">
        <v>1000049665</v>
      </c>
      <c r="B115" s="14">
        <v>67</v>
      </c>
      <c r="C115" s="16" t="s">
        <v>23</v>
      </c>
      <c r="D115" s="17" t="s">
        <v>26</v>
      </c>
      <c r="E115" s="18" t="s">
        <v>9</v>
      </c>
      <c r="F115" s="21">
        <v>2</v>
      </c>
    </row>
    <row r="116" spans="1:6" ht="15.75" hidden="1" x14ac:dyDescent="0.2">
      <c r="A116" s="15">
        <v>1000014548</v>
      </c>
      <c r="B116" s="14">
        <v>68</v>
      </c>
      <c r="C116" s="16" t="s">
        <v>27</v>
      </c>
      <c r="D116" s="17" t="s">
        <v>28</v>
      </c>
      <c r="E116" s="18" t="s">
        <v>20</v>
      </c>
      <c r="F116" s="21">
        <v>1</v>
      </c>
    </row>
    <row r="117" spans="1:6" ht="15.75" hidden="1" x14ac:dyDescent="0.2">
      <c r="A117" s="15">
        <v>1000001894</v>
      </c>
      <c r="B117" s="14">
        <v>69</v>
      </c>
      <c r="C117" s="16" t="s">
        <v>27</v>
      </c>
      <c r="D117" s="17" t="s">
        <v>29</v>
      </c>
      <c r="E117" s="18" t="s">
        <v>20</v>
      </c>
      <c r="F117" s="21">
        <v>1</v>
      </c>
    </row>
    <row r="118" spans="1:6" ht="31.5" hidden="1" x14ac:dyDescent="0.2">
      <c r="A118" s="15">
        <v>1000038325</v>
      </c>
      <c r="B118" s="14">
        <v>70</v>
      </c>
      <c r="C118" s="16" t="s">
        <v>27</v>
      </c>
      <c r="D118" s="17" t="s">
        <v>30</v>
      </c>
      <c r="E118" s="18" t="s">
        <v>20</v>
      </c>
      <c r="F118" s="21">
        <v>15</v>
      </c>
    </row>
    <row r="119" spans="1:6" ht="15.75" hidden="1" x14ac:dyDescent="0.2">
      <c r="A119" s="15">
        <v>1000013795</v>
      </c>
      <c r="B119" s="14">
        <v>71</v>
      </c>
      <c r="C119" s="16" t="s">
        <v>27</v>
      </c>
      <c r="D119" s="17" t="s">
        <v>31</v>
      </c>
      <c r="E119" s="18" t="s">
        <v>32</v>
      </c>
      <c r="F119" s="21">
        <v>1</v>
      </c>
    </row>
    <row r="120" spans="1:6" ht="15.75" hidden="1" x14ac:dyDescent="0.2">
      <c r="A120" s="11">
        <v>1000019918</v>
      </c>
      <c r="B120" s="10">
        <v>72</v>
      </c>
      <c r="C120" s="12" t="s">
        <v>109</v>
      </c>
      <c r="D120" s="2" t="s">
        <v>110</v>
      </c>
      <c r="E120" s="1" t="s">
        <v>32</v>
      </c>
      <c r="F120" s="20">
        <v>1</v>
      </c>
    </row>
    <row r="121" spans="1:6" ht="15.75" hidden="1" x14ac:dyDescent="0.2">
      <c r="A121" s="11">
        <v>1000019919</v>
      </c>
      <c r="B121" s="10">
        <v>73</v>
      </c>
      <c r="C121" s="12" t="s">
        <v>109</v>
      </c>
      <c r="D121" s="2" t="s">
        <v>111</v>
      </c>
      <c r="E121" s="1" t="s">
        <v>32</v>
      </c>
      <c r="F121" s="20">
        <v>1</v>
      </c>
    </row>
    <row r="122" spans="1:6" ht="15.75" hidden="1" x14ac:dyDescent="0.2">
      <c r="A122" s="11">
        <v>1000024186</v>
      </c>
      <c r="B122" s="10">
        <v>74</v>
      </c>
      <c r="C122" s="12" t="s">
        <v>109</v>
      </c>
      <c r="D122" s="2" t="s">
        <v>112</v>
      </c>
      <c r="E122" s="1" t="s">
        <v>32</v>
      </c>
      <c r="F122" s="20">
        <v>1</v>
      </c>
    </row>
    <row r="123" spans="1:6" ht="15.75" hidden="1" x14ac:dyDescent="0.2">
      <c r="A123" s="11">
        <v>1000025940</v>
      </c>
      <c r="B123" s="10">
        <v>75</v>
      </c>
      <c r="C123" s="12" t="s">
        <v>109</v>
      </c>
      <c r="D123" s="2" t="s">
        <v>113</v>
      </c>
      <c r="E123" s="1" t="s">
        <v>9</v>
      </c>
      <c r="F123" s="20">
        <v>1</v>
      </c>
    </row>
    <row r="124" spans="1:6" ht="15.75" hidden="1" x14ac:dyDescent="0.2">
      <c r="A124" s="11">
        <v>1000025941</v>
      </c>
      <c r="B124" s="10">
        <v>76</v>
      </c>
      <c r="C124" s="12" t="s">
        <v>109</v>
      </c>
      <c r="D124" s="2" t="s">
        <v>114</v>
      </c>
      <c r="E124" s="1" t="s">
        <v>9</v>
      </c>
      <c r="F124" s="20">
        <v>1</v>
      </c>
    </row>
    <row r="125" spans="1:6" ht="15.75" hidden="1" x14ac:dyDescent="0.2">
      <c r="A125" s="11">
        <v>1000025935</v>
      </c>
      <c r="B125" s="10">
        <v>77</v>
      </c>
      <c r="C125" s="12" t="s">
        <v>109</v>
      </c>
      <c r="D125" s="2" t="s">
        <v>115</v>
      </c>
      <c r="E125" s="1" t="s">
        <v>9</v>
      </c>
      <c r="F125" s="20">
        <v>1</v>
      </c>
    </row>
    <row r="126" spans="1:6" ht="15.75" hidden="1" x14ac:dyDescent="0.2">
      <c r="A126" s="11">
        <v>1000025936</v>
      </c>
      <c r="B126" s="10">
        <v>78</v>
      </c>
      <c r="C126" s="12" t="s">
        <v>109</v>
      </c>
      <c r="D126" s="2" t="s">
        <v>116</v>
      </c>
      <c r="E126" s="1" t="s">
        <v>9</v>
      </c>
      <c r="F126" s="20">
        <v>1</v>
      </c>
    </row>
    <row r="127" spans="1:6" ht="15.75" hidden="1" x14ac:dyDescent="0.2">
      <c r="A127" s="11">
        <v>1000025933</v>
      </c>
      <c r="B127" s="10">
        <v>79</v>
      </c>
      <c r="C127" s="12" t="s">
        <v>109</v>
      </c>
      <c r="D127" s="2" t="s">
        <v>117</v>
      </c>
      <c r="E127" s="1" t="s">
        <v>9</v>
      </c>
      <c r="F127" s="20">
        <v>1</v>
      </c>
    </row>
    <row r="128" spans="1:6" ht="15.75" hidden="1" x14ac:dyDescent="0.2">
      <c r="A128" s="11">
        <v>1000025932</v>
      </c>
      <c r="B128" s="10">
        <v>80</v>
      </c>
      <c r="C128" s="12" t="s">
        <v>109</v>
      </c>
      <c r="D128" s="2" t="s">
        <v>118</v>
      </c>
      <c r="E128" s="1" t="s">
        <v>9</v>
      </c>
      <c r="F128" s="20">
        <v>1</v>
      </c>
    </row>
    <row r="129" spans="1:6" ht="15.75" hidden="1" x14ac:dyDescent="0.2">
      <c r="A129" s="11">
        <v>1000032289</v>
      </c>
      <c r="B129" s="10">
        <v>81</v>
      </c>
      <c r="C129" s="12" t="s">
        <v>109</v>
      </c>
      <c r="D129" s="2" t="s">
        <v>119</v>
      </c>
      <c r="E129" s="1" t="s">
        <v>9</v>
      </c>
      <c r="F129" s="20">
        <v>1</v>
      </c>
    </row>
    <row r="130" spans="1:6" ht="15.75" hidden="1" x14ac:dyDescent="0.2">
      <c r="A130" s="11">
        <v>1000053851</v>
      </c>
      <c r="B130" s="10">
        <v>82</v>
      </c>
      <c r="C130" s="12" t="s">
        <v>109</v>
      </c>
      <c r="D130" s="2" t="s">
        <v>120</v>
      </c>
      <c r="E130" s="1" t="s">
        <v>121</v>
      </c>
      <c r="F130" s="20">
        <v>1</v>
      </c>
    </row>
    <row r="131" spans="1:6" ht="15.75" hidden="1" x14ac:dyDescent="0.2">
      <c r="A131" s="11">
        <v>1000025930</v>
      </c>
      <c r="B131" s="10">
        <v>83</v>
      </c>
      <c r="C131" s="12" t="s">
        <v>109</v>
      </c>
      <c r="D131" s="2" t="s">
        <v>122</v>
      </c>
      <c r="E131" s="1" t="s">
        <v>9</v>
      </c>
      <c r="F131" s="20">
        <v>1</v>
      </c>
    </row>
    <row r="132" spans="1:6" ht="15.75" hidden="1" x14ac:dyDescent="0.2">
      <c r="A132" s="11">
        <v>1000019912</v>
      </c>
      <c r="B132" s="10">
        <v>84</v>
      </c>
      <c r="C132" s="12" t="s">
        <v>109</v>
      </c>
      <c r="D132" s="2" t="s">
        <v>123</v>
      </c>
      <c r="E132" s="1" t="s">
        <v>32</v>
      </c>
      <c r="F132" s="20">
        <v>1</v>
      </c>
    </row>
    <row r="133" spans="1:6" ht="78.75" hidden="1" x14ac:dyDescent="0.2">
      <c r="A133" s="11">
        <v>1000015954</v>
      </c>
      <c r="B133" s="3">
        <v>85</v>
      </c>
      <c r="C133" s="13" t="s">
        <v>38</v>
      </c>
      <c r="D133" s="2" t="s">
        <v>124</v>
      </c>
      <c r="E133" s="1" t="s">
        <v>40</v>
      </c>
      <c r="F133" s="22">
        <v>53</v>
      </c>
    </row>
    <row r="134" spans="1:6" ht="31.5" hidden="1" x14ac:dyDescent="0.2">
      <c r="A134" s="11">
        <v>1000015952</v>
      </c>
      <c r="B134" s="3">
        <v>86</v>
      </c>
      <c r="C134" s="13" t="s">
        <v>38</v>
      </c>
      <c r="D134" s="2" t="s">
        <v>125</v>
      </c>
      <c r="E134" s="1" t="s">
        <v>40</v>
      </c>
      <c r="F134" s="22">
        <v>17</v>
      </c>
    </row>
    <row r="135" spans="1:6" ht="47.25" hidden="1" x14ac:dyDescent="0.2">
      <c r="A135" s="11">
        <v>1000011713</v>
      </c>
      <c r="B135" s="3">
        <v>87</v>
      </c>
      <c r="C135" s="13" t="s">
        <v>38</v>
      </c>
      <c r="D135" s="2" t="s">
        <v>126</v>
      </c>
      <c r="E135" s="1" t="s">
        <v>40</v>
      </c>
      <c r="F135" s="22">
        <v>4</v>
      </c>
    </row>
    <row r="136" spans="1:6" ht="47.25" hidden="1" x14ac:dyDescent="0.2">
      <c r="A136" s="11">
        <v>1000012373</v>
      </c>
      <c r="B136" s="3">
        <v>88</v>
      </c>
      <c r="C136" s="13" t="s">
        <v>38</v>
      </c>
      <c r="D136" s="2" t="s">
        <v>39</v>
      </c>
      <c r="E136" s="1" t="s">
        <v>40</v>
      </c>
      <c r="F136" s="22">
        <v>7</v>
      </c>
    </row>
    <row r="137" spans="1:6" hidden="1" x14ac:dyDescent="0.2"/>
    <row r="138" spans="1:6" hidden="1" x14ac:dyDescent="0.2"/>
    <row r="139" spans="1:6" hidden="1" x14ac:dyDescent="0.2"/>
    <row r="140" spans="1:6" hidden="1" x14ac:dyDescent="0.2"/>
    <row r="141" spans="1:6" hidden="1" x14ac:dyDescent="0.2"/>
    <row r="142" spans="1:6" hidden="1" x14ac:dyDescent="0.2"/>
    <row r="143" spans="1:6" hidden="1" x14ac:dyDescent="0.2"/>
    <row r="144" spans="1:6"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sheetData>
  <sheetProtection algorithmName="SHA-512" hashValue="g6QYdjXMOMGlYfX4E9CDCTN5bMGLSqlBEt1QL5t6niO+Vyt8hLdb6jJLEaZt7eqMuTMlZfiwM3TsjdJcU4it/w==" saltValue="gSfE02aTFcih9HM7cdXgTg==" spinCount="100000" sheet="1" objects="1" scenarios="1"/>
  <mergeCells count="15">
    <mergeCell ref="A1:F1"/>
    <mergeCell ref="A2:F2"/>
    <mergeCell ref="A4:A5"/>
    <mergeCell ref="B4:B5"/>
    <mergeCell ref="C4:C5"/>
    <mergeCell ref="D4:D5"/>
    <mergeCell ref="E4:E5"/>
    <mergeCell ref="F4:F5"/>
    <mergeCell ref="A47:F47"/>
    <mergeCell ref="A48:A49"/>
    <mergeCell ref="B48:B49"/>
    <mergeCell ref="C48:C49"/>
    <mergeCell ref="E48:E49"/>
    <mergeCell ref="F48:F49"/>
    <mergeCell ref="D48:D49"/>
  </mergeCells>
  <pageMargins left="0.7" right="0.7" top="0.75" bottom="0.75" header="0.3" footer="0.3"/>
  <pageSetup paperSize="8" scale="6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DB60D-6DD5-434D-AF91-DEB3E4D5CBD7}">
  <sheetPr>
    <tabColor rgb="FFFFFF00"/>
    <pageSetUpPr fitToPage="1"/>
  </sheetPr>
  <dimension ref="A1:F176"/>
  <sheetViews>
    <sheetView tabSelected="1" view="pageBreakPreview" topLeftCell="A33" zoomScale="85" zoomScaleNormal="100" zoomScaleSheetLayoutView="85" workbookViewId="0">
      <selection activeCell="D47" sqref="D46:D47"/>
    </sheetView>
  </sheetViews>
  <sheetFormatPr defaultRowHeight="12.75" x14ac:dyDescent="0.2"/>
  <cols>
    <col min="1" max="1" width="18" style="23" customWidth="1"/>
    <col min="2" max="2" width="9.28515625" style="27" customWidth="1"/>
    <col min="3" max="3" width="41" style="27" customWidth="1"/>
    <col min="4" max="4" width="78.5703125" style="23" customWidth="1"/>
    <col min="5" max="5" width="11.85546875" style="27" customWidth="1"/>
    <col min="6" max="6" width="15.85546875" style="28" customWidth="1"/>
    <col min="7" max="16384" width="9.140625" style="23"/>
  </cols>
  <sheetData>
    <row r="1" spans="1:6" ht="60.75" customHeight="1" x14ac:dyDescent="0.2">
      <c r="A1" s="115" t="s">
        <v>216</v>
      </c>
      <c r="B1" s="116"/>
      <c r="C1" s="116"/>
      <c r="D1" s="116"/>
      <c r="E1" s="116"/>
      <c r="F1" s="116"/>
    </row>
    <row r="2" spans="1:6" s="24" customFormat="1" ht="22.5" x14ac:dyDescent="0.2">
      <c r="A2" s="117" t="s">
        <v>212</v>
      </c>
      <c r="B2" s="117"/>
      <c r="C2" s="117"/>
      <c r="D2" s="117"/>
      <c r="E2" s="117"/>
      <c r="F2" s="117"/>
    </row>
    <row r="3" spans="1:6" s="25" customFormat="1" ht="23.25" x14ac:dyDescent="0.35">
      <c r="A3" s="48">
        <v>1</v>
      </c>
      <c r="B3" s="48">
        <v>2</v>
      </c>
      <c r="C3" s="48"/>
      <c r="D3" s="48">
        <v>3</v>
      </c>
      <c r="E3" s="48">
        <v>4</v>
      </c>
      <c r="F3" s="49">
        <v>5</v>
      </c>
    </row>
    <row r="4" spans="1:6" ht="57.75" customHeight="1" x14ac:dyDescent="0.2">
      <c r="A4" s="118" t="s">
        <v>6</v>
      </c>
      <c r="B4" s="120" t="s">
        <v>1</v>
      </c>
      <c r="C4" s="120" t="s">
        <v>2</v>
      </c>
      <c r="D4" s="118" t="s">
        <v>3</v>
      </c>
      <c r="E4" s="118" t="s">
        <v>4</v>
      </c>
      <c r="F4" s="122" t="s">
        <v>5</v>
      </c>
    </row>
    <row r="5" spans="1:6" ht="12.75" customHeight="1" x14ac:dyDescent="0.2">
      <c r="A5" s="119" t="s">
        <v>6</v>
      </c>
      <c r="B5" s="121"/>
      <c r="C5" s="121"/>
      <c r="D5" s="119"/>
      <c r="E5" s="119"/>
      <c r="F5" s="122"/>
    </row>
    <row r="6" spans="1:6" ht="27" customHeight="1" x14ac:dyDescent="0.2">
      <c r="A6" s="111" t="s">
        <v>127</v>
      </c>
      <c r="B6" s="112"/>
      <c r="C6" s="112"/>
      <c r="D6" s="112"/>
      <c r="E6" s="112"/>
      <c r="F6" s="112"/>
    </row>
    <row r="7" spans="1:6" ht="14.25" x14ac:dyDescent="0.2">
      <c r="A7" s="50">
        <v>100002238</v>
      </c>
      <c r="B7" s="57">
        <v>1</v>
      </c>
      <c r="C7" s="50" t="s">
        <v>47</v>
      </c>
      <c r="D7" s="50" t="s">
        <v>128</v>
      </c>
      <c r="E7" s="50" t="s">
        <v>9</v>
      </c>
      <c r="F7" s="57">
        <v>2</v>
      </c>
    </row>
    <row r="8" spans="1:6" ht="14.25" x14ac:dyDescent="0.2">
      <c r="A8" s="50">
        <v>100032665</v>
      </c>
      <c r="B8" s="57">
        <v>2</v>
      </c>
      <c r="C8" s="50" t="s">
        <v>47</v>
      </c>
      <c r="D8" s="50" t="s">
        <v>129</v>
      </c>
      <c r="E8" s="50" t="s">
        <v>9</v>
      </c>
      <c r="F8" s="57">
        <v>5</v>
      </c>
    </row>
    <row r="9" spans="1:6" ht="28.5" x14ac:dyDescent="0.2">
      <c r="A9" s="50">
        <v>100000267</v>
      </c>
      <c r="B9" s="57">
        <v>3</v>
      </c>
      <c r="C9" s="50" t="s">
        <v>66</v>
      </c>
      <c r="D9" s="50" t="s">
        <v>130</v>
      </c>
      <c r="E9" s="50" t="s">
        <v>9</v>
      </c>
      <c r="F9" s="57">
        <v>1</v>
      </c>
    </row>
    <row r="10" spans="1:6" ht="28.5" x14ac:dyDescent="0.2">
      <c r="A10" s="50">
        <v>100000274</v>
      </c>
      <c r="B10" s="57">
        <v>4</v>
      </c>
      <c r="C10" s="50" t="s">
        <v>66</v>
      </c>
      <c r="D10" s="50" t="s">
        <v>69</v>
      </c>
      <c r="E10" s="50" t="s">
        <v>20</v>
      </c>
      <c r="F10" s="57">
        <v>3</v>
      </c>
    </row>
    <row r="11" spans="1:6" ht="14.25" x14ac:dyDescent="0.2">
      <c r="A11" s="50">
        <v>100000287</v>
      </c>
      <c r="B11" s="57">
        <v>5</v>
      </c>
      <c r="C11" s="50" t="s">
        <v>66</v>
      </c>
      <c r="D11" s="50" t="s">
        <v>68</v>
      </c>
      <c r="E11" s="50" t="s">
        <v>20</v>
      </c>
      <c r="F11" s="57">
        <v>2</v>
      </c>
    </row>
    <row r="12" spans="1:6" ht="14.25" x14ac:dyDescent="0.2">
      <c r="A12" s="50">
        <v>100000328</v>
      </c>
      <c r="B12" s="57">
        <v>6</v>
      </c>
      <c r="C12" s="50" t="s">
        <v>66</v>
      </c>
      <c r="D12" s="50" t="s">
        <v>67</v>
      </c>
      <c r="E12" s="50" t="s">
        <v>20</v>
      </c>
      <c r="F12" s="57">
        <v>3</v>
      </c>
    </row>
    <row r="13" spans="1:6" ht="14.25" x14ac:dyDescent="0.2">
      <c r="A13" s="50">
        <v>100000340</v>
      </c>
      <c r="B13" s="57">
        <v>7</v>
      </c>
      <c r="C13" s="50" t="s">
        <v>66</v>
      </c>
      <c r="D13" s="50" t="s">
        <v>71</v>
      </c>
      <c r="E13" s="50" t="s">
        <v>20</v>
      </c>
      <c r="F13" s="57">
        <v>3</v>
      </c>
    </row>
    <row r="14" spans="1:6" ht="14.25" x14ac:dyDescent="0.2">
      <c r="A14" s="50">
        <v>100000498</v>
      </c>
      <c r="B14" s="57">
        <v>8</v>
      </c>
      <c r="C14" s="50" t="s">
        <v>72</v>
      </c>
      <c r="D14" s="50" t="s">
        <v>131</v>
      </c>
      <c r="E14" s="50" t="s">
        <v>20</v>
      </c>
      <c r="F14" s="57">
        <v>13</v>
      </c>
    </row>
    <row r="15" spans="1:6" ht="14.25" x14ac:dyDescent="0.2">
      <c r="A15" s="50">
        <v>100000484</v>
      </c>
      <c r="B15" s="57">
        <v>9</v>
      </c>
      <c r="C15" s="50" t="s">
        <v>72</v>
      </c>
      <c r="D15" s="50" t="s">
        <v>74</v>
      </c>
      <c r="E15" s="50" t="s">
        <v>20</v>
      </c>
      <c r="F15" s="57">
        <v>3</v>
      </c>
    </row>
    <row r="16" spans="1:6" ht="14.25" x14ac:dyDescent="0.2">
      <c r="A16" s="50">
        <v>100002016</v>
      </c>
      <c r="B16" s="57">
        <v>10</v>
      </c>
      <c r="C16" s="50" t="s">
        <v>72</v>
      </c>
      <c r="D16" s="50" t="s">
        <v>132</v>
      </c>
      <c r="E16" s="50" t="s">
        <v>20</v>
      </c>
      <c r="F16" s="57">
        <v>2</v>
      </c>
    </row>
    <row r="17" spans="1:6" ht="14.25" x14ac:dyDescent="0.2">
      <c r="A17" s="50">
        <v>100002013</v>
      </c>
      <c r="B17" s="57">
        <v>11</v>
      </c>
      <c r="C17" s="50" t="s">
        <v>72</v>
      </c>
      <c r="D17" s="50" t="s">
        <v>76</v>
      </c>
      <c r="E17" s="50" t="s">
        <v>20</v>
      </c>
      <c r="F17" s="57">
        <v>1</v>
      </c>
    </row>
    <row r="18" spans="1:6" ht="14.25" x14ac:dyDescent="0.2">
      <c r="A18" s="50">
        <v>100002014</v>
      </c>
      <c r="B18" s="57">
        <v>12</v>
      </c>
      <c r="C18" s="50" t="s">
        <v>72</v>
      </c>
      <c r="D18" s="50" t="s">
        <v>77</v>
      </c>
      <c r="E18" s="50" t="s">
        <v>20</v>
      </c>
      <c r="F18" s="57">
        <v>1</v>
      </c>
    </row>
    <row r="19" spans="1:6" ht="28.5" x14ac:dyDescent="0.2">
      <c r="A19" s="50">
        <v>100001989</v>
      </c>
      <c r="B19" s="57">
        <v>13</v>
      </c>
      <c r="C19" s="50" t="s">
        <v>72</v>
      </c>
      <c r="D19" s="50" t="s">
        <v>78</v>
      </c>
      <c r="E19" s="50" t="s">
        <v>20</v>
      </c>
      <c r="F19" s="57">
        <v>3</v>
      </c>
    </row>
    <row r="20" spans="1:6" s="26" customFormat="1" ht="24.95" customHeight="1" x14ac:dyDescent="0.3">
      <c r="A20" s="50">
        <v>100003634</v>
      </c>
      <c r="B20" s="57">
        <v>14</v>
      </c>
      <c r="C20" s="50" t="s">
        <v>72</v>
      </c>
      <c r="D20" s="50" t="s">
        <v>133</v>
      </c>
      <c r="E20" s="50" t="s">
        <v>20</v>
      </c>
      <c r="F20" s="57">
        <v>1</v>
      </c>
    </row>
    <row r="21" spans="1:6" s="26" customFormat="1" ht="46.5" customHeight="1" x14ac:dyDescent="0.3">
      <c r="A21" s="55">
        <v>100000339</v>
      </c>
      <c r="B21" s="57">
        <v>15</v>
      </c>
      <c r="C21" s="55" t="s">
        <v>134</v>
      </c>
      <c r="D21" s="55" t="s">
        <v>135</v>
      </c>
      <c r="E21" s="55" t="s">
        <v>9</v>
      </c>
      <c r="F21" s="60">
        <v>1</v>
      </c>
    </row>
    <row r="22" spans="1:6" s="26" customFormat="1" ht="36.75" customHeight="1" x14ac:dyDescent="0.3">
      <c r="A22" s="50">
        <v>100017133</v>
      </c>
      <c r="B22" s="57">
        <v>16</v>
      </c>
      <c r="C22" s="50" t="s">
        <v>41</v>
      </c>
      <c r="D22" s="50" t="s">
        <v>42</v>
      </c>
      <c r="E22" s="50" t="s">
        <v>20</v>
      </c>
      <c r="F22" s="57">
        <v>3</v>
      </c>
    </row>
    <row r="23" spans="1:6" s="26" customFormat="1" ht="42.75" customHeight="1" x14ac:dyDescent="0.3">
      <c r="A23" s="50">
        <v>100000489</v>
      </c>
      <c r="B23" s="57">
        <v>17</v>
      </c>
      <c r="C23" s="50" t="s">
        <v>136</v>
      </c>
      <c r="D23" s="50" t="s">
        <v>137</v>
      </c>
      <c r="E23" s="50" t="s">
        <v>9</v>
      </c>
      <c r="F23" s="57">
        <v>1</v>
      </c>
    </row>
    <row r="24" spans="1:6" s="26" customFormat="1" ht="36.75" customHeight="1" x14ac:dyDescent="0.3">
      <c r="A24" s="50">
        <v>100000491</v>
      </c>
      <c r="B24" s="57">
        <v>18</v>
      </c>
      <c r="C24" s="50" t="s">
        <v>136</v>
      </c>
      <c r="D24" s="50" t="s">
        <v>138</v>
      </c>
      <c r="E24" s="50" t="s">
        <v>9</v>
      </c>
      <c r="F24" s="57">
        <v>1</v>
      </c>
    </row>
    <row r="25" spans="1:6" ht="28.5" x14ac:dyDescent="0.2">
      <c r="A25" s="50">
        <v>100000486</v>
      </c>
      <c r="B25" s="57">
        <v>19</v>
      </c>
      <c r="C25" s="50" t="s">
        <v>136</v>
      </c>
      <c r="D25" s="50" t="s">
        <v>139</v>
      </c>
      <c r="E25" s="50" t="s">
        <v>9</v>
      </c>
      <c r="F25" s="57">
        <v>1</v>
      </c>
    </row>
    <row r="26" spans="1:6" ht="28.5" x14ac:dyDescent="0.2">
      <c r="A26" s="50">
        <v>100017122</v>
      </c>
      <c r="B26" s="57">
        <v>20</v>
      </c>
      <c r="C26" s="50" t="s">
        <v>81</v>
      </c>
      <c r="D26" s="50" t="s">
        <v>140</v>
      </c>
      <c r="E26" s="50" t="s">
        <v>9</v>
      </c>
      <c r="F26" s="57">
        <v>6</v>
      </c>
    </row>
    <row r="27" spans="1:6" ht="28.5" x14ac:dyDescent="0.2">
      <c r="A27" s="50">
        <v>100017121</v>
      </c>
      <c r="B27" s="57">
        <v>21</v>
      </c>
      <c r="C27" s="50" t="s">
        <v>81</v>
      </c>
      <c r="D27" s="50" t="s">
        <v>141</v>
      </c>
      <c r="E27" s="50" t="s">
        <v>9</v>
      </c>
      <c r="F27" s="57">
        <v>3</v>
      </c>
    </row>
    <row r="28" spans="1:6" ht="28.5" x14ac:dyDescent="0.2">
      <c r="A28" s="50">
        <v>100017116</v>
      </c>
      <c r="B28" s="57">
        <v>22</v>
      </c>
      <c r="C28" s="50" t="s">
        <v>81</v>
      </c>
      <c r="D28" s="50" t="s">
        <v>142</v>
      </c>
      <c r="E28" s="50" t="s">
        <v>9</v>
      </c>
      <c r="F28" s="57">
        <v>12</v>
      </c>
    </row>
    <row r="29" spans="1:6" ht="28.5" x14ac:dyDescent="0.2">
      <c r="A29" s="50">
        <v>100017118</v>
      </c>
      <c r="B29" s="57">
        <v>23</v>
      </c>
      <c r="C29" s="50" t="s">
        <v>81</v>
      </c>
      <c r="D29" s="50" t="s">
        <v>143</v>
      </c>
      <c r="E29" s="50" t="s">
        <v>9</v>
      </c>
      <c r="F29" s="57">
        <v>12</v>
      </c>
    </row>
    <row r="30" spans="1:6" ht="28.5" x14ac:dyDescent="0.2">
      <c r="A30" s="50">
        <v>100017115</v>
      </c>
      <c r="B30" s="57">
        <v>24</v>
      </c>
      <c r="C30" s="50" t="s">
        <v>81</v>
      </c>
      <c r="D30" s="50" t="s">
        <v>144</v>
      </c>
      <c r="E30" s="50" t="s">
        <v>9</v>
      </c>
      <c r="F30" s="57">
        <v>12</v>
      </c>
    </row>
    <row r="31" spans="1:6" ht="28.5" x14ac:dyDescent="0.2">
      <c r="A31" s="50">
        <v>100017117</v>
      </c>
      <c r="B31" s="57">
        <v>25</v>
      </c>
      <c r="C31" s="50" t="s">
        <v>81</v>
      </c>
      <c r="D31" s="50" t="s">
        <v>145</v>
      </c>
      <c r="E31" s="50" t="s">
        <v>9</v>
      </c>
      <c r="F31" s="57">
        <v>12</v>
      </c>
    </row>
    <row r="32" spans="1:6" ht="71.25" x14ac:dyDescent="0.2">
      <c r="A32" s="66">
        <v>100002500</v>
      </c>
      <c r="B32" s="57">
        <v>26</v>
      </c>
      <c r="C32" s="59" t="s">
        <v>14</v>
      </c>
      <c r="D32" s="59" t="s">
        <v>149</v>
      </c>
      <c r="E32" s="59" t="s">
        <v>9</v>
      </c>
      <c r="F32" s="60">
        <v>1</v>
      </c>
    </row>
    <row r="33" spans="1:6" ht="14.25" x14ac:dyDescent="0.2">
      <c r="A33" s="50">
        <v>100000896</v>
      </c>
      <c r="B33" s="57">
        <v>27</v>
      </c>
      <c r="C33" s="50" t="s">
        <v>16</v>
      </c>
      <c r="D33" s="50" t="s">
        <v>17</v>
      </c>
      <c r="E33" s="50" t="s">
        <v>9</v>
      </c>
      <c r="F33" s="57">
        <v>1</v>
      </c>
    </row>
    <row r="34" spans="1:6" ht="14.25" x14ac:dyDescent="0.2">
      <c r="A34" s="50">
        <v>100000903</v>
      </c>
      <c r="B34" s="57">
        <v>28</v>
      </c>
      <c r="C34" s="50" t="s">
        <v>16</v>
      </c>
      <c r="D34" s="50" t="s">
        <v>18</v>
      </c>
      <c r="E34" s="50" t="s">
        <v>9</v>
      </c>
      <c r="F34" s="57">
        <v>1</v>
      </c>
    </row>
    <row r="35" spans="1:6" ht="42.75" x14ac:dyDescent="0.2">
      <c r="A35" s="55">
        <v>150000052</v>
      </c>
      <c r="B35" s="57">
        <v>29</v>
      </c>
      <c r="C35" s="55" t="s">
        <v>16</v>
      </c>
      <c r="D35" s="55" t="s">
        <v>150</v>
      </c>
      <c r="E35" s="55" t="s">
        <v>20</v>
      </c>
      <c r="F35" s="60">
        <v>1</v>
      </c>
    </row>
    <row r="36" spans="1:6" ht="15.75" customHeight="1" x14ac:dyDescent="0.2">
      <c r="A36" s="55">
        <v>100002965</v>
      </c>
      <c r="B36" s="57">
        <v>30</v>
      </c>
      <c r="C36" s="55" t="s">
        <v>43</v>
      </c>
      <c r="D36" s="46" t="s">
        <v>99</v>
      </c>
      <c r="E36" s="46" t="s">
        <v>45</v>
      </c>
      <c r="F36" s="60">
        <v>0.25</v>
      </c>
    </row>
    <row r="37" spans="1:6" ht="15.75" x14ac:dyDescent="0.2">
      <c r="A37" s="55">
        <v>100002986</v>
      </c>
      <c r="B37" s="57">
        <v>31</v>
      </c>
      <c r="C37" s="55" t="s">
        <v>43</v>
      </c>
      <c r="D37" s="46" t="s">
        <v>100</v>
      </c>
      <c r="E37" s="46" t="s">
        <v>45</v>
      </c>
      <c r="F37" s="60">
        <v>1</v>
      </c>
    </row>
    <row r="38" spans="1:6" ht="15.75" x14ac:dyDescent="0.2">
      <c r="A38" s="55">
        <v>100002992</v>
      </c>
      <c r="B38" s="57">
        <v>32</v>
      </c>
      <c r="C38" s="55" t="s">
        <v>43</v>
      </c>
      <c r="D38" s="46" t="s">
        <v>101</v>
      </c>
      <c r="E38" s="46" t="s">
        <v>45</v>
      </c>
      <c r="F38" s="60">
        <v>1</v>
      </c>
    </row>
    <row r="39" spans="1:6" ht="15.75" x14ac:dyDescent="0.2">
      <c r="A39" s="55">
        <v>100002968</v>
      </c>
      <c r="B39" s="57">
        <v>33</v>
      </c>
      <c r="C39" s="55" t="s">
        <v>43</v>
      </c>
      <c r="D39" s="46" t="s">
        <v>107</v>
      </c>
      <c r="E39" s="46" t="s">
        <v>45</v>
      </c>
      <c r="F39" s="60">
        <v>2</v>
      </c>
    </row>
    <row r="40" spans="1:6" ht="15.75" x14ac:dyDescent="0.2">
      <c r="A40" s="55">
        <v>100002977</v>
      </c>
      <c r="B40" s="57">
        <v>34</v>
      </c>
      <c r="C40" s="55" t="s">
        <v>43</v>
      </c>
      <c r="D40" s="46" t="s">
        <v>102</v>
      </c>
      <c r="E40" s="46" t="s">
        <v>45</v>
      </c>
      <c r="F40" s="60">
        <v>2.5</v>
      </c>
    </row>
    <row r="41" spans="1:6" ht="15.75" x14ac:dyDescent="0.2">
      <c r="A41" s="55">
        <v>100002994</v>
      </c>
      <c r="B41" s="57">
        <v>35</v>
      </c>
      <c r="C41" s="55" t="s">
        <v>43</v>
      </c>
      <c r="D41" s="46" t="s">
        <v>103</v>
      </c>
      <c r="E41" s="46" t="s">
        <v>45</v>
      </c>
      <c r="F41" s="60">
        <v>12.5</v>
      </c>
    </row>
    <row r="42" spans="1:6" ht="15.75" x14ac:dyDescent="0.2">
      <c r="A42" s="55">
        <v>100002920</v>
      </c>
      <c r="B42" s="57">
        <v>36</v>
      </c>
      <c r="C42" s="55" t="s">
        <v>43</v>
      </c>
      <c r="D42" s="46" t="s">
        <v>104</v>
      </c>
      <c r="E42" s="46" t="s">
        <v>45</v>
      </c>
      <c r="F42" s="60">
        <v>5</v>
      </c>
    </row>
    <row r="43" spans="1:6" ht="15.75" x14ac:dyDescent="0.2">
      <c r="A43" s="55">
        <v>100017187</v>
      </c>
      <c r="B43" s="57">
        <v>37</v>
      </c>
      <c r="C43" s="55" t="s">
        <v>43</v>
      </c>
      <c r="D43" s="46" t="s">
        <v>105</v>
      </c>
      <c r="E43" s="46" t="s">
        <v>45</v>
      </c>
      <c r="F43" s="60">
        <v>3.5</v>
      </c>
    </row>
    <row r="44" spans="1:6" ht="15.75" x14ac:dyDescent="0.2">
      <c r="A44" s="55">
        <v>100017188</v>
      </c>
      <c r="B44" s="57">
        <v>38</v>
      </c>
      <c r="C44" s="55" t="s">
        <v>43</v>
      </c>
      <c r="D44" s="46" t="s">
        <v>106</v>
      </c>
      <c r="E44" s="46" t="s">
        <v>45</v>
      </c>
      <c r="F44" s="60">
        <v>3.5</v>
      </c>
    </row>
    <row r="45" spans="1:6" ht="15.75" x14ac:dyDescent="0.2">
      <c r="A45" s="55">
        <v>100003034</v>
      </c>
      <c r="B45" s="57">
        <v>39</v>
      </c>
      <c r="C45" s="55" t="s">
        <v>43</v>
      </c>
      <c r="D45" s="55" t="s">
        <v>44</v>
      </c>
      <c r="E45" s="46" t="s">
        <v>45</v>
      </c>
      <c r="F45" s="75">
        <v>0.3</v>
      </c>
    </row>
    <row r="46" spans="1:6" ht="28.5" x14ac:dyDescent="0.2">
      <c r="A46" s="50">
        <v>100001882</v>
      </c>
      <c r="B46" s="57">
        <v>40</v>
      </c>
      <c r="C46" s="50" t="s">
        <v>21</v>
      </c>
      <c r="D46" s="50" t="s">
        <v>22</v>
      </c>
      <c r="E46" s="50" t="s">
        <v>9</v>
      </c>
      <c r="F46" s="57">
        <v>1</v>
      </c>
    </row>
    <row r="47" spans="1:6" ht="14.25" x14ac:dyDescent="0.2">
      <c r="A47" s="50">
        <v>100002062</v>
      </c>
      <c r="B47" s="57">
        <v>41</v>
      </c>
      <c r="C47" s="50" t="s">
        <v>23</v>
      </c>
      <c r="D47" s="50" t="s">
        <v>151</v>
      </c>
      <c r="E47" s="50" t="s">
        <v>9</v>
      </c>
      <c r="F47" s="57">
        <v>1</v>
      </c>
    </row>
    <row r="48" spans="1:6" ht="14.25" x14ac:dyDescent="0.2">
      <c r="A48" s="50">
        <v>100000975</v>
      </c>
      <c r="B48" s="57">
        <v>42</v>
      </c>
      <c r="C48" s="50" t="s">
        <v>23</v>
      </c>
      <c r="D48" s="50" t="s">
        <v>24</v>
      </c>
      <c r="E48" s="50" t="s">
        <v>20</v>
      </c>
      <c r="F48" s="57">
        <v>1</v>
      </c>
    </row>
    <row r="49" spans="1:6" ht="14.25" x14ac:dyDescent="0.2">
      <c r="A49" s="50">
        <v>100008260</v>
      </c>
      <c r="B49" s="57">
        <v>43</v>
      </c>
      <c r="C49" s="50" t="s">
        <v>23</v>
      </c>
      <c r="D49" s="50" t="s">
        <v>152</v>
      </c>
      <c r="E49" s="50" t="s">
        <v>20</v>
      </c>
      <c r="F49" s="57">
        <v>2</v>
      </c>
    </row>
    <row r="50" spans="1:6" ht="14.25" x14ac:dyDescent="0.2">
      <c r="A50" s="50">
        <v>100001022</v>
      </c>
      <c r="B50" s="57">
        <v>44</v>
      </c>
      <c r="C50" s="50" t="s">
        <v>27</v>
      </c>
      <c r="D50" s="50" t="s">
        <v>28</v>
      </c>
      <c r="E50" s="50" t="s">
        <v>20</v>
      </c>
      <c r="F50" s="57">
        <v>1</v>
      </c>
    </row>
    <row r="51" spans="1:6" ht="14.25" x14ac:dyDescent="0.2">
      <c r="A51" s="50">
        <v>100001885</v>
      </c>
      <c r="B51" s="57">
        <v>45</v>
      </c>
      <c r="C51" s="50" t="s">
        <v>27</v>
      </c>
      <c r="D51" s="50" t="s">
        <v>29</v>
      </c>
      <c r="E51" s="50" t="s">
        <v>20</v>
      </c>
      <c r="F51" s="57">
        <v>1</v>
      </c>
    </row>
    <row r="52" spans="1:6" ht="14.25" x14ac:dyDescent="0.2">
      <c r="A52" s="50">
        <v>100004931</v>
      </c>
      <c r="B52" s="57">
        <v>46</v>
      </c>
      <c r="C52" s="50" t="s">
        <v>27</v>
      </c>
      <c r="D52" s="50" t="s">
        <v>153</v>
      </c>
      <c r="E52" s="50" t="s">
        <v>20</v>
      </c>
      <c r="F52" s="57">
        <v>15</v>
      </c>
    </row>
    <row r="53" spans="1:6" ht="14.25" x14ac:dyDescent="0.2">
      <c r="A53" s="50">
        <v>100001116</v>
      </c>
      <c r="B53" s="57">
        <v>47</v>
      </c>
      <c r="C53" s="50" t="s">
        <v>27</v>
      </c>
      <c r="D53" s="50" t="s">
        <v>31</v>
      </c>
      <c r="E53" s="50" t="s">
        <v>213</v>
      </c>
      <c r="F53" s="57">
        <v>1</v>
      </c>
    </row>
    <row r="54" spans="1:6" ht="14.25" x14ac:dyDescent="0.2">
      <c r="A54" s="50">
        <v>100004930</v>
      </c>
      <c r="B54" s="57">
        <v>48</v>
      </c>
      <c r="C54" s="50" t="s">
        <v>27</v>
      </c>
      <c r="D54" s="50" t="s">
        <v>33</v>
      </c>
      <c r="E54" s="50" t="s">
        <v>34</v>
      </c>
      <c r="F54" s="57">
        <v>5</v>
      </c>
    </row>
    <row r="55" spans="1:6" ht="15" x14ac:dyDescent="0.2">
      <c r="A55" s="61">
        <v>100003103</v>
      </c>
      <c r="B55" s="57">
        <v>49</v>
      </c>
      <c r="C55" s="62" t="s">
        <v>35</v>
      </c>
      <c r="D55" s="63" t="s">
        <v>36</v>
      </c>
      <c r="E55" s="61" t="s">
        <v>37</v>
      </c>
      <c r="F55" s="76">
        <v>1.2</v>
      </c>
    </row>
    <row r="56" spans="1:6" ht="14.25" x14ac:dyDescent="0.2">
      <c r="A56" s="50">
        <v>100001409</v>
      </c>
      <c r="B56" s="57">
        <v>50</v>
      </c>
      <c r="C56" s="64" t="s">
        <v>154</v>
      </c>
      <c r="D56" s="50" t="s">
        <v>155</v>
      </c>
      <c r="E56" s="50" t="s">
        <v>34</v>
      </c>
      <c r="F56" s="57">
        <v>1</v>
      </c>
    </row>
    <row r="57" spans="1:6" ht="17.25" customHeight="1" x14ac:dyDescent="0.2">
      <c r="A57" s="61">
        <v>100007701</v>
      </c>
      <c r="B57" s="57">
        <v>51</v>
      </c>
      <c r="C57" s="64" t="s">
        <v>154</v>
      </c>
      <c r="D57" s="65" t="s">
        <v>156</v>
      </c>
      <c r="E57" s="61" t="s">
        <v>20</v>
      </c>
      <c r="F57" s="76">
        <v>1</v>
      </c>
    </row>
    <row r="58" spans="1:6" ht="43.5" customHeight="1" x14ac:dyDescent="0.2">
      <c r="A58" s="58">
        <v>100001210</v>
      </c>
      <c r="B58" s="57">
        <v>52</v>
      </c>
      <c r="C58" s="50" t="s">
        <v>38</v>
      </c>
      <c r="D58" s="50" t="s">
        <v>157</v>
      </c>
      <c r="E58" s="58" t="s">
        <v>40</v>
      </c>
      <c r="F58" s="77">
        <v>53</v>
      </c>
    </row>
    <row r="59" spans="1:6" ht="28.5" x14ac:dyDescent="0.2">
      <c r="A59" s="58">
        <v>100001241</v>
      </c>
      <c r="B59" s="57">
        <v>53</v>
      </c>
      <c r="C59" s="50" t="s">
        <v>38</v>
      </c>
      <c r="D59" s="50" t="s">
        <v>158</v>
      </c>
      <c r="E59" s="58" t="s">
        <v>40</v>
      </c>
      <c r="F59" s="77">
        <v>17</v>
      </c>
    </row>
    <row r="60" spans="1:6" ht="28.5" x14ac:dyDescent="0.2">
      <c r="A60" s="58">
        <v>100001680</v>
      </c>
      <c r="B60" s="57">
        <v>54</v>
      </c>
      <c r="C60" s="50" t="s">
        <v>38</v>
      </c>
      <c r="D60" s="50" t="s">
        <v>159</v>
      </c>
      <c r="E60" s="58" t="s">
        <v>40</v>
      </c>
      <c r="F60" s="77">
        <v>4</v>
      </c>
    </row>
    <row r="61" spans="1:6" ht="15" x14ac:dyDescent="0.2">
      <c r="A61" s="51"/>
      <c r="B61" s="52"/>
      <c r="C61" s="52"/>
      <c r="D61" s="52"/>
      <c r="E61" s="53"/>
      <c r="F61" s="78"/>
    </row>
    <row r="62" spans="1:6" ht="15" x14ac:dyDescent="0.2">
      <c r="A62" s="51"/>
      <c r="B62" s="52"/>
      <c r="C62" s="52"/>
      <c r="D62" s="52"/>
      <c r="E62" s="53"/>
      <c r="F62" s="78"/>
    </row>
    <row r="63" spans="1:6" ht="15" x14ac:dyDescent="0.2">
      <c r="A63" s="51"/>
      <c r="B63" s="52"/>
      <c r="C63" s="52"/>
      <c r="D63" s="52"/>
      <c r="E63" s="53"/>
      <c r="F63" s="78"/>
    </row>
    <row r="64" spans="1:6" ht="15" x14ac:dyDescent="0.2">
      <c r="A64" s="51"/>
      <c r="B64" s="52"/>
      <c r="C64" s="52"/>
      <c r="D64" s="52"/>
      <c r="E64" s="53"/>
      <c r="F64" s="78"/>
    </row>
    <row r="65" spans="1:6" ht="15" x14ac:dyDescent="0.2">
      <c r="A65" s="51"/>
      <c r="B65" s="52"/>
      <c r="C65" s="52"/>
      <c r="D65" s="52"/>
      <c r="E65" s="53"/>
      <c r="F65" s="78"/>
    </row>
    <row r="66" spans="1:6" ht="15" x14ac:dyDescent="0.2">
      <c r="A66" s="51"/>
      <c r="B66" s="52"/>
      <c r="C66" s="52"/>
      <c r="D66" s="52"/>
      <c r="E66" s="53"/>
      <c r="F66" s="78"/>
    </row>
    <row r="67" spans="1:6" ht="15" x14ac:dyDescent="0.2">
      <c r="A67" s="51"/>
      <c r="B67" s="52"/>
      <c r="C67" s="52"/>
      <c r="D67" s="52"/>
      <c r="E67" s="53"/>
      <c r="F67" s="78"/>
    </row>
    <row r="68" spans="1:6" ht="15" x14ac:dyDescent="0.2">
      <c r="A68" s="51"/>
      <c r="B68" s="52"/>
      <c r="C68" s="52"/>
      <c r="D68" s="52"/>
      <c r="E68" s="53"/>
      <c r="F68" s="78"/>
    </row>
    <row r="69" spans="1:6" ht="15" x14ac:dyDescent="0.2">
      <c r="A69" s="51"/>
      <c r="B69" s="52"/>
      <c r="C69" s="52"/>
      <c r="D69" s="52"/>
      <c r="E69" s="53"/>
      <c r="F69" s="78"/>
    </row>
    <row r="71" spans="1:6" hidden="1" x14ac:dyDescent="0.2"/>
    <row r="72" spans="1:6" hidden="1" x14ac:dyDescent="0.2"/>
    <row r="73" spans="1:6" hidden="1" x14ac:dyDescent="0.2"/>
    <row r="74" spans="1:6" hidden="1" x14ac:dyDescent="0.2">
      <c r="A74" s="23" t="s">
        <v>161</v>
      </c>
    </row>
    <row r="75" spans="1:6" ht="15.75" hidden="1" customHeight="1" x14ac:dyDescent="0.2"/>
    <row r="76" spans="1:6" ht="12.75" hidden="1" customHeight="1" x14ac:dyDescent="0.2">
      <c r="A76" s="113" t="s">
        <v>6</v>
      </c>
      <c r="B76" s="107" t="s">
        <v>1</v>
      </c>
      <c r="C76" s="107" t="s">
        <v>2</v>
      </c>
      <c r="D76" s="105" t="s">
        <v>3</v>
      </c>
      <c r="E76" s="105" t="s">
        <v>4</v>
      </c>
      <c r="F76" s="109" t="s">
        <v>5</v>
      </c>
    </row>
    <row r="77" spans="1:6" ht="12.75" hidden="1" customHeight="1" x14ac:dyDescent="0.2">
      <c r="A77" s="114" t="s">
        <v>6</v>
      </c>
      <c r="B77" s="108"/>
      <c r="C77" s="108"/>
      <c r="D77" s="106"/>
      <c r="E77" s="106"/>
      <c r="F77" s="110"/>
    </row>
    <row r="78" spans="1:6" hidden="1" x14ac:dyDescent="0.2">
      <c r="A78" s="29">
        <v>100000015</v>
      </c>
      <c r="B78" s="30">
        <v>1</v>
      </c>
      <c r="C78" s="29" t="s">
        <v>47</v>
      </c>
      <c r="D78" s="29" t="s">
        <v>162</v>
      </c>
      <c r="E78" s="29" t="s">
        <v>20</v>
      </c>
      <c r="F78" s="30">
        <v>1</v>
      </c>
    </row>
    <row r="79" spans="1:6" hidden="1" x14ac:dyDescent="0.2">
      <c r="A79" s="29">
        <v>100001910</v>
      </c>
      <c r="B79" s="30">
        <v>2</v>
      </c>
      <c r="C79" s="31" t="s">
        <v>47</v>
      </c>
      <c r="D79" s="31" t="s">
        <v>48</v>
      </c>
      <c r="E79" s="29" t="s">
        <v>9</v>
      </c>
      <c r="F79" s="30">
        <v>1</v>
      </c>
    </row>
    <row r="80" spans="1:6" hidden="1" x14ac:dyDescent="0.2">
      <c r="A80" s="29">
        <v>100002238</v>
      </c>
      <c r="B80" s="30">
        <v>3</v>
      </c>
      <c r="C80" s="31" t="s">
        <v>47</v>
      </c>
      <c r="D80" s="31" t="s">
        <v>128</v>
      </c>
      <c r="E80" s="29" t="s">
        <v>9</v>
      </c>
      <c r="F80" s="30">
        <v>2</v>
      </c>
    </row>
    <row r="81" spans="1:6" ht="13.5" hidden="1" customHeight="1" x14ac:dyDescent="0.2">
      <c r="A81" s="29">
        <v>100032665</v>
      </c>
      <c r="B81" s="30">
        <v>4</v>
      </c>
      <c r="C81" s="31" t="s">
        <v>47</v>
      </c>
      <c r="D81" s="31" t="s">
        <v>129</v>
      </c>
      <c r="E81" s="29" t="s">
        <v>9</v>
      </c>
      <c r="F81" s="30">
        <v>5</v>
      </c>
    </row>
    <row r="82" spans="1:6" ht="25.5" hidden="1" x14ac:dyDescent="0.2">
      <c r="A82" s="32">
        <v>100000267</v>
      </c>
      <c r="B82" s="33">
        <v>5</v>
      </c>
      <c r="C82" s="34" t="s">
        <v>66</v>
      </c>
      <c r="D82" s="34" t="s">
        <v>130</v>
      </c>
      <c r="E82" s="32" t="s">
        <v>20</v>
      </c>
      <c r="F82" s="33">
        <v>1</v>
      </c>
    </row>
    <row r="83" spans="1:6" hidden="1" x14ac:dyDescent="0.2">
      <c r="A83" s="32">
        <v>100000274</v>
      </c>
      <c r="B83" s="33">
        <v>6</v>
      </c>
      <c r="C83" s="34" t="s">
        <v>66</v>
      </c>
      <c r="D83" s="34" t="s">
        <v>69</v>
      </c>
      <c r="E83" s="32" t="s">
        <v>20</v>
      </c>
      <c r="F83" s="33">
        <v>3</v>
      </c>
    </row>
    <row r="84" spans="1:6" hidden="1" x14ac:dyDescent="0.2">
      <c r="A84" s="32">
        <v>100000287</v>
      </c>
      <c r="B84" s="33">
        <v>7</v>
      </c>
      <c r="C84" s="34" t="s">
        <v>66</v>
      </c>
      <c r="D84" s="34" t="s">
        <v>68</v>
      </c>
      <c r="E84" s="32" t="s">
        <v>20</v>
      </c>
      <c r="F84" s="33">
        <v>2</v>
      </c>
    </row>
    <row r="85" spans="1:6" hidden="1" x14ac:dyDescent="0.2">
      <c r="A85" s="32">
        <v>100000328</v>
      </c>
      <c r="B85" s="33">
        <v>8</v>
      </c>
      <c r="C85" s="34" t="s">
        <v>66</v>
      </c>
      <c r="D85" s="34" t="s">
        <v>67</v>
      </c>
      <c r="E85" s="32" t="s">
        <v>20</v>
      </c>
      <c r="F85" s="33">
        <v>3</v>
      </c>
    </row>
    <row r="86" spans="1:6" hidden="1" x14ac:dyDescent="0.2">
      <c r="A86" s="32">
        <v>100005443</v>
      </c>
      <c r="B86" s="33">
        <v>9</v>
      </c>
      <c r="C86" s="34" t="s">
        <v>66</v>
      </c>
      <c r="D86" s="34" t="s">
        <v>163</v>
      </c>
      <c r="E86" s="32" t="s">
        <v>20</v>
      </c>
      <c r="F86" s="33">
        <v>3</v>
      </c>
    </row>
    <row r="87" spans="1:6" hidden="1" x14ac:dyDescent="0.2">
      <c r="A87" s="32">
        <v>100001907</v>
      </c>
      <c r="B87" s="33">
        <v>10</v>
      </c>
      <c r="C87" s="34" t="s">
        <v>72</v>
      </c>
      <c r="D87" s="34" t="s">
        <v>131</v>
      </c>
      <c r="E87" s="32" t="s">
        <v>20</v>
      </c>
      <c r="F87" s="33">
        <v>13</v>
      </c>
    </row>
    <row r="88" spans="1:6" hidden="1" x14ac:dyDescent="0.2">
      <c r="A88" s="32">
        <v>100000484</v>
      </c>
      <c r="B88" s="33">
        <v>11</v>
      </c>
      <c r="C88" s="34" t="s">
        <v>72</v>
      </c>
      <c r="D88" s="34" t="s">
        <v>74</v>
      </c>
      <c r="E88" s="32" t="s">
        <v>20</v>
      </c>
      <c r="F88" s="33">
        <v>3</v>
      </c>
    </row>
    <row r="89" spans="1:6" hidden="1" x14ac:dyDescent="0.2">
      <c r="A89" s="32">
        <v>100002016</v>
      </c>
      <c r="B89" s="33">
        <v>12</v>
      </c>
      <c r="C89" s="34" t="s">
        <v>72</v>
      </c>
      <c r="D89" s="34" t="s">
        <v>132</v>
      </c>
      <c r="E89" s="32" t="s">
        <v>20</v>
      </c>
      <c r="F89" s="33">
        <v>2</v>
      </c>
    </row>
    <row r="90" spans="1:6" hidden="1" x14ac:dyDescent="0.2">
      <c r="A90" s="32">
        <v>100002013</v>
      </c>
      <c r="B90" s="33">
        <v>13</v>
      </c>
      <c r="C90" s="34" t="s">
        <v>72</v>
      </c>
      <c r="D90" s="34" t="s">
        <v>76</v>
      </c>
      <c r="E90" s="32" t="s">
        <v>20</v>
      </c>
      <c r="F90" s="33">
        <v>1</v>
      </c>
    </row>
    <row r="91" spans="1:6" hidden="1" x14ac:dyDescent="0.2">
      <c r="A91" s="32">
        <v>100002014</v>
      </c>
      <c r="B91" s="33">
        <v>14</v>
      </c>
      <c r="C91" s="34" t="s">
        <v>72</v>
      </c>
      <c r="D91" s="34" t="s">
        <v>77</v>
      </c>
      <c r="E91" s="32" t="s">
        <v>20</v>
      </c>
      <c r="F91" s="33">
        <v>1</v>
      </c>
    </row>
    <row r="92" spans="1:6" hidden="1" x14ac:dyDescent="0.2">
      <c r="A92" s="32">
        <v>100001989</v>
      </c>
      <c r="B92" s="33">
        <v>15</v>
      </c>
      <c r="C92" s="34" t="s">
        <v>72</v>
      </c>
      <c r="D92" s="34" t="s">
        <v>78</v>
      </c>
      <c r="E92" s="32" t="s">
        <v>20</v>
      </c>
      <c r="F92" s="33">
        <v>3</v>
      </c>
    </row>
    <row r="93" spans="1:6" hidden="1" x14ac:dyDescent="0.2">
      <c r="A93" s="32">
        <v>100003634</v>
      </c>
      <c r="B93" s="33">
        <v>16</v>
      </c>
      <c r="C93" s="34" t="s">
        <v>72</v>
      </c>
      <c r="D93" s="34" t="s">
        <v>164</v>
      </c>
      <c r="E93" s="32" t="s">
        <v>20</v>
      </c>
      <c r="F93" s="33">
        <v>1</v>
      </c>
    </row>
    <row r="94" spans="1:6" ht="25.5" hidden="1" x14ac:dyDescent="0.2">
      <c r="A94" s="32">
        <v>100000339</v>
      </c>
      <c r="B94" s="33">
        <v>17</v>
      </c>
      <c r="C94" s="34" t="s">
        <v>134</v>
      </c>
      <c r="D94" s="34" t="s">
        <v>135</v>
      </c>
      <c r="E94" s="32" t="s">
        <v>9</v>
      </c>
      <c r="F94" s="33">
        <v>1</v>
      </c>
    </row>
    <row r="95" spans="1:6" ht="25.5" hidden="1" x14ac:dyDescent="0.2">
      <c r="A95" s="32">
        <v>100017133</v>
      </c>
      <c r="B95" s="33">
        <v>18</v>
      </c>
      <c r="C95" s="34" t="s">
        <v>41</v>
      </c>
      <c r="D95" s="34" t="s">
        <v>42</v>
      </c>
      <c r="E95" s="32" t="s">
        <v>20</v>
      </c>
      <c r="F95" s="33">
        <v>3</v>
      </c>
    </row>
    <row r="96" spans="1:6" ht="25.5" hidden="1" x14ac:dyDescent="0.2">
      <c r="A96" s="32">
        <v>100000489</v>
      </c>
      <c r="B96" s="33">
        <v>19</v>
      </c>
      <c r="C96" s="34" t="s">
        <v>136</v>
      </c>
      <c r="D96" s="34" t="s">
        <v>137</v>
      </c>
      <c r="E96" s="32" t="s">
        <v>9</v>
      </c>
      <c r="F96" s="33">
        <v>1</v>
      </c>
    </row>
    <row r="97" spans="1:6" ht="25.5" hidden="1" x14ac:dyDescent="0.2">
      <c r="A97" s="32">
        <v>100000491</v>
      </c>
      <c r="B97" s="33">
        <v>20</v>
      </c>
      <c r="C97" s="34" t="s">
        <v>136</v>
      </c>
      <c r="D97" s="34" t="s">
        <v>138</v>
      </c>
      <c r="E97" s="32" t="s">
        <v>9</v>
      </c>
      <c r="F97" s="33">
        <v>1</v>
      </c>
    </row>
    <row r="98" spans="1:6" ht="25.5" hidden="1" x14ac:dyDescent="0.2">
      <c r="A98" s="32">
        <v>100000486</v>
      </c>
      <c r="B98" s="33">
        <v>21</v>
      </c>
      <c r="C98" s="34" t="s">
        <v>136</v>
      </c>
      <c r="D98" s="34" t="s">
        <v>139</v>
      </c>
      <c r="E98" s="32" t="s">
        <v>9</v>
      </c>
      <c r="F98" s="33">
        <v>1</v>
      </c>
    </row>
    <row r="99" spans="1:6" ht="25.5" hidden="1" x14ac:dyDescent="0.2">
      <c r="A99" s="32">
        <v>100017122</v>
      </c>
      <c r="B99" s="33">
        <v>22</v>
      </c>
      <c r="C99" s="34" t="s">
        <v>81</v>
      </c>
      <c r="D99" s="34" t="s">
        <v>140</v>
      </c>
      <c r="E99" s="32" t="s">
        <v>20</v>
      </c>
      <c r="F99" s="33">
        <v>6</v>
      </c>
    </row>
    <row r="100" spans="1:6" ht="25.5" hidden="1" x14ac:dyDescent="0.2">
      <c r="A100" s="32">
        <v>100017121</v>
      </c>
      <c r="B100" s="33">
        <v>23</v>
      </c>
      <c r="C100" s="34" t="s">
        <v>81</v>
      </c>
      <c r="D100" s="34" t="s">
        <v>141</v>
      </c>
      <c r="E100" s="32" t="s">
        <v>20</v>
      </c>
      <c r="F100" s="33">
        <v>3</v>
      </c>
    </row>
    <row r="101" spans="1:6" ht="25.5" hidden="1" x14ac:dyDescent="0.2">
      <c r="A101" s="32">
        <v>100017116</v>
      </c>
      <c r="B101" s="33">
        <v>24</v>
      </c>
      <c r="C101" s="34" t="s">
        <v>81</v>
      </c>
      <c r="D101" s="34" t="s">
        <v>142</v>
      </c>
      <c r="E101" s="32" t="s">
        <v>20</v>
      </c>
      <c r="F101" s="33">
        <v>12</v>
      </c>
    </row>
    <row r="102" spans="1:6" ht="25.5" hidden="1" x14ac:dyDescent="0.2">
      <c r="A102" s="32">
        <v>100017118</v>
      </c>
      <c r="B102" s="33">
        <v>25</v>
      </c>
      <c r="C102" s="34" t="s">
        <v>81</v>
      </c>
      <c r="D102" s="34" t="s">
        <v>143</v>
      </c>
      <c r="E102" s="32" t="s">
        <v>20</v>
      </c>
      <c r="F102" s="33">
        <v>12</v>
      </c>
    </row>
    <row r="103" spans="1:6" ht="25.5" hidden="1" x14ac:dyDescent="0.2">
      <c r="A103" s="32">
        <v>100017115</v>
      </c>
      <c r="B103" s="33">
        <v>26</v>
      </c>
      <c r="C103" s="34" t="s">
        <v>81</v>
      </c>
      <c r="D103" s="34" t="s">
        <v>144</v>
      </c>
      <c r="E103" s="32" t="s">
        <v>20</v>
      </c>
      <c r="F103" s="33">
        <v>12</v>
      </c>
    </row>
    <row r="104" spans="1:6" ht="25.5" hidden="1" x14ac:dyDescent="0.2">
      <c r="A104" s="32">
        <v>100017117</v>
      </c>
      <c r="B104" s="33">
        <v>27</v>
      </c>
      <c r="C104" s="34" t="s">
        <v>81</v>
      </c>
      <c r="D104" s="34" t="s">
        <v>145</v>
      </c>
      <c r="E104" s="32" t="s">
        <v>20</v>
      </c>
      <c r="F104" s="33">
        <v>12</v>
      </c>
    </row>
    <row r="105" spans="1:6" hidden="1" x14ac:dyDescent="0.2">
      <c r="A105" s="32">
        <v>100000793</v>
      </c>
      <c r="B105" s="33">
        <v>28</v>
      </c>
      <c r="C105" s="34" t="s">
        <v>146</v>
      </c>
      <c r="D105" s="34" t="s">
        <v>89</v>
      </c>
      <c r="E105" s="32" t="s">
        <v>20</v>
      </c>
      <c r="F105" s="33">
        <v>1</v>
      </c>
    </row>
    <row r="106" spans="1:6" hidden="1" x14ac:dyDescent="0.2">
      <c r="A106" s="32">
        <v>100000789</v>
      </c>
      <c r="B106" s="33">
        <v>29</v>
      </c>
      <c r="C106" s="34" t="s">
        <v>146</v>
      </c>
      <c r="D106" s="34" t="s">
        <v>165</v>
      </c>
      <c r="E106" s="32" t="s">
        <v>20</v>
      </c>
      <c r="F106" s="33">
        <v>1</v>
      </c>
    </row>
    <row r="107" spans="1:6" hidden="1" x14ac:dyDescent="0.2">
      <c r="A107" s="32">
        <v>100000796</v>
      </c>
      <c r="B107" s="33">
        <v>30</v>
      </c>
      <c r="C107" s="34" t="s">
        <v>146</v>
      </c>
      <c r="D107" s="34" t="s">
        <v>90</v>
      </c>
      <c r="E107" s="32" t="s">
        <v>9</v>
      </c>
      <c r="F107" s="33">
        <v>1</v>
      </c>
    </row>
    <row r="108" spans="1:6" hidden="1" x14ac:dyDescent="0.2">
      <c r="A108" s="32">
        <v>100016774</v>
      </c>
      <c r="B108" s="33">
        <v>31</v>
      </c>
      <c r="C108" s="34" t="s">
        <v>92</v>
      </c>
      <c r="D108" s="34" t="s">
        <v>147</v>
      </c>
      <c r="E108" s="32" t="s">
        <v>20</v>
      </c>
      <c r="F108" s="33">
        <v>1</v>
      </c>
    </row>
    <row r="109" spans="1:6" ht="25.5" hidden="1" x14ac:dyDescent="0.2">
      <c r="A109" s="32">
        <v>100038433</v>
      </c>
      <c r="B109" s="33">
        <v>32</v>
      </c>
      <c r="C109" s="34" t="s">
        <v>92</v>
      </c>
      <c r="D109" s="34" t="s">
        <v>148</v>
      </c>
      <c r="E109" s="32" t="s">
        <v>20</v>
      </c>
      <c r="F109" s="33">
        <v>1</v>
      </c>
    </row>
    <row r="110" spans="1:6" ht="51" hidden="1" x14ac:dyDescent="0.2">
      <c r="A110" s="32">
        <v>100002500</v>
      </c>
      <c r="B110" s="33">
        <v>33</v>
      </c>
      <c r="C110" s="34" t="s">
        <v>14</v>
      </c>
      <c r="D110" s="34" t="s">
        <v>149</v>
      </c>
      <c r="E110" s="32" t="s">
        <v>9</v>
      </c>
      <c r="F110" s="33">
        <v>1</v>
      </c>
    </row>
    <row r="111" spans="1:6" hidden="1" x14ac:dyDescent="0.2">
      <c r="A111" s="32">
        <v>100000896</v>
      </c>
      <c r="B111" s="33">
        <v>34</v>
      </c>
      <c r="C111" s="34" t="s">
        <v>16</v>
      </c>
      <c r="D111" s="34" t="s">
        <v>17</v>
      </c>
      <c r="E111" s="32" t="s">
        <v>9</v>
      </c>
      <c r="F111" s="33">
        <v>1</v>
      </c>
    </row>
    <row r="112" spans="1:6" hidden="1" x14ac:dyDescent="0.2">
      <c r="A112" s="32">
        <v>100000903</v>
      </c>
      <c r="B112" s="33">
        <v>35</v>
      </c>
      <c r="C112" s="34" t="s">
        <v>16</v>
      </c>
      <c r="D112" s="34" t="s">
        <v>18</v>
      </c>
      <c r="E112" s="32" t="s">
        <v>9</v>
      </c>
      <c r="F112" s="33">
        <v>1</v>
      </c>
    </row>
    <row r="113" spans="1:6" ht="38.25" hidden="1" x14ac:dyDescent="0.2">
      <c r="A113" s="32">
        <v>150000052</v>
      </c>
      <c r="B113" s="33">
        <v>36</v>
      </c>
      <c r="C113" s="34" t="s">
        <v>16</v>
      </c>
      <c r="D113" s="34" t="s">
        <v>150</v>
      </c>
      <c r="E113" s="32" t="s">
        <v>20</v>
      </c>
      <c r="F113" s="33">
        <v>1</v>
      </c>
    </row>
    <row r="114" spans="1:6" ht="25.5" hidden="1" x14ac:dyDescent="0.2">
      <c r="A114" s="32">
        <v>100002180</v>
      </c>
      <c r="B114" s="33">
        <v>37</v>
      </c>
      <c r="C114" s="34" t="s">
        <v>43</v>
      </c>
      <c r="D114" s="34" t="s">
        <v>166</v>
      </c>
      <c r="E114" s="32" t="s">
        <v>32</v>
      </c>
      <c r="F114" s="33">
        <v>1</v>
      </c>
    </row>
    <row r="115" spans="1:6" ht="26.25" hidden="1" customHeight="1" x14ac:dyDescent="0.2">
      <c r="A115" s="32">
        <v>100002181</v>
      </c>
      <c r="B115" s="33">
        <v>38</v>
      </c>
      <c r="C115" s="34" t="s">
        <v>43</v>
      </c>
      <c r="D115" s="34" t="s">
        <v>167</v>
      </c>
      <c r="E115" s="32" t="s">
        <v>32</v>
      </c>
      <c r="F115" s="33">
        <v>1</v>
      </c>
    </row>
    <row r="116" spans="1:6" ht="25.5" hidden="1" x14ac:dyDescent="0.2">
      <c r="A116" s="32">
        <v>100001882</v>
      </c>
      <c r="B116" s="33">
        <v>39</v>
      </c>
      <c r="C116" s="34" t="s">
        <v>21</v>
      </c>
      <c r="D116" s="34" t="s">
        <v>22</v>
      </c>
      <c r="E116" s="32" t="s">
        <v>9</v>
      </c>
      <c r="F116" s="33">
        <v>1</v>
      </c>
    </row>
    <row r="117" spans="1:6" ht="25.5" hidden="1" x14ac:dyDescent="0.2">
      <c r="A117" s="32">
        <v>100016783</v>
      </c>
      <c r="B117" s="33">
        <v>40</v>
      </c>
      <c r="C117" s="34" t="s">
        <v>23</v>
      </c>
      <c r="D117" s="34" t="s">
        <v>168</v>
      </c>
      <c r="E117" s="32" t="s">
        <v>9</v>
      </c>
      <c r="F117" s="33">
        <v>1</v>
      </c>
    </row>
    <row r="118" spans="1:6" hidden="1" x14ac:dyDescent="0.2">
      <c r="A118" s="32">
        <v>100002062</v>
      </c>
      <c r="B118" s="33">
        <v>41</v>
      </c>
      <c r="C118" s="34" t="s">
        <v>23</v>
      </c>
      <c r="D118" s="34" t="s">
        <v>151</v>
      </c>
      <c r="E118" s="32" t="s">
        <v>9</v>
      </c>
      <c r="F118" s="33">
        <v>1</v>
      </c>
    </row>
    <row r="119" spans="1:6" hidden="1" x14ac:dyDescent="0.2">
      <c r="A119" s="32">
        <v>100000975</v>
      </c>
      <c r="B119" s="33">
        <v>42</v>
      </c>
      <c r="C119" s="34" t="s">
        <v>23</v>
      </c>
      <c r="D119" s="34" t="s">
        <v>24</v>
      </c>
      <c r="E119" s="32" t="s">
        <v>20</v>
      </c>
      <c r="F119" s="33">
        <v>1</v>
      </c>
    </row>
    <row r="120" spans="1:6" hidden="1" x14ac:dyDescent="0.2">
      <c r="A120" s="32">
        <v>100008260</v>
      </c>
      <c r="B120" s="33">
        <v>43</v>
      </c>
      <c r="C120" s="34" t="s">
        <v>23</v>
      </c>
      <c r="D120" s="34" t="s">
        <v>152</v>
      </c>
      <c r="E120" s="32" t="s">
        <v>20</v>
      </c>
      <c r="F120" s="33">
        <v>2</v>
      </c>
    </row>
    <row r="121" spans="1:6" hidden="1" x14ac:dyDescent="0.2">
      <c r="A121" s="32">
        <v>100001022</v>
      </c>
      <c r="B121" s="33">
        <v>44</v>
      </c>
      <c r="C121" s="34" t="s">
        <v>27</v>
      </c>
      <c r="D121" s="34" t="s">
        <v>28</v>
      </c>
      <c r="E121" s="32" t="s">
        <v>20</v>
      </c>
      <c r="F121" s="33">
        <v>1</v>
      </c>
    </row>
    <row r="122" spans="1:6" hidden="1" x14ac:dyDescent="0.2">
      <c r="A122" s="32">
        <v>100001885</v>
      </c>
      <c r="B122" s="33">
        <v>45</v>
      </c>
      <c r="C122" s="34" t="s">
        <v>27</v>
      </c>
      <c r="D122" s="34" t="s">
        <v>29</v>
      </c>
      <c r="E122" s="32" t="s">
        <v>20</v>
      </c>
      <c r="F122" s="33">
        <v>1</v>
      </c>
    </row>
    <row r="123" spans="1:6" hidden="1" x14ac:dyDescent="0.2">
      <c r="A123" s="32">
        <v>100004926</v>
      </c>
      <c r="B123" s="33">
        <v>46</v>
      </c>
      <c r="C123" s="34" t="s">
        <v>27</v>
      </c>
      <c r="D123" s="34" t="s">
        <v>153</v>
      </c>
      <c r="E123" s="32" t="s">
        <v>20</v>
      </c>
      <c r="F123" s="33">
        <v>15</v>
      </c>
    </row>
    <row r="124" spans="1:6" hidden="1" x14ac:dyDescent="0.2">
      <c r="A124" s="32">
        <v>100001116</v>
      </c>
      <c r="B124" s="33">
        <v>47</v>
      </c>
      <c r="C124" s="34" t="s">
        <v>27</v>
      </c>
      <c r="D124" s="34" t="s">
        <v>31</v>
      </c>
      <c r="E124" s="32" t="s">
        <v>9</v>
      </c>
      <c r="F124" s="33">
        <v>1</v>
      </c>
    </row>
    <row r="125" spans="1:6" hidden="1" x14ac:dyDescent="0.2">
      <c r="A125" s="32">
        <v>100003359</v>
      </c>
      <c r="B125" s="33">
        <v>48</v>
      </c>
      <c r="C125" s="34" t="s">
        <v>95</v>
      </c>
      <c r="D125" s="34" t="s">
        <v>169</v>
      </c>
      <c r="E125" s="32" t="s">
        <v>20</v>
      </c>
      <c r="F125" s="33">
        <v>8</v>
      </c>
    </row>
    <row r="126" spans="1:6" hidden="1" x14ac:dyDescent="0.2">
      <c r="A126" s="32">
        <v>100003013</v>
      </c>
      <c r="B126" s="33">
        <v>49</v>
      </c>
      <c r="C126" s="34" t="s">
        <v>95</v>
      </c>
      <c r="D126" s="34" t="s">
        <v>170</v>
      </c>
      <c r="E126" s="32" t="s">
        <v>45</v>
      </c>
      <c r="F126" s="33">
        <v>2.5</v>
      </c>
    </row>
    <row r="127" spans="1:6" hidden="1" x14ac:dyDescent="0.2">
      <c r="A127" s="32">
        <v>100017033</v>
      </c>
      <c r="B127" s="33">
        <v>50</v>
      </c>
      <c r="C127" s="34" t="s">
        <v>95</v>
      </c>
      <c r="D127" s="34" t="s">
        <v>171</v>
      </c>
      <c r="E127" s="32" t="s">
        <v>20</v>
      </c>
      <c r="F127" s="33">
        <v>4</v>
      </c>
    </row>
    <row r="128" spans="1:6" ht="25.5" hidden="1" x14ac:dyDescent="0.2">
      <c r="A128" s="32">
        <v>100034534</v>
      </c>
      <c r="B128" s="33">
        <v>51</v>
      </c>
      <c r="C128" s="34" t="s">
        <v>95</v>
      </c>
      <c r="D128" s="34" t="s">
        <v>172</v>
      </c>
      <c r="E128" s="32" t="s">
        <v>173</v>
      </c>
      <c r="F128" s="33">
        <v>625</v>
      </c>
    </row>
    <row r="129" spans="1:6" ht="38.25" hidden="1" x14ac:dyDescent="0.2">
      <c r="A129" s="35">
        <v>100004518</v>
      </c>
      <c r="B129" s="36">
        <v>52</v>
      </c>
      <c r="C129" s="37" t="s">
        <v>174</v>
      </c>
      <c r="D129" s="37" t="s">
        <v>175</v>
      </c>
      <c r="E129" s="35" t="s">
        <v>176</v>
      </c>
      <c r="F129" s="36">
        <v>2914</v>
      </c>
    </row>
    <row r="130" spans="1:6" ht="38.25" hidden="1" x14ac:dyDescent="0.2">
      <c r="A130" s="35">
        <v>100011662</v>
      </c>
      <c r="B130" s="36">
        <v>53</v>
      </c>
      <c r="C130" s="37" t="s">
        <v>174</v>
      </c>
      <c r="D130" s="37" t="s">
        <v>177</v>
      </c>
      <c r="E130" s="35" t="s">
        <v>176</v>
      </c>
      <c r="F130" s="36">
        <v>324</v>
      </c>
    </row>
    <row r="131" spans="1:6" ht="25.5" hidden="1" x14ac:dyDescent="0.2">
      <c r="A131" s="35">
        <v>100001327</v>
      </c>
      <c r="B131" s="36">
        <v>54</v>
      </c>
      <c r="C131" s="37" t="s">
        <v>174</v>
      </c>
      <c r="D131" s="37" t="s">
        <v>178</v>
      </c>
      <c r="E131" s="35" t="s">
        <v>176</v>
      </c>
      <c r="F131" s="36">
        <v>884</v>
      </c>
    </row>
    <row r="132" spans="1:6" hidden="1" x14ac:dyDescent="0.2">
      <c r="A132" s="35">
        <v>100001326</v>
      </c>
      <c r="B132" s="36">
        <v>55</v>
      </c>
      <c r="C132" s="37" t="s">
        <v>174</v>
      </c>
      <c r="D132" s="37" t="s">
        <v>179</v>
      </c>
      <c r="E132" s="35" t="s">
        <v>176</v>
      </c>
      <c r="F132" s="36">
        <v>42</v>
      </c>
    </row>
    <row r="133" spans="1:6" hidden="1" x14ac:dyDescent="0.2">
      <c r="A133" s="35">
        <v>100001325</v>
      </c>
      <c r="B133" s="36">
        <v>56</v>
      </c>
      <c r="C133" s="37" t="s">
        <v>174</v>
      </c>
      <c r="D133" s="37" t="s">
        <v>180</v>
      </c>
      <c r="E133" s="35" t="s">
        <v>176</v>
      </c>
      <c r="F133" s="36">
        <v>145</v>
      </c>
    </row>
    <row r="134" spans="1:6" hidden="1" x14ac:dyDescent="0.2">
      <c r="A134" s="35">
        <v>100001329</v>
      </c>
      <c r="B134" s="36">
        <v>57</v>
      </c>
      <c r="C134" s="37" t="s">
        <v>174</v>
      </c>
      <c r="D134" s="37" t="s">
        <v>181</v>
      </c>
      <c r="E134" s="35" t="s">
        <v>40</v>
      </c>
      <c r="F134" s="36">
        <v>62</v>
      </c>
    </row>
    <row r="135" spans="1:6" ht="25.5" hidden="1" x14ac:dyDescent="0.2">
      <c r="A135" s="35">
        <v>100001331</v>
      </c>
      <c r="B135" s="36">
        <v>58</v>
      </c>
      <c r="C135" s="37" t="s">
        <v>174</v>
      </c>
      <c r="D135" s="37" t="s">
        <v>182</v>
      </c>
      <c r="E135" s="35" t="s">
        <v>40</v>
      </c>
      <c r="F135" s="36">
        <v>36</v>
      </c>
    </row>
    <row r="136" spans="1:6" ht="38.25" hidden="1" x14ac:dyDescent="0.2">
      <c r="A136" s="35">
        <v>100001457</v>
      </c>
      <c r="B136" s="36">
        <v>59</v>
      </c>
      <c r="C136" s="37" t="s">
        <v>174</v>
      </c>
      <c r="D136" s="37" t="s">
        <v>183</v>
      </c>
      <c r="E136" s="35" t="s">
        <v>184</v>
      </c>
      <c r="F136" s="36">
        <v>344</v>
      </c>
    </row>
    <row r="137" spans="1:6" hidden="1" x14ac:dyDescent="0.2">
      <c r="A137" s="35">
        <v>100001330</v>
      </c>
      <c r="B137" s="36">
        <v>60</v>
      </c>
      <c r="C137" s="37" t="s">
        <v>174</v>
      </c>
      <c r="D137" s="37" t="s">
        <v>185</v>
      </c>
      <c r="E137" s="35" t="s">
        <v>176</v>
      </c>
      <c r="F137" s="36">
        <v>21</v>
      </c>
    </row>
    <row r="138" spans="1:6" ht="38.25" hidden="1" x14ac:dyDescent="0.2">
      <c r="A138" s="35">
        <v>100001721</v>
      </c>
      <c r="B138" s="36">
        <v>61</v>
      </c>
      <c r="C138" s="37" t="s">
        <v>174</v>
      </c>
      <c r="D138" s="37" t="s">
        <v>186</v>
      </c>
      <c r="E138" s="35" t="s">
        <v>176</v>
      </c>
      <c r="F138" s="36">
        <v>239</v>
      </c>
    </row>
    <row r="139" spans="1:6" ht="51" hidden="1" x14ac:dyDescent="0.2">
      <c r="A139" s="35">
        <v>100004748</v>
      </c>
      <c r="B139" s="36">
        <v>62</v>
      </c>
      <c r="C139" s="37" t="s">
        <v>174</v>
      </c>
      <c r="D139" s="37" t="s">
        <v>187</v>
      </c>
      <c r="E139" s="35" t="s">
        <v>176</v>
      </c>
      <c r="F139" s="36">
        <v>488</v>
      </c>
    </row>
    <row r="140" spans="1:6" hidden="1" x14ac:dyDescent="0.2">
      <c r="A140" s="35">
        <v>100001714</v>
      </c>
      <c r="B140" s="36">
        <v>63</v>
      </c>
      <c r="C140" s="37" t="s">
        <v>174</v>
      </c>
      <c r="D140" s="37" t="s">
        <v>188</v>
      </c>
      <c r="E140" s="35" t="s">
        <v>184</v>
      </c>
      <c r="F140" s="36">
        <v>6300</v>
      </c>
    </row>
    <row r="141" spans="1:6" ht="25.5" hidden="1" x14ac:dyDescent="0.2">
      <c r="A141" s="35">
        <v>100001712</v>
      </c>
      <c r="B141" s="36">
        <v>64</v>
      </c>
      <c r="C141" s="37" t="s">
        <v>174</v>
      </c>
      <c r="D141" s="37" t="s">
        <v>189</v>
      </c>
      <c r="E141" s="35" t="s">
        <v>184</v>
      </c>
      <c r="F141" s="36">
        <v>200</v>
      </c>
    </row>
    <row r="142" spans="1:6" hidden="1" x14ac:dyDescent="0.2">
      <c r="A142" s="35">
        <v>100001713</v>
      </c>
      <c r="B142" s="36">
        <v>65</v>
      </c>
      <c r="C142" s="37" t="s">
        <v>174</v>
      </c>
      <c r="D142" s="37" t="s">
        <v>190</v>
      </c>
      <c r="E142" s="35" t="s">
        <v>184</v>
      </c>
      <c r="F142" s="36">
        <v>6500</v>
      </c>
    </row>
    <row r="143" spans="1:6" ht="25.5" hidden="1" x14ac:dyDescent="0.2">
      <c r="A143" s="35">
        <v>100020960</v>
      </c>
      <c r="B143" s="36">
        <v>66</v>
      </c>
      <c r="C143" s="37" t="s">
        <v>174</v>
      </c>
      <c r="D143" s="37" t="s">
        <v>191</v>
      </c>
      <c r="E143" s="35" t="s">
        <v>173</v>
      </c>
      <c r="F143" s="36">
        <v>20</v>
      </c>
    </row>
    <row r="144" spans="1:6" ht="25.5" hidden="1" x14ac:dyDescent="0.2">
      <c r="A144" s="35">
        <v>100020961</v>
      </c>
      <c r="B144" s="36">
        <v>67</v>
      </c>
      <c r="C144" s="37" t="s">
        <v>174</v>
      </c>
      <c r="D144" s="37" t="s">
        <v>192</v>
      </c>
      <c r="E144" s="35" t="s">
        <v>173</v>
      </c>
      <c r="F144" s="36">
        <v>20</v>
      </c>
    </row>
    <row r="145" spans="1:6" ht="25.5" hidden="1" x14ac:dyDescent="0.2">
      <c r="A145" s="35">
        <v>100020962</v>
      </c>
      <c r="B145" s="36">
        <v>68</v>
      </c>
      <c r="C145" s="37" t="s">
        <v>174</v>
      </c>
      <c r="D145" s="37" t="s">
        <v>193</v>
      </c>
      <c r="E145" s="35" t="s">
        <v>173</v>
      </c>
      <c r="F145" s="36">
        <v>20</v>
      </c>
    </row>
    <row r="146" spans="1:6" ht="38.25" hidden="1" x14ac:dyDescent="0.2">
      <c r="A146" s="35">
        <v>100003437</v>
      </c>
      <c r="B146" s="36">
        <v>69</v>
      </c>
      <c r="C146" s="37" t="s">
        <v>174</v>
      </c>
      <c r="D146" s="37" t="s">
        <v>194</v>
      </c>
      <c r="E146" s="35" t="s">
        <v>184</v>
      </c>
      <c r="F146" s="36">
        <v>30</v>
      </c>
    </row>
    <row r="147" spans="1:6" ht="25.5" hidden="1" x14ac:dyDescent="0.2">
      <c r="A147" s="35">
        <v>100001478</v>
      </c>
      <c r="B147" s="36">
        <v>70</v>
      </c>
      <c r="C147" s="37" t="s">
        <v>174</v>
      </c>
      <c r="D147" s="37" t="s">
        <v>195</v>
      </c>
      <c r="E147" s="35" t="s">
        <v>173</v>
      </c>
      <c r="F147" s="36">
        <v>500</v>
      </c>
    </row>
    <row r="148" spans="1:6" ht="25.5" hidden="1" x14ac:dyDescent="0.2">
      <c r="A148" s="35">
        <v>100001479</v>
      </c>
      <c r="B148" s="36">
        <v>71</v>
      </c>
      <c r="C148" s="37" t="s">
        <v>174</v>
      </c>
      <c r="D148" s="37" t="s">
        <v>196</v>
      </c>
      <c r="E148" s="35" t="s">
        <v>173</v>
      </c>
      <c r="F148" s="36">
        <v>100</v>
      </c>
    </row>
    <row r="149" spans="1:6" ht="25.5" hidden="1" x14ac:dyDescent="0.2">
      <c r="A149" s="35">
        <v>100001480</v>
      </c>
      <c r="B149" s="36">
        <v>72</v>
      </c>
      <c r="C149" s="37" t="s">
        <v>174</v>
      </c>
      <c r="D149" s="37" t="s">
        <v>197</v>
      </c>
      <c r="E149" s="35" t="s">
        <v>173</v>
      </c>
      <c r="F149" s="36">
        <v>100</v>
      </c>
    </row>
    <row r="150" spans="1:6" ht="38.25" hidden="1" x14ac:dyDescent="0.2">
      <c r="A150" s="35">
        <v>100004507</v>
      </c>
      <c r="B150" s="36">
        <v>73</v>
      </c>
      <c r="C150" s="37" t="s">
        <v>174</v>
      </c>
      <c r="D150" s="37" t="s">
        <v>198</v>
      </c>
      <c r="E150" s="35" t="s">
        <v>184</v>
      </c>
      <c r="F150" s="36">
        <v>250</v>
      </c>
    </row>
    <row r="151" spans="1:6" ht="38.25" hidden="1" x14ac:dyDescent="0.2">
      <c r="A151" s="35">
        <v>100015791</v>
      </c>
      <c r="B151" s="36">
        <v>74</v>
      </c>
      <c r="C151" s="37" t="s">
        <v>174</v>
      </c>
      <c r="D151" s="37" t="s">
        <v>199</v>
      </c>
      <c r="E151" s="35" t="s">
        <v>173</v>
      </c>
      <c r="F151" s="36">
        <v>125</v>
      </c>
    </row>
    <row r="152" spans="1:6" ht="38.25" hidden="1" x14ac:dyDescent="0.2">
      <c r="A152" s="35">
        <v>100015792</v>
      </c>
      <c r="B152" s="36">
        <v>75</v>
      </c>
      <c r="C152" s="37" t="s">
        <v>174</v>
      </c>
      <c r="D152" s="37" t="s">
        <v>200</v>
      </c>
      <c r="E152" s="35" t="s">
        <v>173</v>
      </c>
      <c r="F152" s="36">
        <v>125</v>
      </c>
    </row>
    <row r="153" spans="1:6" ht="38.25" hidden="1" x14ac:dyDescent="0.2">
      <c r="A153" s="35">
        <v>100015793</v>
      </c>
      <c r="B153" s="36">
        <v>76</v>
      </c>
      <c r="C153" s="37" t="s">
        <v>174</v>
      </c>
      <c r="D153" s="37" t="s">
        <v>201</v>
      </c>
      <c r="E153" s="35" t="s">
        <v>173</v>
      </c>
      <c r="F153" s="36">
        <v>125</v>
      </c>
    </row>
    <row r="154" spans="1:6" hidden="1" x14ac:dyDescent="0.2">
      <c r="A154" s="35">
        <v>100001409</v>
      </c>
      <c r="B154" s="36">
        <v>77</v>
      </c>
      <c r="C154" s="37" t="s">
        <v>174</v>
      </c>
      <c r="D154" s="37" t="s">
        <v>155</v>
      </c>
      <c r="E154" s="35" t="s">
        <v>20</v>
      </c>
      <c r="F154" s="36">
        <v>1</v>
      </c>
    </row>
    <row r="155" spans="1:6" hidden="1" x14ac:dyDescent="0.2">
      <c r="A155" s="35">
        <v>100007701</v>
      </c>
      <c r="B155" s="36">
        <v>78</v>
      </c>
      <c r="C155" s="37" t="s">
        <v>174</v>
      </c>
      <c r="D155" s="37" t="s">
        <v>156</v>
      </c>
      <c r="E155" s="35" t="s">
        <v>20</v>
      </c>
      <c r="F155" s="36">
        <v>1</v>
      </c>
    </row>
    <row r="156" spans="1:6" ht="63.75" hidden="1" x14ac:dyDescent="0.2">
      <c r="A156" s="35">
        <v>100007097</v>
      </c>
      <c r="B156" s="36">
        <v>79</v>
      </c>
      <c r="C156" s="37" t="s">
        <v>174</v>
      </c>
      <c r="D156" s="37" t="s">
        <v>202</v>
      </c>
      <c r="E156" s="35" t="s">
        <v>184</v>
      </c>
      <c r="F156" s="36">
        <v>210</v>
      </c>
    </row>
    <row r="157" spans="1:6" hidden="1" x14ac:dyDescent="0.2">
      <c r="A157" s="35">
        <v>100001391</v>
      </c>
      <c r="B157" s="36">
        <v>80</v>
      </c>
      <c r="C157" s="37" t="s">
        <v>174</v>
      </c>
      <c r="D157" s="37" t="s">
        <v>203</v>
      </c>
      <c r="E157" s="35" t="s">
        <v>173</v>
      </c>
      <c r="F157" s="36">
        <v>120</v>
      </c>
    </row>
    <row r="158" spans="1:6" ht="25.5" hidden="1" x14ac:dyDescent="0.2">
      <c r="A158" s="35">
        <v>100003121</v>
      </c>
      <c r="B158" s="36">
        <v>81</v>
      </c>
      <c r="C158" s="37" t="s">
        <v>174</v>
      </c>
      <c r="D158" s="37" t="s">
        <v>204</v>
      </c>
      <c r="E158" s="35" t="s">
        <v>173</v>
      </c>
      <c r="F158" s="36">
        <v>100</v>
      </c>
    </row>
    <row r="159" spans="1:6" ht="153" hidden="1" x14ac:dyDescent="0.2">
      <c r="A159" s="35">
        <v>100002911</v>
      </c>
      <c r="B159" s="36">
        <v>82</v>
      </c>
      <c r="C159" s="37" t="s">
        <v>174</v>
      </c>
      <c r="D159" s="37" t="s">
        <v>205</v>
      </c>
      <c r="E159" s="35" t="s">
        <v>176</v>
      </c>
      <c r="F159" s="36">
        <v>1750</v>
      </c>
    </row>
    <row r="160" spans="1:6" ht="63.75" hidden="1" x14ac:dyDescent="0.2">
      <c r="A160" s="35">
        <v>100002583</v>
      </c>
      <c r="B160" s="36">
        <v>83</v>
      </c>
      <c r="C160" s="37" t="s">
        <v>174</v>
      </c>
      <c r="D160" s="37" t="s">
        <v>206</v>
      </c>
      <c r="E160" s="35" t="s">
        <v>176</v>
      </c>
      <c r="F160" s="36">
        <v>175</v>
      </c>
    </row>
    <row r="161" spans="1:6" ht="89.25" hidden="1" x14ac:dyDescent="0.2">
      <c r="A161" s="35">
        <v>100002914</v>
      </c>
      <c r="B161" s="36">
        <v>84</v>
      </c>
      <c r="C161" s="37" t="s">
        <v>174</v>
      </c>
      <c r="D161" s="37" t="s">
        <v>207</v>
      </c>
      <c r="E161" s="35" t="s">
        <v>176</v>
      </c>
      <c r="F161" s="36">
        <v>100</v>
      </c>
    </row>
    <row r="162" spans="1:6" ht="38.25" hidden="1" x14ac:dyDescent="0.2">
      <c r="A162" s="35">
        <v>100015794</v>
      </c>
      <c r="B162" s="36">
        <v>85</v>
      </c>
      <c r="C162" s="37" t="s">
        <v>174</v>
      </c>
      <c r="D162" s="37" t="s">
        <v>208</v>
      </c>
      <c r="E162" s="35" t="s">
        <v>173</v>
      </c>
      <c r="F162" s="36">
        <v>125</v>
      </c>
    </row>
    <row r="163" spans="1:6" ht="38.25" hidden="1" customHeight="1" x14ac:dyDescent="0.2">
      <c r="A163" s="35">
        <v>100001210</v>
      </c>
      <c r="B163" s="36">
        <v>86</v>
      </c>
      <c r="C163" s="37" t="s">
        <v>38</v>
      </c>
      <c r="D163" s="37" t="s">
        <v>157</v>
      </c>
      <c r="E163" s="35" t="s">
        <v>40</v>
      </c>
      <c r="F163" s="36">
        <v>53</v>
      </c>
    </row>
    <row r="164" spans="1:6" ht="38.25" hidden="1" x14ac:dyDescent="0.2">
      <c r="A164" s="35">
        <v>100001241</v>
      </c>
      <c r="B164" s="36">
        <v>87</v>
      </c>
      <c r="C164" s="37" t="s">
        <v>38</v>
      </c>
      <c r="D164" s="37" t="s">
        <v>209</v>
      </c>
      <c r="E164" s="35" t="s">
        <v>40</v>
      </c>
      <c r="F164" s="36">
        <v>17</v>
      </c>
    </row>
    <row r="165" spans="1:6" ht="25.5" hidden="1" x14ac:dyDescent="0.2">
      <c r="A165" s="35">
        <v>100001680</v>
      </c>
      <c r="B165" s="36">
        <v>88</v>
      </c>
      <c r="C165" s="37" t="s">
        <v>38</v>
      </c>
      <c r="D165" s="37" t="s">
        <v>159</v>
      </c>
      <c r="E165" s="35" t="s">
        <v>40</v>
      </c>
      <c r="F165" s="36">
        <v>4</v>
      </c>
    </row>
    <row r="166" spans="1:6" ht="25.5" hidden="1" x14ac:dyDescent="0.2">
      <c r="A166" s="35">
        <v>100001681</v>
      </c>
      <c r="B166" s="36">
        <v>89</v>
      </c>
      <c r="C166" s="37" t="s">
        <v>38</v>
      </c>
      <c r="D166" s="37" t="s">
        <v>160</v>
      </c>
      <c r="E166" s="35" t="s">
        <v>40</v>
      </c>
      <c r="F166" s="36">
        <v>7</v>
      </c>
    </row>
    <row r="167" spans="1:6" hidden="1" x14ac:dyDescent="0.2">
      <c r="E167" s="23"/>
    </row>
    <row r="168" spans="1:6" hidden="1" x14ac:dyDescent="0.2">
      <c r="E168" s="23"/>
    </row>
    <row r="169" spans="1:6" hidden="1" x14ac:dyDescent="0.2">
      <c r="E169" s="23"/>
    </row>
    <row r="170" spans="1:6" hidden="1" x14ac:dyDescent="0.2">
      <c r="E170" s="23"/>
    </row>
    <row r="171" spans="1:6" hidden="1" x14ac:dyDescent="0.2">
      <c r="E171" s="23"/>
    </row>
    <row r="172" spans="1:6" hidden="1" x14ac:dyDescent="0.2">
      <c r="E172" s="23"/>
    </row>
    <row r="173" spans="1:6" hidden="1" x14ac:dyDescent="0.2">
      <c r="E173" s="23"/>
    </row>
    <row r="174" spans="1:6" hidden="1" x14ac:dyDescent="0.2">
      <c r="E174" s="23"/>
    </row>
    <row r="175" spans="1:6" hidden="1" x14ac:dyDescent="0.2">
      <c r="E175" s="23"/>
    </row>
    <row r="176" spans="1:6" x14ac:dyDescent="0.2">
      <c r="E176" s="23"/>
    </row>
  </sheetData>
  <sheetProtection algorithmName="SHA-512" hashValue="9PRc65mZe8EGIgqeUr731PEBQXyWYbvYtHOB66nj/kZMStqKThRgxY9O88nkmTPnWIOQ7jxy2WXe+GhLJdt8Vg==" saltValue="KuaDgT1fNIawjllDTjU7OA==" spinCount="100000" sheet="1" objects="1" scenarios="1"/>
  <mergeCells count="15">
    <mergeCell ref="A6:F6"/>
    <mergeCell ref="C76:C77"/>
    <mergeCell ref="A76:A77"/>
    <mergeCell ref="A1:F1"/>
    <mergeCell ref="A2:F2"/>
    <mergeCell ref="A4:A5"/>
    <mergeCell ref="B4:B5"/>
    <mergeCell ref="C4:C5"/>
    <mergeCell ref="D4:D5"/>
    <mergeCell ref="E4:E5"/>
    <mergeCell ref="F4:F5"/>
    <mergeCell ref="D76:D77"/>
    <mergeCell ref="E76:E77"/>
    <mergeCell ref="B76:B77"/>
    <mergeCell ref="F76:F77"/>
  </mergeCells>
  <pageMargins left="0.7" right="0.7" top="0.75" bottom="0.75" header="0.3" footer="0.3"/>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 BOQ Supply</vt:lpstr>
      <vt:lpstr> BOQ F&amp;I </vt:lpstr>
      <vt:lpstr> BOQ Installation</vt:lpstr>
      <vt:lpstr>' BOQ F&amp;I '!Print_Area</vt:lpstr>
      <vt:lpstr>' BOQ Installation'!Print_Area</vt:lpstr>
      <vt:lpstr>' BOQ Supply'!Print_Area</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41263</dc:creator>
  <cp:keywords/>
  <dc:description/>
  <cp:lastModifiedBy>Kiran . {किरन}</cp:lastModifiedBy>
  <cp:revision/>
  <cp:lastPrinted>2025-02-04T12:35:34Z</cp:lastPrinted>
  <dcterms:created xsi:type="dcterms:W3CDTF">2012-04-19T03:54:17Z</dcterms:created>
  <dcterms:modified xsi:type="dcterms:W3CDTF">2025-04-01T11:55:57Z</dcterms:modified>
  <cp:category/>
  <cp:contentStatus/>
</cp:coreProperties>
</file>