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updateLinks="never" codeName="ThisWorkbook" defaultThemeVersion="124226"/>
  <mc:AlternateContent xmlns:mc="http://schemas.openxmlformats.org/markup-compatibility/2006">
    <mc:Choice Requires="x15">
      <x15ac:absPath xmlns:x15ac="http://schemas.microsoft.com/office/spreadsheetml/2010/11/ac" url="D:\7RT-18\Bidding Docs\"/>
    </mc:Choice>
  </mc:AlternateContent>
  <xr:revisionPtr revIDLastSave="0" documentId="13_ncr:1_{2DEC4BD3-8EA0-4B4D-B9D0-C7805C09FC2F}" xr6:coauthVersionLast="36" xr6:coauthVersionMax="47" xr10:uidLastSave="{00000000-0000-0000-0000-000000000000}"/>
  <workbookProtection workbookPassword="CCDF" lockStructure="1"/>
  <bookViews>
    <workbookView xWindow="0" yWindow="0" windowWidth="28800" windowHeight="11505" tabRatio="666"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6" sheetId="11" r:id="rId9"/>
    <sheet name="Sch-5" sheetId="9" r:id="rId10"/>
    <sheet name="Sch-5 after discount" sheetId="10" state="hidden"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10">#REF!</definedName>
    <definedName name="\A" localSheetId="12">#REF!</definedName>
    <definedName name="\A">#REF!</definedName>
    <definedName name="\aa" localSheetId="21">#REF!</definedName>
    <definedName name="\aa">#REF!</definedName>
    <definedName name="\B" localSheetId="21">#REF!</definedName>
    <definedName name="\B" localSheetId="10">#REF!</definedName>
    <definedName name="\B" localSheetId="12">#REF!</definedName>
    <definedName name="\B">#REF!</definedName>
    <definedName name="\C" localSheetId="21">#REF!</definedName>
    <definedName name="\C" localSheetId="10">#REF!</definedName>
    <definedName name="\C" localSheetId="12">#REF!</definedName>
    <definedName name="\C">#REF!</definedName>
    <definedName name="\M" localSheetId="21">#REF!</definedName>
    <definedName name="\M" localSheetId="10">#REF!</definedName>
    <definedName name="\M" localSheetId="12">#REF!</definedName>
    <definedName name="\M">#REF!</definedName>
    <definedName name="\N" localSheetId="21">#REF!</definedName>
    <definedName name="\N" localSheetId="10">#REF!</definedName>
    <definedName name="\N" localSheetId="12">#REF!</definedName>
    <definedName name="\N">#REF!</definedName>
    <definedName name="\P" localSheetId="21">#REF!</definedName>
    <definedName name="\P" localSheetId="10">#REF!</definedName>
    <definedName name="\P" localSheetId="12">#REF!</definedName>
    <definedName name="\P">#REF!</definedName>
    <definedName name="\R" localSheetId="21">#REF!</definedName>
    <definedName name="\R" localSheetId="10">#REF!</definedName>
    <definedName name="\R" localSheetId="12">#REF!</definedName>
    <definedName name="\R">#REF!</definedName>
    <definedName name="\U" localSheetId="21">#REF!</definedName>
    <definedName name="\U" localSheetId="10">#REF!</definedName>
    <definedName name="\U" localSheetId="12">#REF!</definedName>
    <definedName name="\U">#REF!</definedName>
    <definedName name="\V" localSheetId="21">#REF!</definedName>
    <definedName name="\V" localSheetId="10">#REF!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10">#REF!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'Sch-1'!$A$1:$N$45</definedName>
    <definedName name="_xlnm.Print_Area" localSheetId="5">'Sch-2'!$A$1:$J$45</definedName>
    <definedName name="_xlnm.Print_Area" localSheetId="6">'Sch-3'!$A$1:$P$33</definedName>
    <definedName name="_xlnm.Print_Area" localSheetId="7">'Sch-4'!$A$1:$P$23</definedName>
    <definedName name="_xlnm.Print_Area" localSheetId="9">'Sch-5'!$A$1:$E$23</definedName>
    <definedName name="_xlnm.Print_Area" localSheetId="10">'Sch-5 after discount'!$A$1:$E$23</definedName>
    <definedName name="_xlnm.Print_Area" localSheetId="8">'Sch-6'!$A$1:$D$32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9">'Sch-5'!$3:$14</definedName>
    <definedName name="_xlnm.Print_Titles" localSheetId="10">'Sch-5 after discount'!$3:$14</definedName>
    <definedName name="_xlnm.Print_Titles" localSheetId="8">'Sch-6'!$3:$14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9">#REF!</definedName>
    <definedName name="_xlnm.Recorder" localSheetId="10">#REF!</definedName>
    <definedName name="_xlnm.Recorder" localSheetId="8">#REF!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9">#REF!</definedName>
    <definedName name="TEST" localSheetId="10">#REF!</definedName>
    <definedName name="TEST" localSheetId="8">#REF!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8"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8"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9"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'Sch-1'!$A$1:$N$46</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9" hidden="1">'Sch-5'!$A$1:$E$23</definedName>
    <definedName name="Z_041FB609_8993_4F11_A9EC_5412AED6DDE3_.wvu.PrintArea" localSheetId="10" hidden="1">'Sch-5 after discount'!$A$1:$E$23</definedName>
    <definedName name="Z_041FB609_8993_4F11_A9EC_5412AED6DDE3_.wvu.PrintArea" localSheetId="8"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9" hidden="1">'Sch-5'!$3:$14</definedName>
    <definedName name="Z_041FB609_8993_4F11_A9EC_5412AED6DDE3_.wvu.PrintTitles" localSheetId="10" hidden="1">'Sch-5 after discount'!$3:$14</definedName>
    <definedName name="Z_041FB609_8993_4F11_A9EC_5412AED6DDE3_.wvu.PrintTitles" localSheetId="8"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8"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8"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9"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'Sch-1'!$16:$42</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'Sch-1'!$A$1:$N$46</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8"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8"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8"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8"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8"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8"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'Sch-1'!$C$1:$C$42</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'Sch-1'!$A$1:$N$46</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8"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8"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'Sch-1'!$C$1:$C$42</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'Sch-1'!$A$1:$N$46</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8"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8"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8"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8"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8"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8"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3" hidden="1">'Sch-7'!$AA:$AG</definedName>
    <definedName name="Z_63D51328_7CBC_4A1E_B96D_BAE91416501B_.wvu.FilterData" localSheetId="4" hidden="1">'Sch-1'!$C$1:$C$42</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'Sch-1'!$A$1:$N$46</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8"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8"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9"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'Sch-1'!$A$1:$N$46</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9" hidden="1">'Sch-5'!$A$1:$E$23</definedName>
    <definedName name="Z_66705863_FE19_4351_9628_5A7FC4026A68_.wvu.PrintArea" localSheetId="10" hidden="1">'Sch-5 after discount'!$A$1:$E$23</definedName>
    <definedName name="Z_66705863_FE19_4351_9628_5A7FC4026A68_.wvu.PrintArea" localSheetId="8"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9" hidden="1">'Sch-5'!$3:$14</definedName>
    <definedName name="Z_66705863_FE19_4351_9628_5A7FC4026A68_.wvu.PrintTitles" localSheetId="10" hidden="1">'Sch-5 after discount'!$3:$14</definedName>
    <definedName name="Z_66705863_FE19_4351_9628_5A7FC4026A68_.wvu.PrintTitles" localSheetId="8"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9"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'Sch-1'!$A$1:$N$46</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8"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8"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9"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'Sch-1'!$A$18:$IV$42</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'Sch-1'!$A$1:$N$46</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8"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8"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8"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8"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9"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'Sch-1'!$16:$42</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'Sch-1'!$A$1:$N$46</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8"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8"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9"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'Sch-1'!$16:$42</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'Sch-1'!$A$1:$N$46</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8"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8"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9"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'Sch-1'!$16:$42</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'Sch-1'!$A$1:$N$46</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8"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8"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8"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8"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8"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8"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3" hidden="1">'Sch-7'!$AA:$AG</definedName>
    <definedName name="Z_B96E710B_6DD7_4DE1_95AB_C9EE060CD030_.wvu.FilterData" localSheetId="4" hidden="1">'Sch-1'!$C$1:$C$42</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'Sch-1'!$A$1:$N$46</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8"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8"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9"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'Sch-1'!$A$1:$N$46</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9" hidden="1">'Sch-5'!$A$1:$E$23</definedName>
    <definedName name="Z_C76D6353_631E_41F6_AC5B_54AF1399435E_.wvu.PrintArea" localSheetId="10" hidden="1">'Sch-5 after discount'!$A$1:$E$23</definedName>
    <definedName name="Z_C76D6353_631E_41F6_AC5B_54AF1399435E_.wvu.PrintArea" localSheetId="8"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9" hidden="1">'Sch-5'!$3:$14</definedName>
    <definedName name="Z_C76D6353_631E_41F6_AC5B_54AF1399435E_.wvu.PrintTitles" localSheetId="10" hidden="1">'Sch-5 after discount'!$3:$14</definedName>
    <definedName name="Z_C76D6353_631E_41F6_AC5B_54AF1399435E_.wvu.PrintTitles" localSheetId="8"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9"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'Sch-1'!$16:$42</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'Sch-1'!$A$1:$N$46</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8"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8"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8"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8"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8"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8"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23" i="7" l="1"/>
  <c r="P23" i="7"/>
  <c r="Q23" i="7" s="1"/>
  <c r="V22" i="7"/>
  <c r="P22" i="7"/>
  <c r="R22" i="7" s="1"/>
  <c r="T34" i="5"/>
  <c r="N34" i="5"/>
  <c r="P34" i="5" s="1"/>
  <c r="T33" i="5"/>
  <c r="N33" i="5"/>
  <c r="P33" i="5" s="1"/>
  <c r="T32" i="5"/>
  <c r="N32" i="5"/>
  <c r="O32" i="5" s="1"/>
  <c r="P21" i="7"/>
  <c r="Q21" i="7" s="1"/>
  <c r="V21" i="7"/>
  <c r="F2" i="2"/>
  <c r="V25" i="7"/>
  <c r="P25" i="7"/>
  <c r="Q25" i="7" s="1"/>
  <c r="V24" i="7"/>
  <c r="P24" i="7"/>
  <c r="R24" i="7" s="1"/>
  <c r="T37" i="5"/>
  <c r="N37" i="5"/>
  <c r="P37" i="5" s="1"/>
  <c r="T36" i="5"/>
  <c r="N36" i="5"/>
  <c r="P36" i="5" s="1"/>
  <c r="T35" i="5"/>
  <c r="N35" i="5"/>
  <c r="P35" i="5" s="1"/>
  <c r="T31" i="5"/>
  <c r="N31" i="5"/>
  <c r="P31" i="5" s="1"/>
  <c r="T30" i="5"/>
  <c r="N30" i="5"/>
  <c r="O30" i="5" s="1"/>
  <c r="T29" i="5"/>
  <c r="N29" i="5"/>
  <c r="P29" i="5" s="1"/>
  <c r="T28" i="5"/>
  <c r="N28" i="5"/>
  <c r="O28" i="5" s="1"/>
  <c r="T27" i="5"/>
  <c r="N27" i="5"/>
  <c r="P27" i="5" s="1"/>
  <c r="T26" i="5"/>
  <c r="N26" i="5"/>
  <c r="P26" i="5" s="1"/>
  <c r="N20" i="5"/>
  <c r="O20" i="5" s="1"/>
  <c r="T20" i="5"/>
  <c r="N21" i="5"/>
  <c r="O21" i="5" s="1"/>
  <c r="T21" i="5"/>
  <c r="N22" i="5"/>
  <c r="T22" i="5"/>
  <c r="Q22" i="7" l="1"/>
  <c r="R23" i="7"/>
  <c r="P32" i="5"/>
  <c r="O33" i="5"/>
  <c r="O34" i="5"/>
  <c r="R21" i="7"/>
  <c r="R25" i="7"/>
  <c r="Q24" i="7"/>
  <c r="O36" i="5"/>
  <c r="O37" i="5"/>
  <c r="O35" i="5"/>
  <c r="P28" i="5"/>
  <c r="P30" i="5"/>
  <c r="O27" i="5"/>
  <c r="O29" i="5"/>
  <c r="O31" i="5"/>
  <c r="O26" i="5"/>
  <c r="P22" i="5"/>
  <c r="O22" i="5"/>
  <c r="P20" i="5"/>
  <c r="P21" i="5"/>
  <c r="B17" i="7" l="1"/>
  <c r="A17" i="7"/>
  <c r="V19" i="7" l="1"/>
  <c r="P19" i="7"/>
  <c r="R19" i="7" s="1"/>
  <c r="V20" i="7"/>
  <c r="P20" i="7"/>
  <c r="R20" i="7" l="1"/>
  <c r="Q20" i="7"/>
  <c r="Q19" i="7"/>
  <c r="V26" i="7" l="1"/>
  <c r="Q26" i="7"/>
  <c r="R26" i="7" l="1"/>
  <c r="V18" i="7"/>
  <c r="T19" i="5"/>
  <c r="T23" i="5"/>
  <c r="T24" i="5"/>
  <c r="T25"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7" i="7" s="1"/>
  <c r="A1" i="6"/>
  <c r="C9" i="6"/>
  <c r="C10" i="6"/>
  <c r="C11" i="6"/>
  <c r="C12" i="6"/>
  <c r="A1" i="5"/>
  <c r="Z8" i="5"/>
  <c r="C9" i="5"/>
  <c r="B8" i="12" s="1"/>
  <c r="Z9" i="5"/>
  <c r="C10" i="5"/>
  <c r="C10" i="14" s="1"/>
  <c r="C11" i="5"/>
  <c r="B10" i="12" s="1"/>
  <c r="C12" i="5"/>
  <c r="B11" i="12" s="1"/>
  <c r="IV16" i="5"/>
  <c r="N18" i="5"/>
  <c r="N19" i="5"/>
  <c r="N23" i="5"/>
  <c r="O23" i="5" s="1"/>
  <c r="N24" i="5"/>
  <c r="O24" i="5" s="1"/>
  <c r="N25" i="5"/>
  <c r="P25" i="5" s="1"/>
  <c r="N40" i="5"/>
  <c r="C44" i="5"/>
  <c r="C44" i="6" s="1"/>
  <c r="K44" i="5"/>
  <c r="O32" i="7" s="1"/>
  <c r="N22" i="8" s="1"/>
  <c r="C45" i="5"/>
  <c r="C33" i="7" s="1"/>
  <c r="C22" i="8" s="1"/>
  <c r="K45" i="5"/>
  <c r="O33" i="7" s="1"/>
  <c r="N23" i="8" s="1"/>
  <c r="J6" i="4"/>
  <c r="Z7" i="5" s="1"/>
  <c r="Z6" i="4"/>
  <c r="A7" i="4"/>
  <c r="A9" i="4"/>
  <c r="A8" i="6" s="1"/>
  <c r="A10" i="4"/>
  <c r="G22" i="4"/>
  <c r="B2" i="2"/>
  <c r="A3" i="13" s="1"/>
  <c r="B3" i="2"/>
  <c r="A1" i="7" s="1"/>
  <c r="T39" i="5" l="1"/>
  <c r="N39" i="5"/>
  <c r="O18" i="5"/>
  <c r="H5" i="20"/>
  <c r="P19" i="5"/>
  <c r="O19" i="5"/>
  <c r="J8" i="15"/>
  <c r="J26" i="15" s="1"/>
  <c r="H7" i="20"/>
  <c r="V27" i="7"/>
  <c r="Q18" i="7"/>
  <c r="J41" i="6"/>
  <c r="J7" i="15" s="1"/>
  <c r="I25" i="15" s="1"/>
  <c r="B9" i="12"/>
  <c r="Z10" i="5"/>
  <c r="A3" i="10"/>
  <c r="A3" i="12"/>
  <c r="O25"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2" i="7"/>
  <c r="C21" i="8" s="1"/>
  <c r="A1" i="19"/>
  <c r="C45" i="6"/>
  <c r="P18" i="5"/>
  <c r="A1" i="8"/>
  <c r="A8" i="5"/>
  <c r="AG9" i="19"/>
  <c r="P24" i="5"/>
  <c r="P39" i="5" l="1"/>
  <c r="D15" i="9" s="1"/>
  <c r="O39" i="5"/>
  <c r="R27" i="7"/>
  <c r="D17" i="9" s="1"/>
  <c r="A7" i="11"/>
  <c r="A7" i="10"/>
  <c r="B7" i="14"/>
  <c r="A7" i="8"/>
  <c r="A7" i="13"/>
  <c r="A7" i="6"/>
  <c r="A7" i="7"/>
  <c r="B41" i="19"/>
  <c r="B8" i="14"/>
  <c r="A7" i="12"/>
  <c r="I16" i="15"/>
  <c r="E17" i="13"/>
  <c r="D19" i="11"/>
  <c r="E19" i="13" s="1"/>
  <c r="J16" i="15"/>
  <c r="P37" i="7"/>
  <c r="N41" i="5"/>
  <c r="J6" i="15"/>
  <c r="D15" i="11"/>
  <c r="E15" i="13" l="1"/>
  <c r="D19" i="9"/>
  <c r="D23" i="11" s="1"/>
  <c r="D28" i="11" s="1"/>
  <c r="H16" i="15"/>
  <c r="J9" i="15"/>
  <c r="J15" i="15" s="1"/>
  <c r="H24" i="15"/>
  <c r="J31" i="15" l="1"/>
  <c r="J32" i="15" s="1"/>
  <c r="J35" i="15"/>
  <c r="J36" i="15" s="1"/>
  <c r="H15" i="15"/>
  <c r="H31" i="15" s="1"/>
  <c r="H32" i="15" s="1"/>
  <c r="I15" i="15"/>
  <c r="S21" i="7" l="1"/>
  <c r="T21" i="7" s="1"/>
  <c r="U21" i="7" s="1"/>
  <c r="S23" i="7"/>
  <c r="T23" i="7" s="1"/>
  <c r="U23" i="7" s="1"/>
  <c r="S22" i="7"/>
  <c r="T22" i="7" s="1"/>
  <c r="U22" i="7" s="1"/>
  <c r="S24" i="7"/>
  <c r="T24" i="7" s="1"/>
  <c r="U24" i="7" s="1"/>
  <c r="S25" i="7"/>
  <c r="T25" i="7" s="1"/>
  <c r="U25" i="7" s="1"/>
  <c r="S20" i="7"/>
  <c r="T20" i="7" s="1"/>
  <c r="U20" i="7" s="1"/>
  <c r="S19" i="7"/>
  <c r="T19" i="7" s="1"/>
  <c r="U19" i="7" s="1"/>
  <c r="S26" i="7"/>
  <c r="T26" i="7" s="1"/>
  <c r="U26" i="7" s="1"/>
  <c r="F19" i="13"/>
  <c r="D19" i="13" s="1"/>
  <c r="S18" i="7"/>
  <c r="T18" i="7" s="1"/>
  <c r="U18" i="7" s="1"/>
  <c r="I35" i="15"/>
  <c r="I36" i="15" s="1"/>
  <c r="F17" i="13" s="1"/>
  <c r="I31" i="15"/>
  <c r="I32" i="15" s="1"/>
  <c r="H35" i="15"/>
  <c r="H36" i="15" s="1"/>
  <c r="Q34" i="5" l="1"/>
  <c r="R34" i="5" s="1"/>
  <c r="S34" i="5" s="1"/>
  <c r="Q33" i="5"/>
  <c r="R33" i="5" s="1"/>
  <c r="S33" i="5" s="1"/>
  <c r="Q32" i="5"/>
  <c r="R32" i="5" s="1"/>
  <c r="S32" i="5" s="1"/>
  <c r="Q37" i="5"/>
  <c r="R37" i="5" s="1"/>
  <c r="S37" i="5" s="1"/>
  <c r="Q35" i="5"/>
  <c r="R35" i="5" s="1"/>
  <c r="S35" i="5" s="1"/>
  <c r="Q36" i="5"/>
  <c r="R36" i="5" s="1"/>
  <c r="S36" i="5" s="1"/>
  <c r="Q28" i="5"/>
  <c r="R28" i="5" s="1"/>
  <c r="S28" i="5" s="1"/>
  <c r="Q26" i="5"/>
  <c r="R26" i="5" s="1"/>
  <c r="S26" i="5" s="1"/>
  <c r="Q31" i="5"/>
  <c r="R31" i="5" s="1"/>
  <c r="S31" i="5" s="1"/>
  <c r="Q29" i="5"/>
  <c r="R29" i="5" s="1"/>
  <c r="S29" i="5" s="1"/>
  <c r="Q27" i="5"/>
  <c r="R27" i="5" s="1"/>
  <c r="S27" i="5" s="1"/>
  <c r="Q30" i="5"/>
  <c r="R30" i="5" s="1"/>
  <c r="S30" i="5" s="1"/>
  <c r="Q21" i="5"/>
  <c r="R21" i="5" s="1"/>
  <c r="S21" i="5" s="1"/>
  <c r="Q22" i="5"/>
  <c r="R22" i="5" s="1"/>
  <c r="S22" i="5" s="1"/>
  <c r="Q20" i="5"/>
  <c r="R20" i="5" s="1"/>
  <c r="S20" i="5" s="1"/>
  <c r="U27" i="7"/>
  <c r="D17" i="10" s="1"/>
  <c r="Q25" i="5"/>
  <c r="R25" i="5" s="1"/>
  <c r="S25" i="5" s="1"/>
  <c r="F15" i="13"/>
  <c r="D15" i="13" s="1"/>
  <c r="Q24" i="5"/>
  <c r="R24" i="5" s="1"/>
  <c r="S24" i="5" s="1"/>
  <c r="Q19" i="5"/>
  <c r="R19" i="5" s="1"/>
  <c r="S19" i="5" s="1"/>
  <c r="Q18" i="5"/>
  <c r="R18" i="5" s="1"/>
  <c r="Q23" i="5"/>
  <c r="R23" i="5" s="1"/>
  <c r="S23" i="5" s="1"/>
  <c r="R39" i="5" l="1"/>
  <c r="S18" i="5"/>
  <c r="S39"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<sst xmlns="http://schemas.openxmlformats.org/spreadsheetml/2006/main" count="1304" uniqueCount="525">
  <si>
    <t>Package Name</t>
  </si>
  <si>
    <t xml:space="preserve">Reactor Package-7RT-18-Bulk for procurement of 30X80 MVAR 765KV, 1-Ph Reactors under Corporate Package for procurement of 765kV &amp; 400kV class Transformers and Reactors of various capacities with revised Methodology-Lot-4.  </t>
  </si>
  <si>
    <t>Direct</t>
  </si>
  <si>
    <t>Package Code</t>
  </si>
  <si>
    <t>7RT-18-BULK</t>
  </si>
  <si>
    <t>Bought-out</t>
  </si>
  <si>
    <t>Specification No.</t>
  </si>
  <si>
    <t xml:space="preserve">CC/NT/W-RT/DOM/A10/24/15001 </t>
  </si>
  <si>
    <t>Package Heading</t>
  </si>
  <si>
    <t>765 kV Reactor Package –  7RT-18-BULK</t>
  </si>
  <si>
    <t xml:space="preserve">Rev. 0 </t>
  </si>
  <si>
    <t>ORIGINAL</t>
  </si>
  <si>
    <t>Price Schedules</t>
  </si>
  <si>
    <t>Fill up only green shaded cells in Sch-1, Sch-3, Discount Schedule and Bid Form 2nd Envelope.</t>
  </si>
  <si>
    <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</si>
  <si>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</si>
  <si>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</si>
  <si>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</si>
  <si>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</si>
  <si>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</si>
  <si>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</si>
  <si>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</si>
  <si>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</si>
  <si>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</si>
  <si>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</si>
  <si>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</si>
  <si>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</si>
  <si>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</si>
  <si>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</si>
  <si>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</si>
  <si>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</si>
  <si>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</si>
  <si>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</si>
  <si>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</si>
  <si>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</si>
  <si>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</si>
  <si>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</si>
  <si>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</si>
  <si>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</si>
  <si>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</si>
  <si>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</si>
  <si>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</si>
  <si>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</si>
  <si>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r>
      <t xml:space="preserve">Select Sole Bidder </t>
    </r>
    <r>
      <rPr>
        <strike/>
        <sz val="12"/>
        <rFont val="Book Antiqua"/>
        <family val="1"/>
      </rPr>
      <t xml:space="preserve">or JV (Joint Venture) </t>
    </r>
    <r>
      <rPr>
        <sz val="12"/>
        <rFont val="Book Antiqua"/>
        <family val="1"/>
      </rPr>
      <t>from the pull down menu. Do not leave this cell blank.</t>
    </r>
  </si>
  <si>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</si>
  <si>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</si>
  <si>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r>
      <t>Fill up names and address of the Sole Bidder</t>
    </r>
    <r>
      <rPr>
        <strike/>
        <sz val="12"/>
        <rFont val="Book Antiqua"/>
        <family val="1"/>
      </rPr>
      <t xml:space="preserve"> and /or Joint Venture.</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</si>
  <si>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</si>
  <si>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</si>
  <si>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</si>
  <si>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</si>
  <si>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</si>
  <si>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</si>
  <si>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</si>
  <si>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</si>
  <si>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r>
      <t xml:space="preserve">Sch-2 (Freight &amp; Insurance Charges) : </t>
    </r>
    <r>
      <rPr>
        <b/>
        <sz val="12"/>
        <color rgb="FFFF0000"/>
        <rFont val="Book Antiqua"/>
        <family val="1"/>
      </rPr>
      <t>NOT APPLICABLE</t>
    </r>
  </si>
  <si>
    <t>Sch-3 (Erection  Charges) :</t>
  </si>
  <si>
    <r>
      <t xml:space="preserve">Sch-4 (Training  Charges) : </t>
    </r>
    <r>
      <rPr>
        <b/>
        <sz val="12"/>
        <color rgb="FFFF0000"/>
        <rFont val="Book Antiqua"/>
        <family val="1"/>
      </rPr>
      <t>NOT APPLICABLE</t>
    </r>
  </si>
  <si>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</si>
  <si>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</si>
  <si>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</si>
  <si>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</si>
  <si>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</si>
  <si>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</si>
  <si>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</si>
  <si>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</si>
  <si>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</si>
  <si>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</si>
  <si>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</si>
  <si>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</si>
  <si>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</si>
  <si>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</si>
  <si>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</si>
  <si>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</si>
  <si>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</si>
  <si>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</si>
  <si>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</si>
  <si>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</si>
  <si>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</si>
  <si>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</si>
  <si>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</si>
  <si>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</si>
  <si>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</si>
  <si>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</si>
  <si>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</si>
  <si>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</si>
  <si>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</si>
  <si>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</si>
  <si>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</si>
  <si>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</si>
  <si>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</si>
  <si>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</si>
  <si>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</si>
  <si>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</si>
  <si>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</si>
  <si>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</si>
  <si>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</si>
  <si>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</si>
  <si>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</si>
  <si>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</si>
  <si>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</si>
  <si>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</si>
  <si>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</si>
  <si>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</si>
  <si>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</si>
  <si>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</si>
  <si>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</si>
  <si>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</si>
  <si>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</si>
  <si>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</si>
  <si>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</si>
  <si>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</si>
  <si>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</si>
  <si>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</si>
  <si>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</si>
  <si>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</si>
  <si>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</si>
  <si>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</si>
  <si>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</si>
  <si>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</si>
  <si>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</si>
  <si>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</si>
  <si>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</si>
  <si>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</si>
  <si>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</si>
  <si>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</si>
  <si>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765kV Reactor Package-7RT-18-BULK       </t>
  </si>
  <si>
    <t xml:space="preserve">765KV REACTOR                           </t>
  </si>
  <si>
    <t>80 MVAR, 765/√3 kV, 1-phase, Shunt Reactor(As per technicalspecification) {excluding Insulating Oil}</t>
  </si>
  <si>
    <t xml:space="preserve">EA </t>
  </si>
  <si>
    <t>Insulating Oil for 80 MVAR, 765/√3kV, 1-phase Shunt Reactor (As pertechnical specification)</t>
  </si>
  <si>
    <t>SET</t>
  </si>
  <si>
    <t>Air core Neutral Grounding Reactor (NGR) dry type with supportstructure and terminal connector</t>
  </si>
  <si>
    <t>132 kV Surge Arrester along with support structure &amp; terminalconnector</t>
  </si>
  <si>
    <t>Oil Storage Tank (20kL)</t>
  </si>
  <si>
    <t>765kV,2500A Bushing with metal parts andgaskets</t>
  </si>
  <si>
    <t>765KV,2500A BUSHING WITH METAL PARTS AND GASKETS FOR SEISMIC ZONE 5</t>
  </si>
  <si>
    <t xml:space="preserve">MANDATORY SPARES                        </t>
  </si>
  <si>
    <t>145kV, 1250A Bushing with metal partsand gaskets</t>
  </si>
  <si>
    <t>SPARES INSULATING OIL TO BE HANDED OVER TO OWNER AFTER COMMISSIONING</t>
  </si>
  <si>
    <t xml:space="preserve">KL </t>
  </si>
  <si>
    <t>Starters, contactors, switches and relays for electrical controlpanels (one no. of each type) for 765kV Reactor</t>
  </si>
  <si>
    <t>LOCAL OTI &amp; WTI WITH SENSING DEVICE FOR 765KV REACTOR</t>
  </si>
  <si>
    <t>Buchholz Relay (Main Tank) complete with float and contacts 765kVReactor</t>
  </si>
  <si>
    <t>Magnetic Oil Level Gauge</t>
  </si>
  <si>
    <t xml:space="preserve">Cable                                   </t>
  </si>
  <si>
    <t>1.1KV GRADE 4CX16 SQMM (PVC) POWER CABLE</t>
  </si>
  <si>
    <t xml:space="preserve">KM </t>
  </si>
  <si>
    <t>4PAIR, 0.5SQMM SCREENED CABLE</t>
  </si>
  <si>
    <t>1.1KV GRADE 19CX1.5 SQMM CONTROL CABLE</t>
  </si>
  <si>
    <t>1.1KV GRADE 3CX2.5 SQMM CONTROL CABLE</t>
  </si>
  <si>
    <t>1.1KV GRADE 5CX2.5 SQMM CONTROL CABLE</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</si>
  <si>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</si>
  <si>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</si>
  <si>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</si>
  <si>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</si>
  <si>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</si>
  <si>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</si>
  <si>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</si>
  <si>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</si>
  <si>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</si>
  <si>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</si>
  <si>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</si>
  <si>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</si>
  <si>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</si>
  <si>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</si>
  <si>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</si>
  <si>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</si>
  <si>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</si>
  <si>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</si>
  <si>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</si>
  <si>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</si>
  <si>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</si>
  <si>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</si>
  <si>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</si>
  <si>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</si>
  <si>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</si>
  <si>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</si>
  <si>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</si>
  <si>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</si>
  <si>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</si>
  <si>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</si>
  <si>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</si>
  <si>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</si>
  <si>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</si>
  <si>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</si>
  <si>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</si>
  <si>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</si>
  <si>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Install-765KV Reactor                   </t>
  </si>
  <si>
    <t>80 MVAR, 765/√3 kV 1-phase ,Shunt Reactor (As per technical specification) {excluding Insulating Oil}</t>
  </si>
  <si>
    <t>Insulating Oil for 80 MVAR, 765/√3 kV, 1-phase Shunt Reactor (As per technical specification)</t>
  </si>
  <si>
    <t>765kV,2500A Bushing with metal parts and gaskets</t>
  </si>
  <si>
    <t>765kV,2500A Bushing with metal parts and gaskets for seismic zone 5</t>
  </si>
  <si>
    <t>Air core Neutral Grounding Reactor (NGR) dry type with support structure and terminal connector</t>
  </si>
  <si>
    <t>132 kV Surge Arrester along with support structure &amp; terminal connector</t>
  </si>
  <si>
    <t xml:space="preserve">Install-CABLE                           </t>
  </si>
  <si>
    <t>1.1kV grade Control Cables (PVCinsulated) along withlugs,glands,straight joints &amp;accessories,etc.</t>
  </si>
  <si>
    <t xml:space="preserve">LS </t>
  </si>
  <si>
    <t>1.1kV grade Power Cables (PVCinsulated)along withlugs,glands,straight joints &amp;accessories,etc.</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</si>
  <si>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</si>
  <si>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</si>
  <si>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</si>
  <si>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</si>
  <si>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</si>
  <si>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</si>
  <si>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</si>
  <si>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</si>
  <si>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</si>
  <si>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</si>
  <si>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</si>
  <si>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- 6</t>
  </si>
  <si>
    <t>(GRAND SUMMARY)</t>
  </si>
  <si>
    <t>Sl. No.</t>
  </si>
  <si>
    <t>Total Price (INR)</t>
  </si>
  <si>
    <t>1</t>
  </si>
  <si>
    <t>TOTAL SCHEDULE NO. 1</t>
  </si>
  <si>
    <t xml:space="preserve">Ex-works price of Plant and Equipment including Type Test Charges </t>
  </si>
  <si>
    <t>2</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</si>
  <si>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</si>
  <si>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</si>
  <si>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</si>
  <si>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</si>
  <si>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</si>
  <si>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</si>
  <si>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</si>
  <si>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</si>
  <si>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</si>
  <si>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</si>
  <si>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</si>
  <si>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</si>
  <si>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</si>
  <si>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</si>
  <si>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</si>
  <si>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</si>
  <si>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Printed Name   :</t>
  </si>
  <si>
    <t>Place         :</t>
  </si>
  <si>
    <t>Designation   :</t>
  </si>
  <si>
    <t>Schedule - 5</t>
  </si>
  <si>
    <t>(SUMMARY OF TAXES &amp; DUTIES not included in Schedule 1 &amp; 3)</t>
  </si>
  <si>
    <t>Item Nos.</t>
  </si>
  <si>
    <t>After Discount</t>
  </si>
  <si>
    <t>After MPDiscount</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</si>
  <si>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</si>
  <si>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</si>
  <si>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</si>
  <si>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</si>
  <si>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</si>
  <si>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</si>
  <si>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</si>
  <si>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</si>
  <si>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Place        :</t>
  </si>
  <si>
    <t>(SUMMARY OF TAXES &amp; DUTIES APPLICABLE ON PLANT &amp; EQUIPMENT)</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</si>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</sst>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5">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vertical="top" wrapText="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horizontal="center" vertical="top" wrapText="1"/>
    </xf>
    <xf numFmtId="0" fontId="73" fillId="0" borderId="18" xfId="0" applyFont="1" applyBorder="1" applyAlignment="1">
      <alignment vertical="top" wrapText="1"/>
    </xf>
    <xf numFmtId="0" fontId="33" fillId="15" borderId="9" xfId="0" applyFont="1" applyFill="1" applyBorder="1" applyAlignment="1">
      <alignment horizontal="center" vertical="center"/>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73" fillId="0" borderId="18" xfId="0" applyFont="1" applyBorder="1" applyAlignment="1">
      <alignment horizontal="center"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73" fillId="0" borderId="9" xfId="0" applyFont="1" applyBorder="1" applyAlignment="1">
      <alignment horizontal="center" vertical="center" wrapText="1"/>
    </xf>
    <xf numFmtId="0" fontId="86" fillId="0" borderId="11" xfId="114" applyFont="1" applyBorder="1" applyAlignment="1" applyProtection="1">
      <alignment horizontal="center"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applyAlignment="1"/>
    <xf numFmtId="0" fontId="6" fillId="0" borderId="0" xfId="114" applyAlignment="1"/>
    <xf numFmtId="0" fontId="6" fillId="0" borderId="13" xfId="114" applyBorder="1" applyAlignment="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7'!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67525" y="47625"/>
          <a:ext cx="0" cy="9144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78825" y="285750"/>
          <a:ext cx="0" cy="145732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13144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6" Type="http://schemas.openxmlformats.org/officeDocument/2006/relationships/drawing" Target="../drawings/drawing6.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5" Type="http://schemas.openxmlformats.org/officeDocument/2006/relationships/drawing" Target="../drawings/drawing7.xml"/><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11"/>
  <sheetViews>
    <sheetView view="pageBreakPreview" zoomScale="115" zoomScaleNormal="100" zoomScaleSheetLayoutView="115" workbookViewId="0">
      <selection activeCell="B11" sqref="B11"/>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628" t="s">
        <v>1</v>
      </c>
      <c r="C1" s="25"/>
      <c r="D1" s="25"/>
      <c r="E1" s="25"/>
      <c r="F1" s="25"/>
      <c r="G1" s="25"/>
      <c r="H1" s="25"/>
    </row>
    <row r="2" spans="1:9">
      <c r="B2" s="27"/>
      <c r="I2" s="26" t="s">
        <v>2</v>
      </c>
    </row>
    <row r="3" spans="1:9">
      <c r="A3" s="26" t="s">
        <v>3</v>
      </c>
      <c r="B3" s="363" t="s">
        <v>4</v>
      </c>
      <c r="I3" s="26" t="s">
        <v>5</v>
      </c>
    </row>
    <row r="5" spans="1:9">
      <c r="A5" s="26" t="s">
        <v>6</v>
      </c>
      <c r="B5" s="384" t="s">
        <v>7</v>
      </c>
      <c r="C5" s="25"/>
      <c r="D5" s="25"/>
      <c r="E5" s="25"/>
      <c r="F5" s="25"/>
      <c r="G5" s="25"/>
      <c r="H5" s="25"/>
    </row>
    <row r="7" spans="1:9">
      <c r="A7" s="26" t="s">
        <v>8</v>
      </c>
      <c r="B7" s="26" t="s">
        <v>9</v>
      </c>
    </row>
    <row r="11" spans="1:9">
      <c r="A11" s="26" t="s">
        <v>10</v>
      </c>
    </row>
  </sheetData>
  <sheetProtection password="CCCF"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85" zoomScaleSheetLayoutView="85" workbookViewId="0">
      <selection activeCell="C7" sqref="C7:E7"/>
    </sheetView>
  </sheetViews>
  <sheetFormatPr defaultColWidth="9.140625"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8"/>
      <c r="C1" s="719"/>
      <c r="D1" s="719"/>
      <c r="E1" s="720"/>
      <c r="F1" s="29"/>
      <c r="G1" s="610" t="s">
        <v>11</v>
      </c>
      <c r="H1" s="611"/>
      <c r="I1" s="30"/>
      <c r="J1" s="31"/>
    </row>
    <row r="2" spans="1:10" ht="69" customHeight="1">
      <c r="A2" s="721" t="s">
        <v>12</v>
      </c>
      <c r="B2" s="724" t="str">
        <f>Basic!B1</f>
        <v xml:space="preserve">Reactor Package-7RT-18-Bulk for procurement of 30X80 MVAR 765KV, 1-Ph Reactors under Corporate Package for procurement of 765kV &amp; 400kV class Transformers and Reactors of various capacities with revised Methodology-Lot-4.  </v>
      </c>
      <c r="C2" s="725"/>
      <c r="D2" s="725"/>
      <c r="E2" s="726"/>
      <c r="F2" s="727" t="str">
        <f>Basic!B7</f>
        <v>765 kV Reactor Package –  7RT-18-BULK</v>
      </c>
      <c r="G2" s="30"/>
      <c r="H2" s="30"/>
      <c r="I2" s="30"/>
      <c r="J2" s="31"/>
    </row>
    <row r="3" spans="1:10" ht="23.25" customHeight="1">
      <c r="A3" s="722"/>
      <c r="B3" s="730" t="str">
        <f>Basic!B5</f>
        <v xml:space="preserve">CC/NT/W-RT/DOM/A10/24/15001 </v>
      </c>
      <c r="C3" s="731"/>
      <c r="D3" s="731"/>
      <c r="E3" s="732"/>
      <c r="F3" s="728"/>
      <c r="G3" s="30"/>
      <c r="H3" s="30"/>
      <c r="I3" s="30"/>
      <c r="J3" s="31"/>
    </row>
    <row r="4" spans="1:10" ht="34.5" customHeight="1">
      <c r="A4" s="722"/>
      <c r="B4" s="711">
        <v>1</v>
      </c>
      <c r="C4" s="733" t="s">
        <v>13</v>
      </c>
      <c r="D4" s="733"/>
      <c r="E4" s="734"/>
      <c r="F4" s="728"/>
      <c r="G4" s="33"/>
      <c r="H4" s="34" t="s">
        <v>14</v>
      </c>
      <c r="I4" s="30"/>
      <c r="J4" s="31"/>
    </row>
    <row r="5" spans="1:10" ht="33.75" customHeight="1">
      <c r="A5" s="722"/>
      <c r="B5" s="711">
        <v>2</v>
      </c>
      <c r="C5" s="733" t="s">
        <v>15</v>
      </c>
      <c r="D5" s="733"/>
      <c r="E5" s="734"/>
      <c r="F5" s="728"/>
      <c r="G5" s="30"/>
      <c r="H5" s="30"/>
      <c r="I5" s="30"/>
      <c r="J5" s="31"/>
    </row>
    <row r="6" spans="1:10" s="35" customFormat="1" ht="33.75" customHeight="1">
      <c r="A6" s="722"/>
      <c r="B6" s="711">
        <v>3</v>
      </c>
      <c r="C6" s="733" t="s">
        <v>16</v>
      </c>
      <c r="D6" s="733"/>
      <c r="E6" s="734"/>
      <c r="F6" s="728"/>
      <c r="G6" s="30"/>
      <c r="H6" s="30"/>
      <c r="I6" s="30"/>
      <c r="J6" s="30"/>
    </row>
    <row r="7" spans="1:10" ht="31.5" customHeight="1">
      <c r="A7" s="722"/>
      <c r="B7" s="711">
        <v>4</v>
      </c>
      <c r="C7" s="733" t="s">
        <v>17</v>
      </c>
      <c r="D7" s="733"/>
      <c r="E7" s="734"/>
      <c r="F7" s="728"/>
      <c r="G7" s="30"/>
      <c r="H7" s="30"/>
      <c r="I7" s="30"/>
      <c r="J7" s="31"/>
    </row>
    <row r="8" spans="1:10" ht="9.75" customHeight="1">
      <c r="A8" s="722"/>
      <c r="B8" s="36"/>
      <c r="C8" s="37"/>
      <c r="D8" s="37"/>
      <c r="E8" s="38"/>
      <c r="F8" s="728"/>
      <c r="G8" s="30"/>
      <c r="H8" s="30"/>
      <c r="I8" s="30"/>
      <c r="J8" s="31"/>
    </row>
    <row r="9" spans="1:10" ht="23.25" customHeight="1">
      <c r="A9" s="722"/>
      <c r="B9" s="735"/>
      <c r="C9" s="736"/>
      <c r="D9" s="736"/>
      <c r="E9" s="737"/>
      <c r="F9" s="728"/>
      <c r="G9" s="30"/>
      <c r="H9" s="30"/>
      <c r="I9" s="30"/>
      <c r="J9" s="31"/>
    </row>
    <row r="10" spans="1:10" ht="10.5" customHeight="1">
      <c r="A10" s="722"/>
      <c r="B10" s="39"/>
      <c r="C10" s="40"/>
      <c r="D10" s="40"/>
      <c r="E10" s="41"/>
      <c r="F10" s="728"/>
      <c r="G10" s="30"/>
      <c r="H10" s="30"/>
      <c r="I10" s="30"/>
      <c r="J10" s="31"/>
    </row>
    <row r="11" spans="1:10" ht="24" customHeight="1">
      <c r="A11" s="722"/>
      <c r="B11" s="738" t="s">
        <v>18</v>
      </c>
      <c r="C11" s="739"/>
      <c r="D11" s="739"/>
      <c r="E11" s="42"/>
      <c r="F11" s="728"/>
    </row>
    <row r="12" spans="1:10" ht="15.95" customHeight="1">
      <c r="A12" s="723"/>
      <c r="B12" s="740" t="s">
        <v>19</v>
      </c>
      <c r="C12" s="741"/>
      <c r="D12" s="741"/>
      <c r="E12" s="43"/>
      <c r="F12" s="729"/>
      <c r="G12" s="30"/>
      <c r="H12" s="30"/>
      <c r="I12" s="30"/>
      <c r="J12" s="31"/>
    </row>
    <row r="13" spans="1:10" ht="24" customHeight="1">
      <c r="A13" s="712"/>
      <c r="B13" s="713" t="s">
        <v>20</v>
      </c>
      <c r="C13" s="714"/>
      <c r="D13" s="714"/>
      <c r="E13" s="42"/>
      <c r="F13" s="715"/>
      <c r="G13" s="44"/>
      <c r="H13" s="44"/>
      <c r="I13" s="44"/>
      <c r="J13" s="44"/>
    </row>
    <row r="14" spans="1:10" ht="15.95" customHeight="1">
      <c r="A14" s="712"/>
      <c r="B14" s="716" t="s">
        <v>21</v>
      </c>
      <c r="C14" s="717"/>
      <c r="D14" s="717"/>
      <c r="E14" s="45"/>
      <c r="F14" s="715"/>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sPXEMphs4txmzPs3dtTvhKjrBb7eI3jRStaj1ytamw6sSwHPwkL4jeIpDrMew6tvnaYPe+QvNjzARp1bvtzDSw==" saltValue="DYkV3XA6DVEfr239RAJbvg==" spinCount="100000" sheet="1" selectLockedCell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ColWidth="9.140625"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3" t="s">
        <v>22</v>
      </c>
      <c r="B1" s="743"/>
      <c r="C1" s="743"/>
      <c r="D1" s="48"/>
      <c r="E1" s="49"/>
      <c r="F1" s="49"/>
      <c r="G1" s="49"/>
      <c r="H1" s="49"/>
      <c r="I1" s="49"/>
      <c r="J1" s="49"/>
      <c r="K1" s="49"/>
    </row>
    <row r="2" spans="1:11" ht="18" customHeight="1">
      <c r="D2" s="25"/>
      <c r="E2" s="53"/>
      <c r="F2" s="53"/>
      <c r="G2" s="53"/>
      <c r="H2" s="53"/>
      <c r="I2" s="53"/>
      <c r="J2" s="53"/>
      <c r="K2" s="53"/>
    </row>
    <row r="3" spans="1:11" ht="18" customHeight="1">
      <c r="A3" s="54" t="s">
        <v>23</v>
      </c>
      <c r="B3" s="52" t="s">
        <v>24</v>
      </c>
      <c r="D3" s="55"/>
      <c r="E3" s="56"/>
      <c r="F3" s="56"/>
      <c r="G3" s="56"/>
      <c r="H3" s="56"/>
      <c r="I3" s="56"/>
      <c r="J3" s="56"/>
      <c r="K3" s="56"/>
    </row>
    <row r="4" spans="1:11" ht="18" customHeight="1">
      <c r="B4" s="57" t="s">
        <v>25</v>
      </c>
      <c r="C4" s="58" t="s">
        <v>26</v>
      </c>
      <c r="D4" s="55"/>
      <c r="E4" s="56"/>
      <c r="F4" s="56"/>
      <c r="G4" s="56"/>
      <c r="H4" s="56"/>
      <c r="I4" s="56"/>
      <c r="J4" s="56"/>
      <c r="K4" s="56"/>
    </row>
    <row r="5" spans="1:11" ht="38.1" customHeight="1">
      <c r="B5" s="57" t="s">
        <v>27</v>
      </c>
      <c r="C5" s="58" t="s">
        <v>28</v>
      </c>
      <c r="D5" s="55"/>
      <c r="E5" s="56"/>
      <c r="F5" s="56"/>
      <c r="G5" s="56"/>
      <c r="H5" s="56"/>
      <c r="I5" s="56"/>
      <c r="J5" s="56"/>
      <c r="K5" s="56"/>
    </row>
    <row r="6" spans="1:11" ht="18" customHeight="1">
      <c r="B6" s="57" t="s">
        <v>29</v>
      </c>
      <c r="C6" s="58" t="s">
        <v>30</v>
      </c>
      <c r="D6" s="55"/>
      <c r="E6" s="56"/>
      <c r="F6" s="56"/>
      <c r="G6" s="56"/>
      <c r="H6" s="56"/>
      <c r="I6" s="56"/>
      <c r="J6" s="56"/>
      <c r="K6" s="56"/>
    </row>
    <row r="7" spans="1:11" ht="18" customHeight="1">
      <c r="B7" s="57" t="s">
        <v>31</v>
      </c>
      <c r="C7" s="58" t="s">
        <v>32</v>
      </c>
      <c r="D7" s="55"/>
      <c r="E7" s="56"/>
      <c r="F7" s="56"/>
      <c r="G7" s="56"/>
      <c r="H7" s="56"/>
      <c r="I7" s="56"/>
      <c r="J7" s="56"/>
      <c r="K7" s="56"/>
    </row>
    <row r="8" spans="1:11" ht="18" customHeight="1">
      <c r="B8" s="57" t="s">
        <v>33</v>
      </c>
      <c r="C8" s="58" t="s">
        <v>34</v>
      </c>
      <c r="D8" s="55"/>
      <c r="E8" s="56"/>
      <c r="F8" s="56"/>
      <c r="G8" s="56"/>
      <c r="H8" s="56"/>
      <c r="I8" s="56"/>
      <c r="J8" s="56"/>
      <c r="K8" s="56"/>
    </row>
    <row r="9" spans="1:11" ht="18" customHeight="1">
      <c r="B9" s="57" t="s">
        <v>35</v>
      </c>
      <c r="C9" s="58" t="s">
        <v>36</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37</v>
      </c>
      <c r="B11" s="52" t="s">
        <v>38</v>
      </c>
      <c r="D11" s="55"/>
      <c r="E11" s="56"/>
      <c r="F11" s="56"/>
      <c r="G11" s="56"/>
      <c r="H11" s="56"/>
      <c r="I11" s="56"/>
      <c r="J11" s="56"/>
      <c r="K11" s="56"/>
    </row>
    <row r="12" spans="1:11" ht="18" customHeight="1">
      <c r="B12" s="742" t="s">
        <v>39</v>
      </c>
      <c r="C12" s="742"/>
      <c r="D12" s="59"/>
      <c r="E12" s="56"/>
      <c r="F12" s="56"/>
      <c r="G12" s="56"/>
      <c r="H12" s="56"/>
      <c r="I12" s="56"/>
      <c r="J12" s="56"/>
      <c r="K12" s="56"/>
    </row>
    <row r="13" spans="1:11" ht="18" customHeight="1">
      <c r="B13" s="60"/>
      <c r="C13" s="58" t="s">
        <v>40</v>
      </c>
      <c r="D13" s="55"/>
      <c r="E13" s="56"/>
      <c r="F13" s="56"/>
      <c r="G13" s="56"/>
      <c r="H13" s="56"/>
      <c r="I13" s="56"/>
      <c r="J13" s="56"/>
      <c r="K13" s="56"/>
    </row>
    <row r="14" spans="1:11" ht="18" customHeight="1">
      <c r="B14" s="742" t="s">
        <v>41</v>
      </c>
      <c r="C14" s="742"/>
      <c r="D14" s="59"/>
      <c r="E14" s="56"/>
      <c r="F14" s="56"/>
      <c r="G14" s="56"/>
      <c r="H14" s="56"/>
      <c r="I14" s="56"/>
      <c r="J14" s="56"/>
      <c r="K14" s="56"/>
    </row>
    <row r="15" spans="1:11" ht="38.1" customHeight="1">
      <c r="B15" s="61" t="s">
        <v>42</v>
      </c>
      <c r="C15" s="58" t="s">
        <v>43</v>
      </c>
      <c r="D15" s="55"/>
      <c r="E15" s="56"/>
      <c r="F15" s="56"/>
      <c r="G15" s="56"/>
      <c r="H15" s="56"/>
      <c r="I15" s="56"/>
      <c r="J15" s="56"/>
      <c r="K15" s="56"/>
    </row>
    <row r="16" spans="1:11" ht="26.25" hidden="1" customHeight="1">
      <c r="B16" s="61" t="s">
        <v>42</v>
      </c>
      <c r="C16" s="58" t="s">
        <v>44</v>
      </c>
      <c r="D16" s="55"/>
      <c r="E16" s="56"/>
      <c r="F16" s="56"/>
      <c r="G16" s="56"/>
      <c r="H16" s="56"/>
      <c r="I16" s="56"/>
      <c r="J16" s="56"/>
      <c r="K16" s="56"/>
    </row>
    <row r="17" spans="2:11" ht="42" hidden="1" customHeight="1">
      <c r="B17" s="61" t="s">
        <v>42</v>
      </c>
      <c r="C17" s="58" t="s">
        <v>45</v>
      </c>
      <c r="D17" s="55"/>
      <c r="E17" s="56"/>
      <c r="F17" s="56"/>
      <c r="G17" s="56"/>
      <c r="H17" s="56"/>
      <c r="I17" s="56"/>
      <c r="J17" s="56"/>
      <c r="K17" s="56"/>
    </row>
    <row r="18" spans="2:11" ht="18" customHeight="1">
      <c r="B18" s="61" t="s">
        <v>42</v>
      </c>
      <c r="C18" s="58" t="s">
        <v>46</v>
      </c>
      <c r="D18" s="55"/>
      <c r="E18" s="56"/>
      <c r="F18" s="56"/>
      <c r="G18" s="56"/>
      <c r="H18" s="56"/>
      <c r="I18" s="56"/>
      <c r="J18" s="56"/>
      <c r="K18" s="56"/>
    </row>
    <row r="19" spans="2:11" ht="18" customHeight="1">
      <c r="B19" s="61" t="s">
        <v>42</v>
      </c>
      <c r="C19" s="58" t="s">
        <v>47</v>
      </c>
      <c r="D19" s="55"/>
      <c r="E19" s="56"/>
      <c r="F19" s="56"/>
      <c r="G19" s="56"/>
      <c r="H19" s="56"/>
      <c r="I19" s="56"/>
      <c r="J19" s="56"/>
      <c r="K19" s="56"/>
    </row>
    <row r="20" spans="2:11" ht="18" hidden="1" customHeight="1">
      <c r="B20" s="61" t="s">
        <v>42</v>
      </c>
      <c r="C20" s="58" t="s">
        <v>48</v>
      </c>
      <c r="D20" s="55"/>
      <c r="E20" s="56"/>
      <c r="F20" s="56"/>
      <c r="G20" s="56"/>
      <c r="H20" s="56"/>
      <c r="I20" s="56"/>
      <c r="J20" s="56"/>
      <c r="K20" s="56"/>
    </row>
    <row r="21" spans="2:11">
      <c r="B21" s="61"/>
      <c r="C21" s="58"/>
      <c r="D21" s="55"/>
      <c r="E21" s="56"/>
      <c r="F21" s="56"/>
      <c r="G21" s="56"/>
      <c r="H21" s="56"/>
      <c r="I21" s="56"/>
      <c r="J21" s="56"/>
      <c r="K21" s="56"/>
    </row>
    <row r="22" spans="2:11" ht="18" customHeight="1">
      <c r="B22" s="742" t="s">
        <v>49</v>
      </c>
      <c r="C22" s="742"/>
      <c r="D22" s="59"/>
      <c r="E22" s="56"/>
      <c r="F22" s="56"/>
      <c r="G22" s="56"/>
      <c r="H22" s="56"/>
      <c r="I22" s="56"/>
      <c r="J22" s="56"/>
      <c r="K22" s="56"/>
    </row>
    <row r="23" spans="2:11" ht="54" customHeight="1">
      <c r="B23" s="61" t="s">
        <v>42</v>
      </c>
      <c r="C23" s="58" t="s">
        <v>50</v>
      </c>
      <c r="D23" s="55"/>
      <c r="E23" s="56"/>
      <c r="F23" s="56"/>
      <c r="G23" s="56"/>
      <c r="H23" s="56"/>
      <c r="I23" s="56"/>
      <c r="J23" s="56"/>
      <c r="K23" s="56"/>
    </row>
    <row r="24" spans="2:11" ht="54" hidden="1" customHeight="1">
      <c r="B24" s="61" t="s">
        <v>42</v>
      </c>
      <c r="C24" s="58" t="s">
        <v>51</v>
      </c>
      <c r="D24" s="55"/>
      <c r="E24" s="56"/>
      <c r="F24" s="56"/>
      <c r="G24" s="56"/>
      <c r="H24" s="56"/>
      <c r="I24" s="56"/>
      <c r="J24" s="56"/>
      <c r="K24" s="56"/>
    </row>
    <row r="25" spans="2:11" ht="38.25" hidden="1" customHeight="1">
      <c r="B25" s="61" t="s">
        <v>42</v>
      </c>
      <c r="C25" s="58" t="s">
        <v>52</v>
      </c>
      <c r="D25" s="55"/>
      <c r="E25" s="56"/>
      <c r="F25" s="56"/>
      <c r="G25" s="56"/>
      <c r="H25" s="56"/>
      <c r="I25" s="56"/>
      <c r="J25" s="56"/>
      <c r="K25" s="56"/>
    </row>
    <row r="26" spans="2:11" ht="18" customHeight="1">
      <c r="B26" s="61" t="s">
        <v>42</v>
      </c>
      <c r="C26" s="58" t="s">
        <v>53</v>
      </c>
      <c r="D26" s="55"/>
      <c r="E26" s="56"/>
      <c r="F26" s="56"/>
      <c r="G26" s="56"/>
      <c r="H26" s="56"/>
      <c r="I26" s="56"/>
      <c r="J26" s="56"/>
      <c r="K26" s="56"/>
    </row>
    <row r="27" spans="2:11" ht="43.5" hidden="1" customHeight="1">
      <c r="B27" s="61" t="s">
        <v>42</v>
      </c>
      <c r="C27" s="58" t="s">
        <v>54</v>
      </c>
      <c r="D27" s="55"/>
      <c r="E27" s="56"/>
      <c r="F27" s="56"/>
      <c r="G27" s="56"/>
      <c r="H27" s="56"/>
      <c r="I27" s="56"/>
      <c r="J27" s="56"/>
      <c r="K27" s="56"/>
    </row>
    <row r="28" spans="2:11">
      <c r="B28" s="61"/>
      <c r="C28" s="58"/>
      <c r="D28" s="55"/>
      <c r="E28" s="56"/>
      <c r="F28" s="56"/>
      <c r="G28" s="56"/>
      <c r="H28" s="56"/>
      <c r="I28" s="56"/>
      <c r="J28" s="56"/>
      <c r="K28" s="56"/>
    </row>
    <row r="29" spans="2:11" ht="18" customHeight="1">
      <c r="B29" s="742" t="s">
        <v>55</v>
      </c>
      <c r="C29" s="742"/>
      <c r="D29" s="59"/>
      <c r="E29" s="56"/>
      <c r="F29" s="56"/>
      <c r="G29" s="56"/>
      <c r="H29" s="56"/>
      <c r="I29" s="56"/>
      <c r="J29" s="56"/>
      <c r="K29" s="56"/>
    </row>
    <row r="30" spans="2:11" ht="54" hidden="1" customHeight="1">
      <c r="B30" s="61" t="s">
        <v>42</v>
      </c>
      <c r="C30" s="58" t="s">
        <v>50</v>
      </c>
      <c r="D30" s="55"/>
      <c r="E30" s="56"/>
      <c r="F30" s="56"/>
      <c r="G30" s="56"/>
      <c r="H30" s="56"/>
      <c r="I30" s="56"/>
      <c r="J30" s="56"/>
      <c r="K30" s="56"/>
    </row>
    <row r="31" spans="2:11" ht="18" hidden="1" customHeight="1">
      <c r="B31" s="61" t="s">
        <v>42</v>
      </c>
      <c r="C31" s="58" t="s">
        <v>53</v>
      </c>
      <c r="D31" s="55"/>
      <c r="E31" s="56"/>
      <c r="F31" s="56"/>
      <c r="G31" s="56"/>
      <c r="H31" s="56"/>
      <c r="I31" s="56"/>
      <c r="J31" s="56"/>
      <c r="K31" s="56"/>
    </row>
    <row r="32" spans="2:11">
      <c r="B32" s="61"/>
      <c r="C32" s="58"/>
      <c r="D32" s="55"/>
      <c r="E32" s="56"/>
      <c r="F32" s="56"/>
      <c r="G32" s="56"/>
      <c r="H32" s="56"/>
      <c r="I32" s="56"/>
      <c r="J32" s="56"/>
      <c r="K32" s="56"/>
    </row>
    <row r="33" spans="2:11" ht="18" customHeight="1">
      <c r="B33" s="742" t="s">
        <v>56</v>
      </c>
      <c r="C33" s="742"/>
      <c r="D33" s="59"/>
    </row>
    <row r="34" spans="2:11" ht="54" customHeight="1">
      <c r="B34" s="61" t="s">
        <v>42</v>
      </c>
      <c r="C34" s="58" t="s">
        <v>50</v>
      </c>
      <c r="D34" s="55"/>
      <c r="E34" s="56"/>
      <c r="F34" s="56"/>
      <c r="G34" s="56"/>
      <c r="H34" s="56"/>
      <c r="I34" s="56"/>
      <c r="J34" s="56"/>
      <c r="K34" s="56"/>
    </row>
    <row r="35" spans="2:11" ht="18" customHeight="1">
      <c r="B35" s="61" t="s">
        <v>42</v>
      </c>
      <c r="C35" s="58" t="s">
        <v>53</v>
      </c>
      <c r="D35" s="55"/>
    </row>
    <row r="36" spans="2:11" ht="18" customHeight="1">
      <c r="B36" s="61"/>
      <c r="C36" s="58"/>
      <c r="D36" s="55"/>
    </row>
    <row r="37" spans="2:11" ht="18" customHeight="1">
      <c r="B37" s="742" t="s">
        <v>57</v>
      </c>
      <c r="C37" s="742"/>
      <c r="D37" s="59"/>
    </row>
    <row r="38" spans="2:11" ht="18" customHeight="1">
      <c r="B38" s="61" t="s">
        <v>42</v>
      </c>
      <c r="C38" s="58" t="s">
        <v>58</v>
      </c>
      <c r="D38" s="55"/>
    </row>
    <row r="39" spans="2:11">
      <c r="B39" s="61"/>
      <c r="C39" s="58"/>
      <c r="D39" s="55"/>
    </row>
    <row r="40" spans="2:11" ht="18" customHeight="1">
      <c r="B40" s="742" t="s">
        <v>59</v>
      </c>
      <c r="C40" s="742"/>
      <c r="D40" s="59"/>
    </row>
    <row r="41" spans="2:11" ht="66.599999999999994" customHeight="1">
      <c r="B41" s="61" t="s">
        <v>42</v>
      </c>
      <c r="C41" s="58" t="s">
        <v>60</v>
      </c>
      <c r="D41" s="55"/>
      <c r="E41" s="56"/>
      <c r="F41" s="56"/>
      <c r="G41" s="56"/>
      <c r="H41" s="56"/>
      <c r="I41" s="56"/>
      <c r="J41" s="56"/>
      <c r="K41" s="56"/>
    </row>
    <row r="42" spans="2:11" ht="146.1" customHeight="1">
      <c r="B42" s="61" t="s">
        <v>42</v>
      </c>
      <c r="C42" s="58" t="s">
        <v>61</v>
      </c>
      <c r="D42" s="55"/>
      <c r="E42" s="56"/>
      <c r="F42" s="56"/>
      <c r="G42" s="56"/>
      <c r="H42" s="56"/>
      <c r="I42" s="56"/>
      <c r="J42" s="56"/>
      <c r="K42" s="56"/>
    </row>
    <row r="43" spans="2:11" ht="164.1" customHeight="1">
      <c r="B43" s="61" t="s">
        <v>42</v>
      </c>
      <c r="C43" s="58" t="s">
        <v>62</v>
      </c>
      <c r="D43" s="55"/>
      <c r="E43" s="56"/>
      <c r="F43" s="56"/>
      <c r="G43" s="56"/>
      <c r="H43" s="56"/>
      <c r="I43" s="56"/>
      <c r="J43" s="56"/>
      <c r="K43" s="56"/>
    </row>
    <row r="44" spans="2:11" ht="75.95" customHeight="1">
      <c r="B44" s="61" t="s">
        <v>42</v>
      </c>
      <c r="C44" s="58" t="s">
        <v>63</v>
      </c>
      <c r="D44" s="55"/>
      <c r="E44" s="56"/>
      <c r="F44" s="56"/>
      <c r="G44" s="56"/>
      <c r="H44" s="56"/>
      <c r="I44" s="56"/>
      <c r="J44" s="56"/>
      <c r="K44" s="56"/>
    </row>
    <row r="45" spans="2:11" ht="38.1" customHeight="1">
      <c r="B45" s="61" t="s">
        <v>42</v>
      </c>
      <c r="C45" s="58" t="s">
        <v>64</v>
      </c>
    </row>
    <row r="46" spans="2:11" ht="18" customHeight="1">
      <c r="B46" s="742" t="s">
        <v>65</v>
      </c>
      <c r="C46" s="742"/>
    </row>
    <row r="47" spans="2:11" ht="38.1" customHeight="1">
      <c r="B47" s="61" t="s">
        <v>42</v>
      </c>
      <c r="C47" s="58" t="s">
        <v>66</v>
      </c>
    </row>
    <row r="48" spans="2:11" ht="18" customHeight="1">
      <c r="B48" s="61" t="s">
        <v>42</v>
      </c>
      <c r="C48" s="62" t="s">
        <v>67</v>
      </c>
    </row>
    <row r="49" spans="2:11" ht="18" customHeight="1">
      <c r="B49" s="742" t="s">
        <v>68</v>
      </c>
      <c r="C49" s="742"/>
    </row>
    <row r="50" spans="2:11" ht="38.1" customHeight="1">
      <c r="B50" s="61" t="s">
        <v>42</v>
      </c>
      <c r="C50" s="58" t="s">
        <v>69</v>
      </c>
    </row>
    <row r="51" spans="2:11" ht="18" customHeight="1">
      <c r="B51" s="61" t="s">
        <v>42</v>
      </c>
      <c r="C51" s="62" t="s">
        <v>67</v>
      </c>
    </row>
    <row r="52" spans="2:11" ht="18" customHeight="1">
      <c r="B52" s="742" t="s">
        <v>70</v>
      </c>
      <c r="C52" s="742" t="s">
        <v>71</v>
      </c>
    </row>
    <row r="53" spans="2:11" ht="48" customHeight="1">
      <c r="B53" s="61" t="s">
        <v>42</v>
      </c>
      <c r="C53" s="58" t="s">
        <v>72</v>
      </c>
    </row>
    <row r="54" spans="2:11" ht="18" customHeight="1">
      <c r="B54" s="61" t="s">
        <v>42</v>
      </c>
      <c r="C54" s="62" t="s">
        <v>67</v>
      </c>
    </row>
    <row r="55" spans="2:11" ht="18" customHeight="1">
      <c r="B55" s="742" t="s">
        <v>73</v>
      </c>
      <c r="C55" s="742"/>
    </row>
    <row r="56" spans="2:11" ht="38.1" customHeight="1">
      <c r="B56" s="61" t="s">
        <v>42</v>
      </c>
      <c r="C56" s="58" t="s">
        <v>74</v>
      </c>
    </row>
    <row r="57" spans="2:11" ht="38.1" customHeight="1">
      <c r="B57" s="61" t="s">
        <v>42</v>
      </c>
      <c r="C57" s="58" t="s">
        <v>75</v>
      </c>
    </row>
    <row r="58" spans="2:11" ht="18" customHeight="1">
      <c r="B58" s="742" t="s">
        <v>76</v>
      </c>
      <c r="C58" s="742"/>
    </row>
    <row r="59" spans="2:11" ht="18" customHeight="1">
      <c r="B59" s="61" t="s">
        <v>42</v>
      </c>
      <c r="C59" s="63" t="s">
        <v>77</v>
      </c>
    </row>
    <row r="60" spans="2:11" ht="18" customHeight="1">
      <c r="B60" s="61" t="s">
        <v>42</v>
      </c>
      <c r="C60" s="63" t="s">
        <v>78</v>
      </c>
    </row>
    <row r="61" spans="2:11" ht="18" customHeight="1">
      <c r="B61" s="742" t="s">
        <v>79</v>
      </c>
      <c r="C61" s="742"/>
    </row>
    <row r="62" spans="2:11" ht="18" customHeight="1">
      <c r="B62" s="61" t="s">
        <v>42</v>
      </c>
      <c r="C62" s="58" t="s">
        <v>80</v>
      </c>
      <c r="D62" s="55"/>
      <c r="E62" s="56"/>
      <c r="F62" s="56"/>
      <c r="G62" s="56"/>
      <c r="H62" s="56"/>
      <c r="I62" s="56"/>
      <c r="J62" s="56"/>
      <c r="K62" s="56"/>
    </row>
    <row r="63" spans="2:11" ht="18" customHeight="1">
      <c r="B63" s="61" t="s">
        <v>42</v>
      </c>
      <c r="C63" s="58" t="s">
        <v>81</v>
      </c>
      <c r="D63" s="55"/>
      <c r="E63" s="56"/>
      <c r="F63" s="56"/>
      <c r="G63" s="56"/>
      <c r="H63" s="56"/>
      <c r="I63" s="56"/>
      <c r="J63" s="56"/>
      <c r="K63" s="56"/>
    </row>
    <row r="64" spans="2:11" ht="36" customHeight="1">
      <c r="B64" s="61" t="s">
        <v>42</v>
      </c>
      <c r="C64" s="58" t="s">
        <v>82</v>
      </c>
      <c r="D64" s="55"/>
      <c r="E64" s="56"/>
      <c r="F64" s="56"/>
      <c r="G64" s="56"/>
      <c r="H64" s="56"/>
      <c r="I64" s="56"/>
      <c r="J64" s="56"/>
      <c r="K64" s="56"/>
    </row>
    <row r="65" spans="1:11" ht="18" customHeight="1">
      <c r="B65" s="61" t="s">
        <v>42</v>
      </c>
      <c r="C65" s="58" t="s">
        <v>83</v>
      </c>
      <c r="D65" s="55"/>
      <c r="E65" s="56"/>
      <c r="F65" s="56"/>
      <c r="G65" s="56"/>
      <c r="H65" s="56"/>
      <c r="I65" s="56"/>
      <c r="J65" s="56"/>
      <c r="K65" s="56"/>
    </row>
    <row r="66" spans="1:11" ht="18" customHeight="1">
      <c r="A66" s="52"/>
      <c r="C66" s="64"/>
    </row>
    <row r="67" spans="1:11" ht="18" customHeight="1">
      <c r="A67" s="746"/>
      <c r="B67" s="746"/>
      <c r="C67" s="746"/>
      <c r="D67" s="65"/>
    </row>
    <row r="68" spans="1:11" ht="18" customHeight="1">
      <c r="A68" s="744" t="s">
        <v>84</v>
      </c>
      <c r="B68" s="744"/>
      <c r="C68" s="744"/>
      <c r="D68" s="65"/>
    </row>
    <row r="69" spans="1:11" ht="36" customHeight="1">
      <c r="A69" s="745" t="s">
        <v>85</v>
      </c>
      <c r="B69" s="745"/>
      <c r="C69" s="745"/>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8:C68"/>
    <mergeCell ref="A69:C69"/>
    <mergeCell ref="B55:C55"/>
    <mergeCell ref="B49:C49"/>
    <mergeCell ref="B52:C52"/>
    <mergeCell ref="B58:C58"/>
    <mergeCell ref="B61:C61"/>
    <mergeCell ref="A67:C67"/>
    <mergeCell ref="B37:C37"/>
    <mergeCell ref="B40:C40"/>
    <mergeCell ref="B46:C46"/>
    <mergeCell ref="B33:C33"/>
    <mergeCell ref="A1:C1"/>
    <mergeCell ref="B12:C12"/>
    <mergeCell ref="B14:C14"/>
    <mergeCell ref="B22:C22"/>
    <mergeCell ref="B29:C29"/>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9" sqref="C9:F9"/>
    </sheetView>
  </sheetViews>
  <sheetFormatPr defaultColWidth="9.140625" defaultRowHeight="15.75"/>
  <cols>
    <col min="1" max="1" width="33" style="464" customWidth="1"/>
    <col min="2" max="2" width="11.7109375" style="464" customWidth="1"/>
    <col min="3" max="4" width="6.42578125" style="464" customWidth="1"/>
    <col min="5" max="5" width="6.42578125" style="467" customWidth="1"/>
    <col min="6" max="6" width="39" style="467" customWidth="1"/>
    <col min="7" max="11" width="11.85546875" style="467" hidden="1" customWidth="1"/>
    <col min="12" max="24" width="11.85546875" style="467" customWidth="1"/>
    <col min="25" max="25" width="9.140625" style="467" customWidth="1"/>
    <col min="26" max="26" width="15.28515625" style="467" customWidth="1"/>
    <col min="27" max="16384" width="9.140625" style="467"/>
  </cols>
  <sheetData>
    <row r="1" spans="1:28" s="464" customFormat="1" ht="57" customHeight="1">
      <c r="A1" s="755" t="str">
        <f>Cover!$B$2</f>
        <v xml:space="preserve">Reactor Package-7RT-18-Bulk for procurement of 30X80 MVAR 765KV, 1-Ph Reactors under Corporate Package for procurement of 765kV &amp; 400kV class Transformers and Reactors of various capacities with revised Methodology-Lot-4.  </v>
      </c>
      <c r="B1" s="755"/>
      <c r="C1" s="755"/>
      <c r="D1" s="755"/>
      <c r="E1" s="755"/>
      <c r="F1" s="755"/>
      <c r="G1" s="465"/>
      <c r="H1" s="465"/>
      <c r="I1" s="465"/>
      <c r="J1" s="465"/>
      <c r="K1" s="465"/>
      <c r="L1" s="465"/>
      <c r="M1" s="465"/>
      <c r="N1" s="465"/>
      <c r="O1" s="465"/>
      <c r="P1" s="465"/>
      <c r="Q1" s="465"/>
      <c r="R1" s="465"/>
      <c r="S1" s="465"/>
      <c r="T1" s="465"/>
      <c r="U1" s="465"/>
      <c r="V1" s="465"/>
      <c r="W1" s="465"/>
      <c r="X1" s="465"/>
      <c r="Z1" s="466"/>
      <c r="AA1" s="466"/>
      <c r="AB1" s="466"/>
    </row>
    <row r="2" spans="1:28" ht="21.75" customHeight="1">
      <c r="A2" s="756" t="str">
        <f>Cover!B3</f>
        <v xml:space="preserve">CC/NT/W-RT/DOM/A10/24/15001 </v>
      </c>
      <c r="B2" s="756"/>
      <c r="C2" s="756"/>
      <c r="D2" s="756"/>
      <c r="E2" s="756"/>
      <c r="F2" s="756"/>
      <c r="G2" s="464"/>
      <c r="H2" s="464"/>
      <c r="I2" s="464"/>
      <c r="J2" s="464"/>
      <c r="K2" s="464"/>
      <c r="L2" s="464"/>
      <c r="M2" s="464"/>
      <c r="N2" s="464"/>
      <c r="O2" s="464"/>
      <c r="P2" s="464"/>
      <c r="Q2" s="464"/>
      <c r="R2" s="464"/>
      <c r="S2" s="464"/>
      <c r="T2" s="464"/>
      <c r="U2" s="464"/>
      <c r="V2" s="464"/>
      <c r="W2" s="464"/>
      <c r="X2" s="464"/>
      <c r="Z2" s="467" t="s">
        <v>86</v>
      </c>
      <c r="AA2" s="468">
        <v>1</v>
      </c>
      <c r="AB2" s="469"/>
    </row>
    <row r="3" spans="1:28" ht="12" customHeight="1">
      <c r="A3" s="470"/>
      <c r="B3" s="470"/>
      <c r="C3" s="470"/>
      <c r="D3" s="470"/>
      <c r="E3" s="464"/>
      <c r="F3" s="464"/>
      <c r="G3" s="464"/>
      <c r="H3" s="464"/>
      <c r="I3" s="464"/>
      <c r="J3" s="464"/>
      <c r="K3" s="464"/>
      <c r="L3" s="464"/>
      <c r="M3" s="464"/>
      <c r="N3" s="464"/>
      <c r="O3" s="464"/>
      <c r="P3" s="464"/>
      <c r="Q3" s="464"/>
      <c r="R3" s="464"/>
      <c r="S3" s="464"/>
      <c r="T3" s="464"/>
      <c r="U3" s="464"/>
      <c r="V3" s="464"/>
      <c r="W3" s="464"/>
      <c r="X3" s="464"/>
      <c r="Z3" s="467" t="s">
        <v>87</v>
      </c>
      <c r="AA3" s="468" t="s">
        <v>88</v>
      </c>
      <c r="AB3" s="469"/>
    </row>
    <row r="4" spans="1:28" ht="20.100000000000001" customHeight="1">
      <c r="A4" s="757" t="s">
        <v>89</v>
      </c>
      <c r="B4" s="757"/>
      <c r="C4" s="757"/>
      <c r="D4" s="757"/>
      <c r="E4" s="757"/>
      <c r="F4" s="757"/>
      <c r="G4" s="464"/>
      <c r="H4" s="464"/>
      <c r="I4" s="464"/>
      <c r="J4" s="464"/>
      <c r="K4" s="464"/>
      <c r="L4" s="464"/>
      <c r="M4" s="464"/>
      <c r="N4" s="464"/>
      <c r="O4" s="464"/>
      <c r="P4" s="464"/>
      <c r="Q4" s="464"/>
      <c r="R4" s="464"/>
      <c r="S4" s="464"/>
      <c r="T4" s="464"/>
      <c r="U4" s="464"/>
      <c r="V4" s="464"/>
      <c r="W4" s="464"/>
      <c r="X4" s="464"/>
      <c r="AA4" s="468"/>
      <c r="AB4" s="469"/>
    </row>
    <row r="5" spans="1:28" ht="12" customHeight="1">
      <c r="A5" s="471"/>
      <c r="B5" s="471"/>
      <c r="E5" s="464"/>
      <c r="F5" s="464"/>
      <c r="G5" s="464"/>
      <c r="H5" s="464"/>
      <c r="I5" s="464"/>
      <c r="J5" s="464"/>
      <c r="K5" s="464"/>
      <c r="L5" s="464"/>
      <c r="M5" s="464"/>
      <c r="N5" s="464"/>
      <c r="O5" s="464"/>
      <c r="P5" s="464"/>
      <c r="Q5" s="464"/>
      <c r="R5" s="464"/>
      <c r="S5" s="464"/>
      <c r="T5" s="464"/>
      <c r="U5" s="464"/>
      <c r="V5" s="464"/>
      <c r="W5" s="464"/>
      <c r="X5" s="464"/>
      <c r="Z5" s="469"/>
      <c r="AA5" s="469"/>
      <c r="AB5" s="469"/>
    </row>
    <row r="6" spans="1:28" s="464" customFormat="1" ht="50.25" customHeight="1">
      <c r="A6" s="762" t="s">
        <v>90</v>
      </c>
      <c r="B6" s="762"/>
      <c r="C6" s="758" t="s">
        <v>86</v>
      </c>
      <c r="D6" s="758"/>
      <c r="E6" s="758"/>
      <c r="F6" s="758"/>
      <c r="G6" s="472"/>
      <c r="H6" s="472"/>
      <c r="I6" s="472"/>
      <c r="J6" s="491">
        <f>IF(C6="Sole Bidder", 1,2)</f>
        <v>1</v>
      </c>
      <c r="K6" s="472"/>
      <c r="L6" s="472"/>
      <c r="M6" s="472"/>
      <c r="N6" s="472"/>
      <c r="O6" s="472"/>
      <c r="P6" s="472"/>
      <c r="Q6" s="472"/>
      <c r="R6" s="472"/>
      <c r="T6" s="472"/>
      <c r="U6" s="472"/>
      <c r="V6" s="472"/>
      <c r="W6" s="472"/>
      <c r="X6" s="472"/>
      <c r="Z6" s="473">
        <f>IF(C6= "Sole Bidder", 0, C7)</f>
        <v>0</v>
      </c>
      <c r="AA6" s="466"/>
      <c r="AB6" s="466"/>
    </row>
    <row r="7" spans="1:28" ht="50.1" customHeight="1">
      <c r="A7" s="474" t="str">
        <f>IF(C6= "JV (Joint Venture)", "Total Nos. of  Partners in the JV [excluding the Lead Partner]", "")</f>
        <v/>
      </c>
      <c r="B7" s="475"/>
      <c r="C7" s="759" t="s">
        <v>88</v>
      </c>
      <c r="D7" s="760"/>
      <c r="E7" s="760"/>
      <c r="F7" s="761"/>
      <c r="Z7" s="469"/>
      <c r="AA7" s="469"/>
      <c r="AB7" s="469"/>
    </row>
    <row r="8" spans="1:28" ht="19.5" customHeight="1">
      <c r="A8" s="476"/>
      <c r="B8" s="476"/>
      <c r="C8" s="472"/>
    </row>
    <row r="9" spans="1:28" ht="20.100000000000001" customHeight="1">
      <c r="A9" s="477" t="str">
        <f>IF(C6= "Sole Bidder", "Name of Sole Bidder", "Name of Lead Partner")</f>
        <v>Name of Sole Bidder</v>
      </c>
      <c r="B9" s="478"/>
      <c r="C9" s="747"/>
      <c r="D9" s="750"/>
      <c r="E9" s="750"/>
      <c r="F9" s="751"/>
    </row>
    <row r="10" spans="1:28" ht="20.100000000000001" customHeight="1">
      <c r="A10" s="479" t="str">
        <f>IF(C6= "Sole Bidder", "Address of Sole Bidder", "Address of Lead Partner")</f>
        <v>Address of Sole Bidder</v>
      </c>
      <c r="B10" s="480"/>
      <c r="C10" s="747"/>
      <c r="D10" s="750"/>
      <c r="E10" s="750"/>
      <c r="F10" s="751"/>
    </row>
    <row r="11" spans="1:28" ht="20.100000000000001" customHeight="1">
      <c r="A11" s="481"/>
      <c r="B11" s="482"/>
      <c r="C11" s="747"/>
      <c r="D11" s="750"/>
      <c r="E11" s="750"/>
      <c r="F11" s="751"/>
    </row>
    <row r="12" spans="1:28" ht="20.100000000000001" customHeight="1">
      <c r="A12" s="483"/>
      <c r="B12" s="484"/>
      <c r="C12" s="747"/>
      <c r="D12" s="750"/>
      <c r="E12" s="750"/>
      <c r="F12" s="751"/>
    </row>
    <row r="13" spans="1:28" ht="21.75" customHeight="1"/>
    <row r="14" spans="1:28" ht="20.100000000000001" hidden="1" customHeight="1">
      <c r="A14" s="477" t="s">
        <v>91</v>
      </c>
      <c r="B14" s="478"/>
      <c r="C14" s="747" t="s">
        <v>92</v>
      </c>
      <c r="D14" s="750"/>
      <c r="E14" s="750"/>
      <c r="F14" s="751"/>
    </row>
    <row r="15" spans="1:28" ht="20.100000000000001" hidden="1" customHeight="1">
      <c r="A15" s="479" t="s">
        <v>93</v>
      </c>
      <c r="B15" s="480"/>
      <c r="C15" s="747" t="s">
        <v>92</v>
      </c>
      <c r="D15" s="750"/>
      <c r="E15" s="750"/>
      <c r="F15" s="751"/>
    </row>
    <row r="16" spans="1:28" ht="20.100000000000001" hidden="1" customHeight="1">
      <c r="A16" s="481"/>
      <c r="B16" s="482"/>
      <c r="C16" s="747" t="s">
        <v>92</v>
      </c>
      <c r="D16" s="750"/>
      <c r="E16" s="750"/>
      <c r="F16" s="751"/>
    </row>
    <row r="17" spans="1:7" ht="20.100000000000001" hidden="1" customHeight="1">
      <c r="A17" s="483"/>
      <c r="B17" s="484"/>
      <c r="C17" s="747" t="s">
        <v>92</v>
      </c>
      <c r="D17" s="750"/>
      <c r="E17" s="750"/>
      <c r="F17" s="751"/>
    </row>
    <row r="18" spans="1:7" ht="20.100000000000001" customHeight="1"/>
    <row r="19" spans="1:7" ht="21" customHeight="1">
      <c r="A19" s="485" t="s">
        <v>94</v>
      </c>
      <c r="B19" s="486"/>
      <c r="C19" s="752"/>
      <c r="D19" s="753"/>
      <c r="E19" s="753"/>
      <c r="F19" s="754"/>
    </row>
    <row r="20" spans="1:7" ht="21" customHeight="1">
      <c r="A20" s="485" t="s">
        <v>95</v>
      </c>
      <c r="B20" s="486"/>
      <c r="C20" s="747"/>
      <c r="D20" s="748"/>
      <c r="E20" s="748"/>
      <c r="F20" s="749"/>
    </row>
    <row r="21" spans="1:7" ht="21" customHeight="1">
      <c r="A21" s="487"/>
      <c r="B21" s="487"/>
      <c r="C21" s="487"/>
    </row>
    <row r="22" spans="1:7" s="464" customFormat="1" ht="21" customHeight="1">
      <c r="A22" s="485" t="s">
        <v>96</v>
      </c>
      <c r="B22" s="486"/>
      <c r="C22" s="488"/>
      <c r="D22" s="490"/>
      <c r="E22" s="488"/>
      <c r="F22" s="489"/>
      <c r="G22" s="466">
        <f>IF(D22="Feb",28,IF(OR(D22="Apr", D22="Jun", D22="Sep", D22="Nov"),30,31))</f>
        <v>31</v>
      </c>
    </row>
    <row r="23" spans="1:7" ht="21" customHeight="1">
      <c r="A23" s="485" t="s">
        <v>97</v>
      </c>
      <c r="B23" s="486"/>
      <c r="C23" s="747"/>
      <c r="D23" s="748"/>
      <c r="E23" s="748"/>
      <c r="F23" s="749"/>
    </row>
    <row r="24" spans="1:7">
      <c r="D24" s="467"/>
    </row>
  </sheetData>
  <sheetProtection algorithmName="SHA-512" hashValue="gAmUoBIxD9nS3jZScgDbv2k3JwsxMlZII3bcP5tpVSVBcowOymfOr0juO00B1ne84zbNAWi03na7KvVCLUSpRA==" saltValue="QepPE+myym/GPgbbOxibzA==" spinCount="100000" sheet="1" formatCells="0" formatColumns="0" formatRows="0" selectLockedCell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8"/>
  <sheetViews>
    <sheetView tabSelected="1" view="pageBreakPreview" topLeftCell="A13" zoomScale="70" zoomScaleNormal="92" zoomScaleSheetLayoutView="70" workbookViewId="0">
      <selection activeCell="M18" sqref="M18"/>
    </sheetView>
  </sheetViews>
  <sheetFormatPr defaultColWidth="9.140625" defaultRowHeight="15.75"/>
  <cols>
    <col min="1" max="1" width="7.28515625" style="406" customWidth="1"/>
    <col min="2" max="2" width="18.7109375" style="406" customWidth="1"/>
    <col min="3" max="3" width="8.5703125" style="406" customWidth="1"/>
    <col min="4" max="4" width="29.5703125" style="457" customWidth="1"/>
    <col min="5" max="5" width="19.140625" style="406" customWidth="1"/>
    <col min="6" max="6" width="13" style="406" customWidth="1"/>
    <col min="7" max="7" width="17.5703125" style="406" customWidth="1"/>
    <col min="8" max="8" width="12.42578125" style="406" customWidth="1"/>
    <col min="9" max="9" width="17.5703125" style="406" customWidth="1"/>
    <col min="10" max="10" width="119.5703125" style="457" customWidth="1"/>
    <col min="11" max="11" width="7.140625" style="406" customWidth="1"/>
    <col min="12" max="12" width="9" style="406" customWidth="1"/>
    <col min="13" max="13" width="16.7109375" style="406" customWidth="1"/>
    <col min="14" max="14" width="19.85546875" style="406" bestFit="1" customWidth="1"/>
    <col min="15" max="15" width="2.28515625" style="406" hidden="1" customWidth="1"/>
    <col min="16" max="16" width="6.7109375" style="406" hidden="1" customWidth="1"/>
    <col min="17" max="17" width="5.28515625" style="406" hidden="1" customWidth="1"/>
    <col min="18" max="18" width="6.5703125" style="406" hidden="1" customWidth="1"/>
    <col min="19" max="19" width="6.7109375" style="406" hidden="1" customWidth="1"/>
    <col min="20" max="20" width="8.140625" style="406" hidden="1" customWidth="1"/>
    <col min="21" max="25" width="9.140625" style="406" hidden="1" customWidth="1"/>
    <col min="26" max="26" width="2.28515625" style="406" hidden="1" customWidth="1"/>
    <col min="27" max="37" width="9.140625" style="406" hidden="1" customWidth="1"/>
    <col min="38" max="38" width="0.28515625" style="406" customWidth="1"/>
    <col min="39" max="53" width="9.140625" style="406" customWidth="1"/>
    <col min="54" max="16384" width="9.140625" style="406"/>
  </cols>
  <sheetData>
    <row r="1" spans="1:256" ht="22.5" customHeight="1">
      <c r="A1" s="614" t="str">
        <f>Basic!B5</f>
        <v xml:space="preserve">CC/NT/W-RT/DOM/A10/24/15001 </v>
      </c>
      <c r="B1" s="615"/>
      <c r="C1" s="615"/>
      <c r="D1" s="616"/>
      <c r="E1" s="615"/>
      <c r="F1" s="615"/>
      <c r="G1" s="615"/>
      <c r="H1" s="615"/>
      <c r="I1" s="615"/>
      <c r="J1" s="312"/>
      <c r="K1" s="615"/>
      <c r="L1" s="615"/>
      <c r="M1" s="615"/>
      <c r="N1" s="615" t="s">
        <v>98</v>
      </c>
    </row>
    <row r="2" spans="1:256">
      <c r="A2" s="4"/>
      <c r="B2" s="4"/>
      <c r="C2" s="4"/>
      <c r="D2" s="312"/>
      <c r="E2" s="4"/>
      <c r="F2" s="4"/>
      <c r="G2" s="4"/>
      <c r="H2" s="4"/>
      <c r="I2" s="4"/>
      <c r="J2" s="312"/>
      <c r="K2" s="4"/>
      <c r="L2" s="4"/>
      <c r="M2" s="4"/>
      <c r="N2" s="4"/>
    </row>
    <row r="3" spans="1:256" ht="54" customHeight="1">
      <c r="A3" s="773" t="str">
        <f>Cover!$B$2</f>
        <v xml:space="preserve">Reactor Package-7RT-18-Bulk for procurement of 30X80 MVAR 765KV, 1-Ph Reactors under Corporate Package for procurement of 765kV &amp; 400kV class Transformers and Reactors of various capacities with revised Methodology-Lot-4.  </v>
      </c>
      <c r="B3" s="773"/>
      <c r="C3" s="773"/>
      <c r="D3" s="773"/>
      <c r="E3" s="773"/>
      <c r="F3" s="773"/>
      <c r="G3" s="773"/>
      <c r="H3" s="773"/>
      <c r="I3" s="773"/>
      <c r="J3" s="773"/>
      <c r="K3" s="773"/>
      <c r="L3" s="773"/>
      <c r="M3" s="773"/>
      <c r="N3" s="773"/>
    </row>
    <row r="4" spans="1:256" ht="16.5">
      <c r="A4" s="774" t="s">
        <v>99</v>
      </c>
      <c r="B4" s="774"/>
      <c r="C4" s="774"/>
      <c r="D4" s="774"/>
      <c r="E4" s="774"/>
      <c r="F4" s="774"/>
      <c r="G4" s="774"/>
      <c r="H4" s="774"/>
      <c r="I4" s="774"/>
      <c r="J4" s="774"/>
      <c r="K4" s="774"/>
      <c r="L4" s="774"/>
      <c r="M4" s="774"/>
      <c r="N4" s="774"/>
    </row>
    <row r="5" spans="1:256" ht="27" customHeight="1">
      <c r="A5" s="617"/>
      <c r="B5" s="617"/>
      <c r="C5" s="617"/>
      <c r="D5" s="617"/>
      <c r="E5" s="617"/>
      <c r="F5" s="617"/>
      <c r="G5" s="617"/>
      <c r="H5" s="617"/>
      <c r="I5" s="617"/>
      <c r="J5" s="617"/>
      <c r="K5" s="617"/>
      <c r="L5" s="617"/>
      <c r="M5" s="617"/>
      <c r="N5" s="617"/>
    </row>
    <row r="6" spans="1:256" ht="23.25" customHeight="1">
      <c r="A6" s="775" t="s">
        <v>100</v>
      </c>
      <c r="B6" s="775"/>
      <c r="C6" s="4"/>
      <c r="D6" s="312"/>
      <c r="E6" s="4"/>
      <c r="F6" s="4"/>
      <c r="G6" s="4"/>
      <c r="H6" s="4"/>
      <c r="I6" s="4"/>
      <c r="J6" s="312"/>
      <c r="K6" s="4"/>
      <c r="L6" s="4"/>
      <c r="M6" s="4"/>
      <c r="N6" s="4"/>
    </row>
    <row r="7" spans="1:256" ht="24" customHeight="1">
      <c r="A7" s="779">
        <f>IF(Z7=1,Z8,"JOINT VENTURE OF "&amp;Z8&amp;" &amp; "&amp;Z9)</f>
        <v>0</v>
      </c>
      <c r="B7" s="779"/>
      <c r="C7" s="779"/>
      <c r="D7" s="779"/>
      <c r="E7" s="779"/>
      <c r="F7" s="779"/>
      <c r="G7" s="779"/>
      <c r="H7" s="779"/>
      <c r="I7" s="779"/>
      <c r="J7" s="618"/>
      <c r="K7" s="393" t="s">
        <v>101</v>
      </c>
      <c r="L7" s="364"/>
      <c r="N7" s="4"/>
      <c r="Z7" s="406">
        <f>'Names of Bidder'!J6</f>
        <v>1</v>
      </c>
    </row>
    <row r="8" spans="1:256" ht="24" customHeight="1">
      <c r="A8" s="776" t="str">
        <f>"Bidder’s Name and Address  (" &amp; MID('Names of Bidder'!A9,9, 20) &amp; ") :"</f>
        <v>Bidder’s Name and Address  (Sole Bidder) :</v>
      </c>
      <c r="B8" s="776"/>
      <c r="C8" s="776"/>
      <c r="D8" s="776"/>
      <c r="E8" s="776"/>
      <c r="F8" s="776"/>
      <c r="G8" s="776"/>
      <c r="H8" s="378"/>
      <c r="I8" s="378"/>
      <c r="J8" s="378"/>
      <c r="K8" s="226" t="s">
        <v>102</v>
      </c>
      <c r="L8" s="378"/>
      <c r="N8" s="4"/>
      <c r="U8" s="619"/>
      <c r="Z8" s="771">
        <f>'Names of Bidder'!C9</f>
        <v>0</v>
      </c>
      <c r="AA8" s="771"/>
      <c r="AB8" s="771"/>
      <c r="AC8" s="771"/>
      <c r="AD8" s="771"/>
      <c r="AE8" s="771"/>
      <c r="AF8" s="771"/>
      <c r="AG8" s="771"/>
      <c r="AH8" s="771"/>
      <c r="AI8" s="771"/>
      <c r="AJ8" s="771"/>
      <c r="AK8" s="771"/>
      <c r="AL8" s="771"/>
    </row>
    <row r="9" spans="1:256" ht="24" customHeight="1">
      <c r="A9" s="398" t="s">
        <v>103</v>
      </c>
      <c r="B9" s="364"/>
      <c r="C9" s="779" t="str">
        <f>IF('Names of Bidder'!C9=0, "", 'Names of Bidder'!C9)</f>
        <v/>
      </c>
      <c r="D9" s="779"/>
      <c r="E9" s="779"/>
      <c r="F9" s="779"/>
      <c r="G9" s="779"/>
      <c r="H9" s="365"/>
      <c r="I9" s="365"/>
      <c r="J9" s="618"/>
      <c r="K9" s="226" t="s">
        <v>104</v>
      </c>
      <c r="N9" s="4"/>
      <c r="U9" s="619"/>
      <c r="Z9" s="771" t="e">
        <f>'Names of Bidder'!#REF!</f>
        <v>#REF!</v>
      </c>
      <c r="AA9" s="771"/>
      <c r="AB9" s="771"/>
      <c r="AC9" s="771"/>
      <c r="AD9" s="771"/>
      <c r="AE9" s="771"/>
      <c r="AF9" s="771"/>
      <c r="AG9" s="771"/>
      <c r="AH9" s="771"/>
      <c r="AI9" s="771"/>
      <c r="AJ9" s="771"/>
      <c r="AK9" s="771"/>
      <c r="AL9" s="771"/>
    </row>
    <row r="10" spans="1:256" ht="24" customHeight="1">
      <c r="A10" s="398" t="s">
        <v>105</v>
      </c>
      <c r="B10" s="364"/>
      <c r="C10" s="778" t="str">
        <f>IF('Names of Bidder'!C10=0, "", 'Names of Bidder'!C10)</f>
        <v/>
      </c>
      <c r="D10" s="778"/>
      <c r="E10" s="778"/>
      <c r="F10" s="778"/>
      <c r="G10" s="778"/>
      <c r="H10" s="365"/>
      <c r="I10" s="365"/>
      <c r="J10" s="618"/>
      <c r="K10" s="226" t="s">
        <v>106</v>
      </c>
      <c r="N10" s="4"/>
      <c r="Z10" s="771" t="e">
        <f>"JOINT VENTURE OF "&amp;Z8&amp;" &amp; "&amp;Z9</f>
        <v>#REF!</v>
      </c>
      <c r="AA10" s="771"/>
      <c r="AB10" s="771"/>
      <c r="AC10" s="771"/>
      <c r="AD10" s="771"/>
      <c r="AE10" s="771"/>
      <c r="AF10" s="771"/>
      <c r="AG10" s="771"/>
      <c r="AH10" s="771"/>
      <c r="AI10" s="771"/>
      <c r="AJ10" s="771"/>
      <c r="AK10" s="771"/>
      <c r="AL10" s="771"/>
    </row>
    <row r="11" spans="1:256" ht="24" customHeight="1">
      <c r="A11" s="365"/>
      <c r="B11" s="365"/>
      <c r="C11" s="778" t="str">
        <f>IF('Names of Bidder'!C11=0, "", 'Names of Bidder'!C11)</f>
        <v/>
      </c>
      <c r="D11" s="778"/>
      <c r="E11" s="778"/>
      <c r="F11" s="778"/>
      <c r="G11" s="778"/>
      <c r="H11" s="365"/>
      <c r="I11" s="365"/>
      <c r="J11" s="618"/>
      <c r="K11" s="226" t="s">
        <v>107</v>
      </c>
      <c r="N11" s="4"/>
    </row>
    <row r="12" spans="1:256" ht="24" customHeight="1">
      <c r="A12" s="365"/>
      <c r="B12" s="365"/>
      <c r="C12" s="778" t="str">
        <f>IF('Names of Bidder'!C12=0, "", 'Names of Bidder'!C12)</f>
        <v/>
      </c>
      <c r="D12" s="778"/>
      <c r="E12" s="778"/>
      <c r="F12" s="778"/>
      <c r="G12" s="778"/>
      <c r="H12" s="365"/>
      <c r="I12" s="365"/>
      <c r="J12" s="618"/>
      <c r="K12" s="226" t="s">
        <v>108</v>
      </c>
      <c r="N12" s="4"/>
    </row>
    <row r="13" spans="1:256" s="620" customFormat="1" ht="26.25" customHeight="1">
      <c r="A13" s="780" t="s">
        <v>109</v>
      </c>
      <c r="B13" s="780"/>
      <c r="C13" s="780"/>
      <c r="D13" s="780"/>
      <c r="E13" s="780"/>
      <c r="F13" s="780"/>
      <c r="G13" s="780"/>
      <c r="H13" s="780"/>
      <c r="I13" s="780"/>
      <c r="J13" s="780"/>
      <c r="K13" s="780"/>
      <c r="L13" s="780"/>
      <c r="M13" s="780"/>
      <c r="N13" s="780"/>
    </row>
    <row r="14" spans="1:256" ht="15.75" customHeight="1">
      <c r="A14" s="4"/>
      <c r="B14" s="4"/>
      <c r="C14" s="4"/>
      <c r="D14" s="312"/>
      <c r="E14" s="4"/>
      <c r="F14" s="4"/>
      <c r="G14" s="4"/>
      <c r="H14" s="4"/>
      <c r="I14" s="4"/>
      <c r="J14" s="312"/>
      <c r="K14" s="777" t="s">
        <v>110</v>
      </c>
      <c r="L14" s="777"/>
      <c r="M14" s="777"/>
      <c r="N14" s="777"/>
    </row>
    <row r="15" spans="1:256" ht="122.25" customHeight="1">
      <c r="A15" s="665" t="s">
        <v>111</v>
      </c>
      <c r="B15" s="665" t="s">
        <v>112</v>
      </c>
      <c r="C15" s="665" t="s">
        <v>113</v>
      </c>
      <c r="D15" s="665" t="s">
        <v>114</v>
      </c>
      <c r="E15" s="665" t="s">
        <v>115</v>
      </c>
      <c r="F15" s="665" t="s">
        <v>116</v>
      </c>
      <c r="G15" s="665" t="s">
        <v>117</v>
      </c>
      <c r="H15" s="665" t="s">
        <v>118</v>
      </c>
      <c r="I15" s="665" t="s">
        <v>119</v>
      </c>
      <c r="J15" s="665" t="s">
        <v>120</v>
      </c>
      <c r="K15" s="664" t="s">
        <v>121</v>
      </c>
      <c r="L15" s="664" t="s">
        <v>122</v>
      </c>
      <c r="M15" s="665" t="s">
        <v>123</v>
      </c>
      <c r="N15" s="665" t="s">
        <v>124</v>
      </c>
    </row>
    <row r="16" spans="1:256" s="621" customFormat="1">
      <c r="A16" s="666">
        <v>1</v>
      </c>
      <c r="B16" s="666">
        <v>2</v>
      </c>
      <c r="C16" s="666">
        <v>3</v>
      </c>
      <c r="D16" s="667">
        <v>4</v>
      </c>
      <c r="E16" s="666">
        <v>5</v>
      </c>
      <c r="F16" s="666">
        <v>6</v>
      </c>
      <c r="G16" s="666">
        <v>7</v>
      </c>
      <c r="H16" s="666">
        <v>8</v>
      </c>
      <c r="I16" s="666">
        <v>9</v>
      </c>
      <c r="J16" s="667">
        <v>10</v>
      </c>
      <c r="K16" s="666">
        <v>11</v>
      </c>
      <c r="L16" s="666">
        <v>12</v>
      </c>
      <c r="M16" s="666">
        <v>13</v>
      </c>
      <c r="N16" s="666" t="s">
        <v>125</v>
      </c>
      <c r="IV16" s="621">
        <f>SUM(A16:IU16)</f>
        <v>91</v>
      </c>
    </row>
    <row r="17" spans="1:20" s="620" customFormat="1" ht="26.25" customHeight="1">
      <c r="A17" s="649" t="s">
        <v>23</v>
      </c>
      <c r="B17" s="658" t="s">
        <v>126</v>
      </c>
      <c r="C17" s="659"/>
      <c r="D17" s="659"/>
      <c r="E17" s="659"/>
      <c r="F17" s="659"/>
      <c r="G17" s="659"/>
      <c r="H17" s="659"/>
      <c r="I17" s="659"/>
      <c r="J17" s="659"/>
      <c r="K17" s="659"/>
      <c r="L17" s="659"/>
      <c r="M17" s="659"/>
      <c r="N17" s="659"/>
    </row>
    <row r="18" spans="1:20" ht="42" customHeight="1">
      <c r="A18" s="395">
        <v>1</v>
      </c>
      <c r="B18" s="458">
        <v>7000029265</v>
      </c>
      <c r="C18" s="458">
        <v>60</v>
      </c>
      <c r="D18" s="458" t="s">
        <v>127</v>
      </c>
      <c r="E18" s="458">
        <v>1000006178</v>
      </c>
      <c r="F18" s="458">
        <v>85042320</v>
      </c>
      <c r="G18" s="625"/>
      <c r="H18" s="458">
        <v>18</v>
      </c>
      <c r="I18" s="462"/>
      <c r="J18" s="648" t="s">
        <v>128</v>
      </c>
      <c r="K18" s="458" t="s">
        <v>129</v>
      </c>
      <c r="L18" s="458">
        <v>30</v>
      </c>
      <c r="M18" s="626"/>
      <c r="N18" s="460" t="str">
        <f>IF(M18=0, "INCLUDED", IF(ISERROR(M18*L18), M18, M18*L18))</f>
        <v>INCLUDED</v>
      </c>
      <c r="O18" s="622">
        <f>IF(N18="Included",0,N18)</f>
        <v>0</v>
      </c>
      <c r="P18" s="622">
        <f>IF( I18="",H18*(IF(N18="Included",0,N18))/100,I18*(IF(N18="Included",0,N18)))</f>
        <v>0</v>
      </c>
      <c r="Q18" s="623">
        <f>Discount!$H$36</f>
        <v>0</v>
      </c>
      <c r="R18" s="623">
        <f>Q18*O18</f>
        <v>0</v>
      </c>
      <c r="S18" s="623">
        <f>IF(I18="",H18*R18/100,I18*R18)</f>
        <v>0</v>
      </c>
      <c r="T18" s="624">
        <f>M18*L18</f>
        <v>0</v>
      </c>
    </row>
    <row r="19" spans="1:20" ht="42" customHeight="1">
      <c r="A19" s="395">
        <v>2</v>
      </c>
      <c r="B19" s="458">
        <v>7000029265</v>
      </c>
      <c r="C19" s="458">
        <v>70</v>
      </c>
      <c r="D19" s="458" t="s">
        <v>127</v>
      </c>
      <c r="E19" s="458">
        <v>1000013992</v>
      </c>
      <c r="F19" s="458">
        <v>85049010</v>
      </c>
      <c r="G19" s="625"/>
      <c r="H19" s="458">
        <v>18</v>
      </c>
      <c r="I19" s="462"/>
      <c r="J19" s="455" t="s">
        <v>130</v>
      </c>
      <c r="K19" s="458" t="s">
        <v>131</v>
      </c>
      <c r="L19" s="458">
        <v>30</v>
      </c>
      <c r="M19" s="626"/>
      <c r="N19" s="460" t="str">
        <f t="shared" ref="N19:N28" si="0">IF(M19=0, "INCLUDED", IF(ISERROR(M19*L19), M19, M19*L19))</f>
        <v>INCLUDED</v>
      </c>
      <c r="O19" s="622">
        <f>IF(N19="Included",0,N19)</f>
        <v>0</v>
      </c>
      <c r="P19" s="622">
        <f>IF( I19="",H19*(IF(N19="Included",0,N19))/100,I19*(IF(N19="Included",0,N19)))</f>
        <v>0</v>
      </c>
      <c r="Q19" s="622">
        <f>Discount!$H$36</f>
        <v>0</v>
      </c>
      <c r="R19" s="623">
        <f>Q19*O19</f>
        <v>0</v>
      </c>
      <c r="S19" s="623">
        <f>IF(I19="",H19*R19/100,I19*R19)</f>
        <v>0</v>
      </c>
      <c r="T19" s="624">
        <f t="shared" ref="T19:T28" si="1">M19*L19</f>
        <v>0</v>
      </c>
    </row>
    <row r="20" spans="1:20" ht="42" customHeight="1">
      <c r="A20" s="395">
        <v>3</v>
      </c>
      <c r="B20" s="458">
        <v>7000029265</v>
      </c>
      <c r="C20" s="458">
        <v>10</v>
      </c>
      <c r="D20" s="458" t="s">
        <v>127</v>
      </c>
      <c r="E20" s="458">
        <v>1000006608</v>
      </c>
      <c r="F20" s="458">
        <v>85045090</v>
      </c>
      <c r="G20" s="625"/>
      <c r="H20" s="458">
        <v>18</v>
      </c>
      <c r="I20" s="462"/>
      <c r="J20" s="455" t="s">
        <v>132</v>
      </c>
      <c r="K20" s="458" t="s">
        <v>131</v>
      </c>
      <c r="L20" s="458">
        <v>10</v>
      </c>
      <c r="M20" s="626"/>
      <c r="N20" s="460" t="str">
        <f t="shared" ref="N20:N22" si="2">IF(M20=0, "INCLUDED", IF(ISERROR(M20*L20), M20, M20*L20))</f>
        <v>INCLUDED</v>
      </c>
      <c r="O20" s="622">
        <f t="shared" ref="O20:O22" si="3">IF(N20="Included",0,N20)</f>
        <v>0</v>
      </c>
      <c r="P20" s="622">
        <f t="shared" ref="P20:P22" si="4">IF( I20="",H20*(IF(N20="Included",0,N20))/100,I20*(IF(N20="Included",0,N20)))</f>
        <v>0</v>
      </c>
      <c r="Q20" s="622">
        <f>Discount!$H$36</f>
        <v>0</v>
      </c>
      <c r="R20" s="623">
        <f t="shared" ref="R20:R22" si="5">Q20*O20</f>
        <v>0</v>
      </c>
      <c r="S20" s="623">
        <f t="shared" ref="S20:S22" si="6">IF(I20="",H20*R20/100,I20*R20)</f>
        <v>0</v>
      </c>
      <c r="T20" s="624">
        <f t="shared" ref="T20:T22" si="7">M20*L20</f>
        <v>0</v>
      </c>
    </row>
    <row r="21" spans="1:20" ht="42" customHeight="1">
      <c r="A21" s="395">
        <v>4</v>
      </c>
      <c r="B21" s="458">
        <v>7000029265</v>
      </c>
      <c r="C21" s="458">
        <v>20</v>
      </c>
      <c r="D21" s="458" t="s">
        <v>127</v>
      </c>
      <c r="E21" s="458">
        <v>1000000855</v>
      </c>
      <c r="F21" s="458">
        <v>85049010</v>
      </c>
      <c r="G21" s="625"/>
      <c r="H21" s="458">
        <v>18</v>
      </c>
      <c r="I21" s="462"/>
      <c r="J21" s="455" t="s">
        <v>133</v>
      </c>
      <c r="K21" s="458" t="s">
        <v>129</v>
      </c>
      <c r="L21" s="458">
        <v>10</v>
      </c>
      <c r="M21" s="626"/>
      <c r="N21" s="460" t="str">
        <f t="shared" si="2"/>
        <v>INCLUDED</v>
      </c>
      <c r="O21" s="622">
        <f t="shared" si="3"/>
        <v>0</v>
      </c>
      <c r="P21" s="622">
        <f t="shared" si="4"/>
        <v>0</v>
      </c>
      <c r="Q21" s="622">
        <f>Discount!$H$36</f>
        <v>0</v>
      </c>
      <c r="R21" s="623">
        <f t="shared" si="5"/>
        <v>0</v>
      </c>
      <c r="S21" s="623">
        <f t="shared" si="6"/>
        <v>0</v>
      </c>
      <c r="T21" s="624">
        <f t="shared" si="7"/>
        <v>0</v>
      </c>
    </row>
    <row r="22" spans="1:20" ht="42" customHeight="1">
      <c r="A22" s="395">
        <v>5</v>
      </c>
      <c r="B22" s="458">
        <v>7000029265</v>
      </c>
      <c r="C22" s="458">
        <v>30</v>
      </c>
      <c r="D22" s="458" t="s">
        <v>127</v>
      </c>
      <c r="E22" s="458">
        <v>1000025212</v>
      </c>
      <c r="F22" s="458">
        <v>73090090</v>
      </c>
      <c r="G22" s="625"/>
      <c r="H22" s="458">
        <v>18</v>
      </c>
      <c r="I22" s="462"/>
      <c r="J22" s="455" t="s">
        <v>134</v>
      </c>
      <c r="K22" s="458" t="s">
        <v>129</v>
      </c>
      <c r="L22" s="458">
        <v>5</v>
      </c>
      <c r="M22" s="626"/>
      <c r="N22" s="460" t="str">
        <f t="shared" si="2"/>
        <v>INCLUDED</v>
      </c>
      <c r="O22" s="622">
        <f t="shared" si="3"/>
        <v>0</v>
      </c>
      <c r="P22" s="622">
        <f t="shared" si="4"/>
        <v>0</v>
      </c>
      <c r="Q22" s="622">
        <f>Discount!$H$36</f>
        <v>0</v>
      </c>
      <c r="R22" s="623">
        <f t="shared" si="5"/>
        <v>0</v>
      </c>
      <c r="S22" s="623">
        <f t="shared" si="6"/>
        <v>0</v>
      </c>
      <c r="T22" s="624">
        <f t="shared" si="7"/>
        <v>0</v>
      </c>
    </row>
    <row r="23" spans="1:20" ht="22.5" customHeight="1">
      <c r="A23" s="395">
        <v>6</v>
      </c>
      <c r="B23" s="458">
        <v>7000029265</v>
      </c>
      <c r="C23" s="458">
        <v>40</v>
      </c>
      <c r="D23" s="458" t="s">
        <v>127</v>
      </c>
      <c r="E23" s="458">
        <v>1000005810</v>
      </c>
      <c r="F23" s="458">
        <v>85049010</v>
      </c>
      <c r="G23" s="625"/>
      <c r="H23" s="458">
        <v>18</v>
      </c>
      <c r="I23" s="462"/>
      <c r="J23" s="455" t="s">
        <v>135</v>
      </c>
      <c r="K23" s="458" t="s">
        <v>129</v>
      </c>
      <c r="L23" s="458">
        <v>21</v>
      </c>
      <c r="M23" s="626"/>
      <c r="N23" s="460" t="str">
        <f t="shared" si="0"/>
        <v>INCLUDED</v>
      </c>
      <c r="O23" s="622">
        <f>IF(N23="Included",0,N23)</f>
        <v>0</v>
      </c>
      <c r="P23" s="622">
        <f>IF( I23="",H23*(IF(N23="Included",0,N23))/100,I23*(IF(N23="Included",0,N23)))</f>
        <v>0</v>
      </c>
      <c r="Q23" s="622">
        <f>Discount!$H$36</f>
        <v>0</v>
      </c>
      <c r="R23" s="623">
        <f>Q23*O23</f>
        <v>0</v>
      </c>
      <c r="S23" s="623">
        <f>IF(I23="",H23*R23/100,I23*R23)</f>
        <v>0</v>
      </c>
      <c r="T23" s="624">
        <f t="shared" si="1"/>
        <v>0</v>
      </c>
    </row>
    <row r="24" spans="1:20" ht="22.5" customHeight="1">
      <c r="A24" s="395">
        <v>7</v>
      </c>
      <c r="B24" s="458">
        <v>7000029265</v>
      </c>
      <c r="C24" s="458">
        <v>50</v>
      </c>
      <c r="D24" s="458" t="s">
        <v>127</v>
      </c>
      <c r="E24" s="458">
        <v>1000072100</v>
      </c>
      <c r="F24" s="458">
        <v>85049010</v>
      </c>
      <c r="G24" s="625"/>
      <c r="H24" s="458">
        <v>18</v>
      </c>
      <c r="I24" s="462"/>
      <c r="J24" s="455" t="s">
        <v>136</v>
      </c>
      <c r="K24" s="458" t="s">
        <v>129</v>
      </c>
      <c r="L24" s="458">
        <v>9</v>
      </c>
      <c r="M24" s="626"/>
      <c r="N24" s="460" t="str">
        <f t="shared" si="0"/>
        <v>INCLUDED</v>
      </c>
      <c r="O24" s="622">
        <f t="shared" ref="O24:O28" si="8">IF(N24="Included",0,N24)</f>
        <v>0</v>
      </c>
      <c r="P24" s="622">
        <f t="shared" ref="P24:P28" si="9">IF( I24="",H24*(IF(N24="Included",0,N24))/100,I24*(IF(N24="Included",0,N24)))</f>
        <v>0</v>
      </c>
      <c r="Q24" s="622">
        <f>Discount!$H$36</f>
        <v>0</v>
      </c>
      <c r="R24" s="623">
        <f t="shared" ref="R24:R28" si="10">Q24*O24</f>
        <v>0</v>
      </c>
      <c r="S24" s="623">
        <f t="shared" ref="S24:S28" si="11">IF(I24="",H24*R24/100,I24*R24)</f>
        <v>0</v>
      </c>
      <c r="T24" s="624">
        <f t="shared" si="1"/>
        <v>0</v>
      </c>
    </row>
    <row r="25" spans="1:20" ht="22.5" customHeight="1">
      <c r="A25" s="395">
        <v>8</v>
      </c>
      <c r="B25" s="458">
        <v>7000029265</v>
      </c>
      <c r="C25" s="458">
        <v>90</v>
      </c>
      <c r="D25" s="458" t="s">
        <v>137</v>
      </c>
      <c r="E25" s="458">
        <v>1000005810</v>
      </c>
      <c r="F25" s="458">
        <v>85049010</v>
      </c>
      <c r="G25" s="625"/>
      <c r="H25" s="458">
        <v>18</v>
      </c>
      <c r="I25" s="462"/>
      <c r="J25" s="455" t="s">
        <v>135</v>
      </c>
      <c r="K25" s="458" t="s">
        <v>129</v>
      </c>
      <c r="L25" s="458">
        <v>4</v>
      </c>
      <c r="M25" s="626"/>
      <c r="N25" s="460" t="str">
        <f t="shared" si="0"/>
        <v>INCLUDED</v>
      </c>
      <c r="O25" s="622">
        <f t="shared" si="8"/>
        <v>0</v>
      </c>
      <c r="P25" s="622">
        <f t="shared" si="9"/>
        <v>0</v>
      </c>
      <c r="Q25" s="622">
        <f>Discount!$H$36</f>
        <v>0</v>
      </c>
      <c r="R25" s="623">
        <f t="shared" si="10"/>
        <v>0</v>
      </c>
      <c r="S25" s="623">
        <f t="shared" si="11"/>
        <v>0</v>
      </c>
      <c r="T25" s="624">
        <f t="shared" si="1"/>
        <v>0</v>
      </c>
    </row>
    <row r="26" spans="1:20" ht="22.5" customHeight="1">
      <c r="A26" s="395">
        <v>9</v>
      </c>
      <c r="B26" s="458">
        <v>7000029265</v>
      </c>
      <c r="C26" s="458">
        <v>100</v>
      </c>
      <c r="D26" s="458" t="s">
        <v>137</v>
      </c>
      <c r="E26" s="458">
        <v>1000000935</v>
      </c>
      <c r="F26" s="458">
        <v>85049010</v>
      </c>
      <c r="G26" s="625"/>
      <c r="H26" s="458">
        <v>18</v>
      </c>
      <c r="I26" s="462"/>
      <c r="J26" s="455" t="s">
        <v>138</v>
      </c>
      <c r="K26" s="458" t="s">
        <v>129</v>
      </c>
      <c r="L26" s="458">
        <v>4</v>
      </c>
      <c r="M26" s="626"/>
      <c r="N26" s="460" t="str">
        <f t="shared" si="0"/>
        <v>INCLUDED</v>
      </c>
      <c r="O26" s="622">
        <f t="shared" si="8"/>
        <v>0</v>
      </c>
      <c r="P26" s="622">
        <f t="shared" si="9"/>
        <v>0</v>
      </c>
      <c r="Q26" s="622">
        <f>Discount!$H$36</f>
        <v>0</v>
      </c>
      <c r="R26" s="623">
        <f t="shared" si="10"/>
        <v>0</v>
      </c>
      <c r="S26" s="623">
        <f t="shared" si="11"/>
        <v>0</v>
      </c>
      <c r="T26" s="624">
        <f t="shared" si="1"/>
        <v>0</v>
      </c>
    </row>
    <row r="27" spans="1:20" ht="22.5" customHeight="1">
      <c r="A27" s="395">
        <v>10</v>
      </c>
      <c r="B27" s="458">
        <v>7000029265</v>
      </c>
      <c r="C27" s="458">
        <v>110</v>
      </c>
      <c r="D27" s="458" t="s">
        <v>137</v>
      </c>
      <c r="E27" s="458">
        <v>1000072100</v>
      </c>
      <c r="F27" s="458">
        <v>85049010</v>
      </c>
      <c r="G27" s="625"/>
      <c r="H27" s="458">
        <v>18</v>
      </c>
      <c r="I27" s="462"/>
      <c r="J27" s="455" t="s">
        <v>136</v>
      </c>
      <c r="K27" s="458" t="s">
        <v>129</v>
      </c>
      <c r="L27" s="458">
        <v>4</v>
      </c>
      <c r="M27" s="626"/>
      <c r="N27" s="460" t="str">
        <f t="shared" si="0"/>
        <v>INCLUDED</v>
      </c>
      <c r="O27" s="622">
        <f t="shared" si="8"/>
        <v>0</v>
      </c>
      <c r="P27" s="622">
        <f t="shared" si="9"/>
        <v>0</v>
      </c>
      <c r="Q27" s="622">
        <f>Discount!$H$36</f>
        <v>0</v>
      </c>
      <c r="R27" s="623">
        <f t="shared" si="10"/>
        <v>0</v>
      </c>
      <c r="S27" s="623">
        <f t="shared" si="11"/>
        <v>0</v>
      </c>
      <c r="T27" s="624">
        <f t="shared" si="1"/>
        <v>0</v>
      </c>
    </row>
    <row r="28" spans="1:20" ht="22.5" customHeight="1">
      <c r="A28" s="395">
        <v>11</v>
      </c>
      <c r="B28" s="458">
        <v>7000029265</v>
      </c>
      <c r="C28" s="458">
        <v>120</v>
      </c>
      <c r="D28" s="458" t="s">
        <v>137</v>
      </c>
      <c r="E28" s="458">
        <v>1000032089</v>
      </c>
      <c r="F28" s="458">
        <v>85049010</v>
      </c>
      <c r="G28" s="625"/>
      <c r="H28" s="458">
        <v>18</v>
      </c>
      <c r="I28" s="462"/>
      <c r="J28" s="455" t="s">
        <v>139</v>
      </c>
      <c r="K28" s="458" t="s">
        <v>140</v>
      </c>
      <c r="L28" s="458">
        <v>40</v>
      </c>
      <c r="M28" s="626"/>
      <c r="N28" s="460" t="str">
        <f t="shared" si="0"/>
        <v>INCLUDED</v>
      </c>
      <c r="O28" s="622">
        <f t="shared" si="8"/>
        <v>0</v>
      </c>
      <c r="P28" s="622">
        <f t="shared" si="9"/>
        <v>0</v>
      </c>
      <c r="Q28" s="622">
        <f>Discount!$H$36</f>
        <v>0</v>
      </c>
      <c r="R28" s="623">
        <f t="shared" si="10"/>
        <v>0</v>
      </c>
      <c r="S28" s="623">
        <f t="shared" si="11"/>
        <v>0</v>
      </c>
      <c r="T28" s="624">
        <f t="shared" si="1"/>
        <v>0</v>
      </c>
    </row>
    <row r="29" spans="1:20" ht="22.5" customHeight="1">
      <c r="A29" s="395">
        <v>12</v>
      </c>
      <c r="B29" s="458">
        <v>7000029265</v>
      </c>
      <c r="C29" s="458">
        <v>130</v>
      </c>
      <c r="D29" s="458" t="s">
        <v>137</v>
      </c>
      <c r="E29" s="458">
        <v>1000009584</v>
      </c>
      <c r="F29" s="458">
        <v>85049010</v>
      </c>
      <c r="G29" s="625"/>
      <c r="H29" s="458">
        <v>18</v>
      </c>
      <c r="I29" s="462"/>
      <c r="J29" s="455" t="s">
        <v>141</v>
      </c>
      <c r="K29" s="458" t="s">
        <v>131</v>
      </c>
      <c r="L29" s="458">
        <v>4</v>
      </c>
      <c r="M29" s="626"/>
      <c r="N29" s="460" t="str">
        <f t="shared" ref="N29:N37" si="12">IF(M29=0, "INCLUDED", IF(ISERROR(M29*L29), M29, M29*L29))</f>
        <v>INCLUDED</v>
      </c>
      <c r="O29" s="622">
        <f>IF(N29="Included",0,N29)</f>
        <v>0</v>
      </c>
      <c r="P29" s="622">
        <f>IF( I29="",H29*(IF(N29="Included",0,N29))/100,I29*(IF(N29="Included",0,N29)))</f>
        <v>0</v>
      </c>
      <c r="Q29" s="622">
        <f>Discount!$H$36</f>
        <v>0</v>
      </c>
      <c r="R29" s="623">
        <f>Q29*O29</f>
        <v>0</v>
      </c>
      <c r="S29" s="623">
        <f>IF(I29="",H29*R29/100,I29*R29)</f>
        <v>0</v>
      </c>
      <c r="T29" s="624">
        <f t="shared" ref="T29:T37" si="13">M29*L29</f>
        <v>0</v>
      </c>
    </row>
    <row r="30" spans="1:20" ht="22.5" customHeight="1">
      <c r="A30" s="395">
        <v>13</v>
      </c>
      <c r="B30" s="458">
        <v>7000029265</v>
      </c>
      <c r="C30" s="458">
        <v>140</v>
      </c>
      <c r="D30" s="458" t="s">
        <v>137</v>
      </c>
      <c r="E30" s="458">
        <v>1000049424</v>
      </c>
      <c r="F30" s="458">
        <v>85049010</v>
      </c>
      <c r="G30" s="625"/>
      <c r="H30" s="458">
        <v>18</v>
      </c>
      <c r="I30" s="462"/>
      <c r="J30" s="455" t="s">
        <v>142</v>
      </c>
      <c r="K30" s="458" t="s">
        <v>131</v>
      </c>
      <c r="L30" s="458">
        <v>4</v>
      </c>
      <c r="M30" s="626"/>
      <c r="N30" s="460" t="str">
        <f t="shared" si="12"/>
        <v>INCLUDED</v>
      </c>
      <c r="O30" s="622">
        <f t="shared" ref="O30:O37" si="14">IF(N30="Included",0,N30)</f>
        <v>0</v>
      </c>
      <c r="P30" s="622">
        <f t="shared" ref="P30:P37" si="15">IF( I30="",H30*(IF(N30="Included",0,N30))/100,I30*(IF(N30="Included",0,N30)))</f>
        <v>0</v>
      </c>
      <c r="Q30" s="622">
        <f>Discount!$H$36</f>
        <v>0</v>
      </c>
      <c r="R30" s="623">
        <f t="shared" ref="R30:R37" si="16">Q30*O30</f>
        <v>0</v>
      </c>
      <c r="S30" s="623">
        <f t="shared" ref="S30:S37" si="17">IF(I30="",H30*R30/100,I30*R30)</f>
        <v>0</v>
      </c>
      <c r="T30" s="624">
        <f t="shared" si="13"/>
        <v>0</v>
      </c>
    </row>
    <row r="31" spans="1:20" ht="22.5" customHeight="1">
      <c r="A31" s="395">
        <v>14</v>
      </c>
      <c r="B31" s="458">
        <v>7000029265</v>
      </c>
      <c r="C31" s="458">
        <v>150</v>
      </c>
      <c r="D31" s="458" t="s">
        <v>137</v>
      </c>
      <c r="E31" s="458">
        <v>1000007913</v>
      </c>
      <c r="F31" s="458">
        <v>85049010</v>
      </c>
      <c r="G31" s="625"/>
      <c r="H31" s="458">
        <v>18</v>
      </c>
      <c r="I31" s="462"/>
      <c r="J31" s="455" t="s">
        <v>143</v>
      </c>
      <c r="K31" s="458" t="s">
        <v>131</v>
      </c>
      <c r="L31" s="458">
        <v>4</v>
      </c>
      <c r="M31" s="626"/>
      <c r="N31" s="460" t="str">
        <f t="shared" si="12"/>
        <v>INCLUDED</v>
      </c>
      <c r="O31" s="622">
        <f t="shared" si="14"/>
        <v>0</v>
      </c>
      <c r="P31" s="622">
        <f t="shared" si="15"/>
        <v>0</v>
      </c>
      <c r="Q31" s="622">
        <f>Discount!$H$36</f>
        <v>0</v>
      </c>
      <c r="R31" s="623">
        <f t="shared" si="16"/>
        <v>0</v>
      </c>
      <c r="S31" s="623">
        <f t="shared" si="17"/>
        <v>0</v>
      </c>
      <c r="T31" s="624">
        <f t="shared" si="13"/>
        <v>0</v>
      </c>
    </row>
    <row r="32" spans="1:20" ht="22.5" customHeight="1">
      <c r="A32" s="395">
        <v>15</v>
      </c>
      <c r="B32" s="458">
        <v>7000029265</v>
      </c>
      <c r="C32" s="458">
        <v>160</v>
      </c>
      <c r="D32" s="458" t="s">
        <v>137</v>
      </c>
      <c r="E32" s="458">
        <v>1000028280</v>
      </c>
      <c r="F32" s="458">
        <v>85049010</v>
      </c>
      <c r="G32" s="625"/>
      <c r="H32" s="458">
        <v>18</v>
      </c>
      <c r="I32" s="462"/>
      <c r="J32" s="455" t="s">
        <v>144</v>
      </c>
      <c r="K32" s="458" t="s">
        <v>129</v>
      </c>
      <c r="L32" s="458">
        <v>4</v>
      </c>
      <c r="M32" s="626"/>
      <c r="N32" s="460" t="str">
        <f t="shared" ref="N32:N34" si="18">IF(M32=0, "INCLUDED", IF(ISERROR(M32*L32), M32, M32*L32))</f>
        <v>INCLUDED</v>
      </c>
      <c r="O32" s="622">
        <f t="shared" ref="O32:O34" si="19">IF(N32="Included",0,N32)</f>
        <v>0</v>
      </c>
      <c r="P32" s="622">
        <f t="shared" ref="P32:P34" si="20">IF( I32="",H32*(IF(N32="Included",0,N32))/100,I32*(IF(N32="Included",0,N32)))</f>
        <v>0</v>
      </c>
      <c r="Q32" s="622">
        <f>Discount!$H$36</f>
        <v>0</v>
      </c>
      <c r="R32" s="623">
        <f t="shared" ref="R32:R34" si="21">Q32*O32</f>
        <v>0</v>
      </c>
      <c r="S32" s="623">
        <f t="shared" ref="S32:S34" si="22">IF(I32="",H32*R32/100,I32*R32)</f>
        <v>0</v>
      </c>
      <c r="T32" s="624">
        <f t="shared" ref="T32:T34" si="23">M32*L32</f>
        <v>0</v>
      </c>
    </row>
    <row r="33" spans="1:20" ht="22.5" customHeight="1">
      <c r="A33" s="395">
        <v>16</v>
      </c>
      <c r="B33" s="458">
        <v>7000029265</v>
      </c>
      <c r="C33" s="458">
        <v>170</v>
      </c>
      <c r="D33" s="458" t="s">
        <v>145</v>
      </c>
      <c r="E33" s="458">
        <v>1000031976</v>
      </c>
      <c r="F33" s="458">
        <v>85446020</v>
      </c>
      <c r="G33" s="625"/>
      <c r="H33" s="458">
        <v>18</v>
      </c>
      <c r="I33" s="462"/>
      <c r="J33" s="455" t="s">
        <v>146</v>
      </c>
      <c r="K33" s="458" t="s">
        <v>147</v>
      </c>
      <c r="L33" s="458">
        <v>8</v>
      </c>
      <c r="M33" s="626"/>
      <c r="N33" s="460" t="str">
        <f t="shared" si="18"/>
        <v>INCLUDED</v>
      </c>
      <c r="O33" s="622">
        <f t="shared" si="19"/>
        <v>0</v>
      </c>
      <c r="P33" s="622">
        <f t="shared" si="20"/>
        <v>0</v>
      </c>
      <c r="Q33" s="622">
        <f>Discount!$H$36</f>
        <v>0</v>
      </c>
      <c r="R33" s="623">
        <f t="shared" si="21"/>
        <v>0</v>
      </c>
      <c r="S33" s="623">
        <f t="shared" si="22"/>
        <v>0</v>
      </c>
      <c r="T33" s="624">
        <f t="shared" si="23"/>
        <v>0</v>
      </c>
    </row>
    <row r="34" spans="1:20" ht="22.5" customHeight="1">
      <c r="A34" s="395">
        <v>17</v>
      </c>
      <c r="B34" s="458">
        <v>7000029265</v>
      </c>
      <c r="C34" s="458">
        <v>180</v>
      </c>
      <c r="D34" s="458" t="s">
        <v>145</v>
      </c>
      <c r="E34" s="458">
        <v>1000032050</v>
      </c>
      <c r="F34" s="458">
        <v>85446020</v>
      </c>
      <c r="G34" s="625"/>
      <c r="H34" s="458">
        <v>18</v>
      </c>
      <c r="I34" s="462"/>
      <c r="J34" s="455" t="s">
        <v>148</v>
      </c>
      <c r="K34" s="458" t="s">
        <v>147</v>
      </c>
      <c r="L34" s="458">
        <v>16</v>
      </c>
      <c r="M34" s="626"/>
      <c r="N34" s="460" t="str">
        <f t="shared" si="18"/>
        <v>INCLUDED</v>
      </c>
      <c r="O34" s="622">
        <f t="shared" si="19"/>
        <v>0</v>
      </c>
      <c r="P34" s="622">
        <f t="shared" si="20"/>
        <v>0</v>
      </c>
      <c r="Q34" s="622">
        <f>Discount!$H$36</f>
        <v>0</v>
      </c>
      <c r="R34" s="623">
        <f t="shared" si="21"/>
        <v>0</v>
      </c>
      <c r="S34" s="623">
        <f t="shared" si="22"/>
        <v>0</v>
      </c>
      <c r="T34" s="624">
        <f t="shared" si="23"/>
        <v>0</v>
      </c>
    </row>
    <row r="35" spans="1:20" ht="22.5" customHeight="1">
      <c r="A35" s="395">
        <v>18</v>
      </c>
      <c r="B35" s="458">
        <v>7000029265</v>
      </c>
      <c r="C35" s="458">
        <v>190</v>
      </c>
      <c r="D35" s="458" t="s">
        <v>145</v>
      </c>
      <c r="E35" s="458">
        <v>1000056264</v>
      </c>
      <c r="F35" s="458">
        <v>85446020</v>
      </c>
      <c r="G35" s="625"/>
      <c r="H35" s="458">
        <v>18</v>
      </c>
      <c r="I35" s="462"/>
      <c r="J35" s="455" t="s">
        <v>149</v>
      </c>
      <c r="K35" s="458" t="s">
        <v>147</v>
      </c>
      <c r="L35" s="458">
        <v>8</v>
      </c>
      <c r="M35" s="626"/>
      <c r="N35" s="460" t="str">
        <f t="shared" si="12"/>
        <v>INCLUDED</v>
      </c>
      <c r="O35" s="622">
        <f t="shared" si="14"/>
        <v>0</v>
      </c>
      <c r="P35" s="622">
        <f t="shared" si="15"/>
        <v>0</v>
      </c>
      <c r="Q35" s="622">
        <f>Discount!$H$36</f>
        <v>0</v>
      </c>
      <c r="R35" s="623">
        <f t="shared" si="16"/>
        <v>0</v>
      </c>
      <c r="S35" s="623">
        <f t="shared" si="17"/>
        <v>0</v>
      </c>
      <c r="T35" s="624">
        <f t="shared" si="13"/>
        <v>0</v>
      </c>
    </row>
    <row r="36" spans="1:20" ht="22.5" customHeight="1">
      <c r="A36" s="395">
        <v>19</v>
      </c>
      <c r="B36" s="458">
        <v>7000029265</v>
      </c>
      <c r="C36" s="458">
        <v>200</v>
      </c>
      <c r="D36" s="458" t="s">
        <v>145</v>
      </c>
      <c r="E36" s="458">
        <v>1000031964</v>
      </c>
      <c r="F36" s="458">
        <v>85446020</v>
      </c>
      <c r="G36" s="625"/>
      <c r="H36" s="458">
        <v>18</v>
      </c>
      <c r="I36" s="462"/>
      <c r="J36" s="455" t="s">
        <v>150</v>
      </c>
      <c r="K36" s="458" t="s">
        <v>147</v>
      </c>
      <c r="L36" s="458">
        <v>8</v>
      </c>
      <c r="M36" s="626"/>
      <c r="N36" s="460" t="str">
        <f t="shared" si="12"/>
        <v>INCLUDED</v>
      </c>
      <c r="O36" s="622">
        <f t="shared" si="14"/>
        <v>0</v>
      </c>
      <c r="P36" s="622">
        <f t="shared" si="15"/>
        <v>0</v>
      </c>
      <c r="Q36" s="622">
        <f>Discount!$H$36</f>
        <v>0</v>
      </c>
      <c r="R36" s="623">
        <f t="shared" si="16"/>
        <v>0</v>
      </c>
      <c r="S36" s="623">
        <f t="shared" si="17"/>
        <v>0</v>
      </c>
      <c r="T36" s="624">
        <f t="shared" si="13"/>
        <v>0</v>
      </c>
    </row>
    <row r="37" spans="1:20" ht="22.5" customHeight="1">
      <c r="A37" s="395">
        <v>20</v>
      </c>
      <c r="B37" s="458">
        <v>7000029265</v>
      </c>
      <c r="C37" s="458">
        <v>210</v>
      </c>
      <c r="D37" s="458" t="s">
        <v>145</v>
      </c>
      <c r="E37" s="458">
        <v>1000031987</v>
      </c>
      <c r="F37" s="458">
        <v>85446020</v>
      </c>
      <c r="G37" s="625"/>
      <c r="H37" s="458">
        <v>18</v>
      </c>
      <c r="I37" s="462"/>
      <c r="J37" s="455" t="s">
        <v>151</v>
      </c>
      <c r="K37" s="458" t="s">
        <v>147</v>
      </c>
      <c r="L37" s="458">
        <v>8</v>
      </c>
      <c r="M37" s="626"/>
      <c r="N37" s="460" t="str">
        <f t="shared" si="12"/>
        <v>INCLUDED</v>
      </c>
      <c r="O37" s="622">
        <f t="shared" si="14"/>
        <v>0</v>
      </c>
      <c r="P37" s="622">
        <f t="shared" si="15"/>
        <v>0</v>
      </c>
      <c r="Q37" s="622">
        <f>Discount!$H$36</f>
        <v>0</v>
      </c>
      <c r="R37" s="623">
        <f t="shared" si="16"/>
        <v>0</v>
      </c>
      <c r="S37" s="623">
        <f t="shared" si="17"/>
        <v>0</v>
      </c>
      <c r="T37" s="624">
        <f t="shared" si="13"/>
        <v>0</v>
      </c>
    </row>
    <row r="38" spans="1:20">
      <c r="A38" s="772"/>
      <c r="B38" s="772"/>
      <c r="C38" s="772"/>
      <c r="D38" s="772"/>
      <c r="E38" s="772"/>
      <c r="F38" s="772"/>
      <c r="G38" s="772"/>
      <c r="H38" s="772"/>
      <c r="I38" s="772"/>
      <c r="J38" s="772"/>
      <c r="K38" s="772"/>
      <c r="L38" s="772"/>
      <c r="M38" s="772"/>
      <c r="N38" s="772"/>
      <c r="O38" s="622"/>
      <c r="P38" s="622"/>
      <c r="Q38" s="622"/>
      <c r="R38" s="623"/>
      <c r="S38" s="623"/>
      <c r="T38" s="624"/>
    </row>
    <row r="39" spans="1:20" s="630" customFormat="1" ht="23.25" customHeight="1">
      <c r="A39" s="768" t="s">
        <v>152</v>
      </c>
      <c r="B39" s="769"/>
      <c r="C39" s="769"/>
      <c r="D39" s="769"/>
      <c r="E39" s="769"/>
      <c r="F39" s="769"/>
      <c r="G39" s="769"/>
      <c r="H39" s="769"/>
      <c r="I39" s="769"/>
      <c r="J39" s="769"/>
      <c r="K39" s="769"/>
      <c r="L39" s="770"/>
      <c r="M39" s="645" t="s">
        <v>153</v>
      </c>
      <c r="N39" s="629">
        <f>SUM(N18:N37)</f>
        <v>0</v>
      </c>
      <c r="O39" s="629">
        <f>SUM(O18:O37)</f>
        <v>0</v>
      </c>
      <c r="P39" s="629">
        <f>SUM(P18:P37)</f>
        <v>0</v>
      </c>
      <c r="Q39" s="629"/>
      <c r="R39" s="629">
        <f>SUM(R18:R37)</f>
        <v>0</v>
      </c>
      <c r="S39" s="629">
        <f>SUM(S18:S37)</f>
        <v>0</v>
      </c>
      <c r="T39" s="629">
        <f>SUM(T18:T37)</f>
        <v>0</v>
      </c>
    </row>
    <row r="40" spans="1:20" s="630" customFormat="1" ht="23.25" customHeight="1">
      <c r="A40" s="768" t="s">
        <v>154</v>
      </c>
      <c r="B40" s="769"/>
      <c r="C40" s="769"/>
      <c r="D40" s="769"/>
      <c r="E40" s="769"/>
      <c r="F40" s="769"/>
      <c r="G40" s="769"/>
      <c r="H40" s="769"/>
      <c r="I40" s="769"/>
      <c r="J40" s="769"/>
      <c r="K40" s="769"/>
      <c r="L40" s="770"/>
      <c r="M40" s="645" t="s">
        <v>153</v>
      </c>
      <c r="N40" s="629">
        <f>'Sch-7'!M18</f>
        <v>0</v>
      </c>
      <c r="Q40" s="631"/>
      <c r="R40" s="631"/>
      <c r="S40" s="631"/>
    </row>
    <row r="41" spans="1:20" s="630" customFormat="1" ht="23.25" customHeight="1">
      <c r="A41" s="768" t="s">
        <v>155</v>
      </c>
      <c r="B41" s="769"/>
      <c r="C41" s="769"/>
      <c r="D41" s="769"/>
      <c r="E41" s="769"/>
      <c r="F41" s="769"/>
      <c r="G41" s="769"/>
      <c r="H41" s="769"/>
      <c r="I41" s="769"/>
      <c r="J41" s="769"/>
      <c r="K41" s="769"/>
      <c r="L41" s="770"/>
      <c r="M41" s="646" t="s">
        <v>153</v>
      </c>
      <c r="N41" s="632">
        <f>N39+N40</f>
        <v>0</v>
      </c>
      <c r="Q41" s="631"/>
      <c r="R41" s="631"/>
      <c r="S41" s="631"/>
    </row>
    <row r="42" spans="1:20" ht="32.25" customHeight="1">
      <c r="A42" s="627"/>
      <c r="B42" s="764" t="s">
        <v>156</v>
      </c>
      <c r="C42" s="764"/>
      <c r="D42" s="764"/>
      <c r="E42" s="764"/>
      <c r="F42" s="764"/>
      <c r="G42" s="764"/>
      <c r="H42" s="764"/>
      <c r="I42" s="764"/>
      <c r="J42" s="764"/>
      <c r="K42" s="764"/>
      <c r="L42" s="764"/>
      <c r="M42" s="764"/>
      <c r="N42" s="765"/>
      <c r="Q42" s="437"/>
      <c r="R42" s="437"/>
      <c r="S42" s="437"/>
    </row>
    <row r="43" spans="1:20">
      <c r="O43" s="437"/>
      <c r="P43" s="437"/>
      <c r="Q43" s="437"/>
      <c r="R43" s="437"/>
      <c r="S43" s="437"/>
    </row>
    <row r="44" spans="1:20" ht="16.5">
      <c r="B44" s="406" t="s">
        <v>157</v>
      </c>
      <c r="C44" s="767" t="str">
        <f>'Names of Bidder'!C22&amp;" "&amp;'Names of Bidder'!D22&amp;" "&amp;'Names of Bidder'!E22</f>
        <v xml:space="preserve">  </v>
      </c>
      <c r="D44" s="763"/>
      <c r="I44" s="456"/>
      <c r="J44" s="613" t="s">
        <v>158</v>
      </c>
      <c r="K44" s="766" t="str">
        <f>IF('Names of Bidder'!C19="","",'Names of Bidder'!C19)</f>
        <v/>
      </c>
      <c r="L44" s="766"/>
      <c r="M44" s="766"/>
      <c r="N44" s="766"/>
      <c r="O44" s="437"/>
      <c r="P44" s="437"/>
      <c r="Q44" s="437"/>
      <c r="R44" s="437"/>
      <c r="S44" s="437"/>
    </row>
    <row r="45" spans="1:20" ht="16.5">
      <c r="B45" s="406" t="s">
        <v>159</v>
      </c>
      <c r="C45" s="763" t="str">
        <f>IF('Names of Bidder'!C23="","",'Names of Bidder'!C23)</f>
        <v/>
      </c>
      <c r="D45" s="763"/>
      <c r="I45" s="456"/>
      <c r="J45" s="613" t="s">
        <v>95</v>
      </c>
      <c r="K45" s="766" t="str">
        <f>IF('Names of Bidder'!C20="","",'Names of Bidder'!C20)</f>
        <v/>
      </c>
      <c r="L45" s="766"/>
      <c r="M45" s="766"/>
      <c r="N45" s="766"/>
      <c r="O45" s="437"/>
      <c r="P45" s="437"/>
      <c r="Q45" s="437"/>
      <c r="R45" s="437"/>
      <c r="S45" s="437"/>
    </row>
    <row r="46" spans="1:20">
      <c r="O46" s="437"/>
      <c r="P46" s="437"/>
      <c r="Q46" s="437"/>
      <c r="R46" s="437"/>
      <c r="S46" s="437"/>
    </row>
    <row r="47" spans="1:20">
      <c r="G47" s="457"/>
      <c r="H47" s="457"/>
      <c r="I47" s="457"/>
    </row>
    <row r="48" spans="1:20">
      <c r="G48" s="457"/>
      <c r="H48" s="457"/>
      <c r="I48" s="457"/>
    </row>
    <row r="49" spans="7:9">
      <c r="G49" s="457"/>
      <c r="H49" s="457"/>
      <c r="I49" s="457"/>
    </row>
    <row r="50" spans="7:9">
      <c r="G50" s="457"/>
      <c r="H50" s="457"/>
      <c r="I50" s="457"/>
    </row>
    <row r="51" spans="7:9">
      <c r="G51" s="457"/>
      <c r="H51" s="457"/>
      <c r="I51" s="457"/>
    </row>
    <row r="52" spans="7:9">
      <c r="G52" s="457"/>
      <c r="H52" s="457"/>
      <c r="I52" s="457"/>
    </row>
    <row r="53" spans="7:9">
      <c r="G53" s="457"/>
      <c r="H53" s="457"/>
      <c r="I53" s="457"/>
    </row>
    <row r="54" spans="7:9">
      <c r="G54" s="457"/>
      <c r="H54" s="457"/>
      <c r="I54" s="457"/>
    </row>
    <row r="55" spans="7:9">
      <c r="G55" s="457"/>
      <c r="H55" s="457"/>
      <c r="I55" s="457"/>
    </row>
    <row r="56" spans="7:9">
      <c r="G56" s="457"/>
      <c r="H56" s="457"/>
      <c r="I56" s="457"/>
    </row>
    <row r="57" spans="7:9">
      <c r="G57" s="457"/>
      <c r="H57" s="457"/>
      <c r="I57" s="457"/>
    </row>
    <row r="58" spans="7:9">
      <c r="G58" s="457"/>
      <c r="H58" s="457"/>
      <c r="I58" s="457"/>
    </row>
    <row r="59" spans="7:9">
      <c r="G59" s="457"/>
      <c r="H59" s="457"/>
      <c r="I59" s="457"/>
    </row>
    <row r="60" spans="7:9">
      <c r="G60" s="457"/>
      <c r="H60" s="457"/>
      <c r="I60" s="457"/>
    </row>
    <row r="61" spans="7:9">
      <c r="G61" s="457"/>
      <c r="H61" s="457"/>
      <c r="I61" s="457"/>
    </row>
    <row r="62" spans="7:9">
      <c r="G62" s="457"/>
      <c r="H62" s="457"/>
      <c r="I62" s="457"/>
    </row>
    <row r="63" spans="7:9">
      <c r="G63" s="457"/>
      <c r="H63" s="457"/>
      <c r="I63" s="457"/>
    </row>
    <row r="64" spans="7:9">
      <c r="G64" s="457"/>
      <c r="H64" s="457"/>
      <c r="I64" s="457"/>
    </row>
    <row r="65" spans="7:9">
      <c r="G65" s="457"/>
      <c r="H65" s="457"/>
      <c r="I65" s="457"/>
    </row>
    <row r="66" spans="7:9">
      <c r="G66" s="457"/>
      <c r="H66" s="457"/>
      <c r="I66" s="457"/>
    </row>
    <row r="67" spans="7:9">
      <c r="G67" s="457"/>
      <c r="H67" s="457"/>
      <c r="I67" s="457"/>
    </row>
    <row r="68" spans="7:9">
      <c r="G68" s="457"/>
      <c r="H68" s="457"/>
      <c r="I68" s="457"/>
    </row>
    <row r="69" spans="7:9">
      <c r="G69" s="457"/>
      <c r="H69" s="457"/>
      <c r="I69" s="457"/>
    </row>
    <row r="70" spans="7:9">
      <c r="G70" s="457"/>
      <c r="H70" s="457"/>
      <c r="I70" s="457"/>
    </row>
    <row r="71" spans="7:9">
      <c r="G71" s="457"/>
      <c r="H71" s="457"/>
      <c r="I71" s="457"/>
    </row>
    <row r="72" spans="7:9">
      <c r="G72" s="457"/>
      <c r="H72" s="457"/>
      <c r="I72" s="457"/>
    </row>
    <row r="73" spans="7:9">
      <c r="G73" s="457"/>
      <c r="H73" s="457"/>
      <c r="I73" s="457"/>
    </row>
    <row r="74" spans="7:9">
      <c r="G74" s="457"/>
      <c r="H74" s="457"/>
      <c r="I74" s="457"/>
    </row>
    <row r="75" spans="7:9">
      <c r="G75" s="457"/>
      <c r="H75" s="457"/>
      <c r="I75" s="457"/>
    </row>
    <row r="76" spans="7:9">
      <c r="G76" s="457"/>
      <c r="H76" s="457"/>
      <c r="I76" s="457"/>
    </row>
    <row r="77" spans="7:9">
      <c r="G77" s="457"/>
      <c r="H77" s="457"/>
      <c r="I77" s="457"/>
    </row>
    <row r="78" spans="7:9">
      <c r="G78" s="457"/>
      <c r="H78" s="457"/>
      <c r="I78" s="457"/>
    </row>
  </sheetData>
  <sheetProtection algorithmName="SHA-512" hashValue="q7dkrv17+nPyTnIZgcw5NigE3VF0aQWPMhvDbZfJFQsxyPr4ZuPlALigXsltjPGUDADuQs1SqlRUI6Nm/jBWfQ==" saltValue="oGItCRfNSRUgGVJtteMhPQ==" spinCount="100000" sheet="1" formatCells="0" formatColumns="0" formatRows="0"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39:L39"/>
    <mergeCell ref="A40:L40"/>
    <mergeCell ref="A41:L41"/>
    <mergeCell ref="Z10:AL10"/>
    <mergeCell ref="Z8:AL8"/>
    <mergeCell ref="Z9:AL9"/>
    <mergeCell ref="A38:N38"/>
    <mergeCell ref="C45:D45"/>
    <mergeCell ref="B42:N42"/>
    <mergeCell ref="K45:N45"/>
    <mergeCell ref="K44:N44"/>
    <mergeCell ref="C44:D44"/>
  </mergeCells>
  <conditionalFormatting sqref="I18:I37">
    <cfRule type="expression" dxfId="4" priority="58" stopIfTrue="1">
      <formula>H18&gt;0</formula>
    </cfRule>
  </conditionalFormatting>
  <dataValidations count="3">
    <dataValidation type="list" operator="greaterThan" allowBlank="1" showInputMessage="1" showErrorMessage="1" sqref="I18:I37" xr:uid="{00000000-0002-0000-0400-000000000000}">
      <formula1>"0%,5%,12%,18%,28%"</formula1>
    </dataValidation>
    <dataValidation type="whole" operator="greaterThan" allowBlank="1" showInputMessage="1" showErrorMessage="1" sqref="G18:G37" xr:uid="{00000000-0002-0000-0400-000001000000}">
      <formula1>0</formula1>
    </dataValidation>
    <dataValidation type="decimal" operator="greaterThanOrEqual" allowBlank="1" showInputMessage="1" showErrorMessage="1" sqref="M18:M37"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K25" sqref="K25"/>
    </sheetView>
  </sheetViews>
  <sheetFormatPr defaultColWidth="9.140625" defaultRowHeight="15.75"/>
  <cols>
    <col min="1" max="1" width="6.140625" style="678" customWidth="1"/>
    <col min="2" max="2" width="15" style="678" customWidth="1"/>
    <col min="3" max="3" width="11.28515625" style="678" customWidth="1"/>
    <col min="4" max="4" width="23.85546875" style="678" customWidth="1"/>
    <col min="5" max="5" width="20.28515625" style="678" customWidth="1"/>
    <col min="6" max="6" width="105.7109375" style="679" customWidth="1"/>
    <col min="7" max="7" width="11.28515625" style="678" customWidth="1"/>
    <col min="8" max="8" width="11" style="678" customWidth="1"/>
    <col min="9" max="9" width="18.85546875" style="424" customWidth="1"/>
    <col min="10" max="10" width="24.28515625" style="678" customWidth="1"/>
    <col min="11" max="13" width="10.28515625" style="673" customWidth="1"/>
    <col min="14" max="14" width="9.140625" style="673" customWidth="1"/>
    <col min="15" max="28" width="9.140625" style="673"/>
    <col min="29" max="16384" width="9.140625" style="674"/>
  </cols>
  <sheetData>
    <row r="1" spans="1:32" ht="27.75" customHeight="1">
      <c r="A1" s="417" t="str">
        <f>Basic!B5</f>
        <v xml:space="preserve">CC/NT/W-RT/DOM/A10/24/15001 </v>
      </c>
      <c r="B1" s="417"/>
      <c r="C1" s="417"/>
      <c r="D1" s="670"/>
      <c r="E1" s="670"/>
      <c r="F1" s="670"/>
      <c r="G1" s="415"/>
      <c r="H1" s="415"/>
      <c r="I1" s="671"/>
      <c r="J1" s="672" t="s">
        <v>160</v>
      </c>
    </row>
    <row r="2" spans="1:32" ht="21.75" customHeight="1">
      <c r="A2" s="675"/>
      <c r="B2" s="675"/>
      <c r="C2" s="675"/>
      <c r="D2" s="675"/>
      <c r="E2" s="675"/>
      <c r="F2" s="675"/>
      <c r="G2" s="420"/>
      <c r="H2" s="420"/>
      <c r="I2" s="674"/>
      <c r="J2" s="420"/>
    </row>
    <row r="3" spans="1:32" ht="63" customHeight="1">
      <c r="A3" s="798" t="str">
        <f>Cover!$B$2</f>
        <v xml:space="preserve">Reactor Package-7RT-18-Bulk for procurement of 30X80 MVAR 765KV, 1-Ph Reactors under Corporate Package for procurement of 765kV &amp; 400kV class Transformers and Reactors of various capacities with revised Methodology-Lot-4.  </v>
      </c>
      <c r="B3" s="798"/>
      <c r="C3" s="798"/>
      <c r="D3" s="798"/>
      <c r="E3" s="798"/>
      <c r="F3" s="798"/>
      <c r="G3" s="798"/>
      <c r="H3" s="798"/>
      <c r="I3" s="798"/>
      <c r="J3" s="798"/>
      <c r="K3" s="676"/>
      <c r="N3" s="796"/>
      <c r="O3" s="796"/>
      <c r="AC3" s="673"/>
      <c r="AD3" s="673"/>
      <c r="AE3" s="673"/>
      <c r="AF3" s="673"/>
    </row>
    <row r="4" spans="1:32" ht="21.95" customHeight="1">
      <c r="A4" s="797" t="s">
        <v>99</v>
      </c>
      <c r="B4" s="797"/>
      <c r="C4" s="797"/>
      <c r="D4" s="797"/>
      <c r="E4" s="797"/>
      <c r="F4" s="797"/>
      <c r="G4" s="797"/>
      <c r="H4" s="797"/>
      <c r="I4" s="797"/>
      <c r="J4" s="797"/>
    </row>
    <row r="5" spans="1:32" ht="15" customHeight="1">
      <c r="J5" s="420"/>
    </row>
    <row r="6" spans="1:32" ht="22.5" customHeight="1">
      <c r="A6" s="802" t="s">
        <v>100</v>
      </c>
      <c r="B6" s="802"/>
      <c r="C6" s="421"/>
      <c r="D6" s="420"/>
      <c r="E6" s="421"/>
      <c r="F6" s="421"/>
      <c r="G6" s="421"/>
      <c r="H6" s="421"/>
      <c r="I6" s="421"/>
      <c r="J6" s="420"/>
    </row>
    <row r="7" spans="1:32" ht="25.5" customHeight="1">
      <c r="A7" s="804">
        <f>'Sch-1'!A7</f>
        <v>0</v>
      </c>
      <c r="B7" s="804"/>
      <c r="C7" s="804"/>
      <c r="D7" s="804"/>
      <c r="E7" s="804"/>
      <c r="F7" s="804"/>
      <c r="G7" s="681"/>
      <c r="H7" s="10" t="s">
        <v>101</v>
      </c>
      <c r="I7" s="681"/>
      <c r="J7" s="420"/>
    </row>
    <row r="8" spans="1:32" ht="29.25" customHeight="1">
      <c r="A8" s="805" t="str">
        <f>"Bidder’s Name and Address  (" &amp; MID('Names of Bidder'!A9,9, 20) &amp; ") :"</f>
        <v>Bidder’s Name and Address  (Sole Bidder) :</v>
      </c>
      <c r="B8" s="805"/>
      <c r="C8" s="805"/>
      <c r="D8" s="805"/>
      <c r="E8" s="805"/>
      <c r="F8" s="805"/>
      <c r="G8" s="805"/>
      <c r="H8" s="11" t="s">
        <v>102</v>
      </c>
      <c r="I8" s="682"/>
      <c r="J8" s="420"/>
    </row>
    <row r="9" spans="1:32" ht="26.25" customHeight="1">
      <c r="A9" s="680" t="s">
        <v>103</v>
      </c>
      <c r="B9" s="683"/>
      <c r="C9" s="804" t="str">
        <f>IF('Names of Bidder'!C9=0, "", 'Names of Bidder'!C9)</f>
        <v/>
      </c>
      <c r="D9" s="804"/>
      <c r="E9" s="804"/>
      <c r="F9" s="352"/>
      <c r="G9" s="352"/>
      <c r="H9" s="11" t="s">
        <v>104</v>
      </c>
      <c r="I9" s="397"/>
      <c r="J9" s="420"/>
    </row>
    <row r="10" spans="1:32" ht="17.25" customHeight="1">
      <c r="A10" s="680" t="s">
        <v>105</v>
      </c>
      <c r="B10" s="683"/>
      <c r="C10" s="806" t="str">
        <f>IF('Names of Bidder'!C10=0, "", 'Names of Bidder'!C10)</f>
        <v/>
      </c>
      <c r="D10" s="806"/>
      <c r="E10" s="806"/>
      <c r="F10" s="352"/>
      <c r="G10" s="352"/>
      <c r="H10" s="11" t="s">
        <v>106</v>
      </c>
      <c r="I10" s="397"/>
      <c r="J10" s="420"/>
    </row>
    <row r="11" spans="1:32" ht="18" customHeight="1">
      <c r="A11" s="397"/>
      <c r="B11" s="397"/>
      <c r="C11" s="806" t="str">
        <f>IF('Names of Bidder'!C11=0, "", 'Names of Bidder'!C11)</f>
        <v/>
      </c>
      <c r="D11" s="806"/>
      <c r="E11" s="806"/>
      <c r="F11" s="352"/>
      <c r="G11" s="352"/>
      <c r="H11" s="11" t="s">
        <v>107</v>
      </c>
      <c r="I11" s="397"/>
      <c r="J11" s="420"/>
    </row>
    <row r="12" spans="1:32" ht="18" customHeight="1">
      <c r="A12" s="397"/>
      <c r="B12" s="397"/>
      <c r="C12" s="806" t="str">
        <f>IF('Names of Bidder'!C12=0, "", 'Names of Bidder'!C12)</f>
        <v/>
      </c>
      <c r="D12" s="806"/>
      <c r="E12" s="806"/>
      <c r="F12" s="352"/>
      <c r="G12" s="352"/>
      <c r="H12" s="11" t="s">
        <v>108</v>
      </c>
      <c r="I12" s="397"/>
      <c r="J12" s="420"/>
    </row>
    <row r="13" spans="1:32" s="682" customFormat="1" ht="26.45" customHeight="1">
      <c r="A13" s="781" t="s">
        <v>161</v>
      </c>
      <c r="B13" s="781"/>
      <c r="C13" s="781"/>
      <c r="D13" s="781"/>
      <c r="E13" s="781"/>
      <c r="F13" s="781"/>
      <c r="G13" s="781"/>
      <c r="H13" s="781"/>
      <c r="I13" s="781"/>
      <c r="J13" s="781"/>
      <c r="K13" s="684"/>
      <c r="L13" s="684"/>
      <c r="M13" s="684"/>
      <c r="N13" s="684"/>
      <c r="O13" s="684"/>
      <c r="P13" s="684"/>
      <c r="Q13" s="684"/>
      <c r="R13" s="684"/>
      <c r="S13" s="684"/>
      <c r="T13" s="684"/>
      <c r="U13" s="684"/>
      <c r="V13" s="684"/>
      <c r="W13" s="684"/>
      <c r="X13" s="684"/>
      <c r="Y13" s="684"/>
      <c r="Z13" s="684"/>
      <c r="AA13" s="684"/>
      <c r="AB13" s="684"/>
    </row>
    <row r="14" spans="1:32" ht="20.25" customHeight="1" thickBot="1">
      <c r="A14" s="352"/>
      <c r="B14" s="352"/>
      <c r="C14" s="352"/>
      <c r="D14" s="352"/>
      <c r="E14" s="352"/>
      <c r="F14" s="372"/>
      <c r="G14" s="374"/>
      <c r="H14" s="374"/>
      <c r="I14" s="803" t="s">
        <v>110</v>
      </c>
      <c r="J14" s="803"/>
    </row>
    <row r="15" spans="1:32" ht="102" customHeight="1">
      <c r="A15" s="685" t="s">
        <v>162</v>
      </c>
      <c r="B15" s="686" t="s">
        <v>112</v>
      </c>
      <c r="C15" s="686" t="s">
        <v>113</v>
      </c>
      <c r="D15" s="686" t="s">
        <v>114</v>
      </c>
      <c r="E15" s="686" t="s">
        <v>115</v>
      </c>
      <c r="F15" s="687" t="s">
        <v>163</v>
      </c>
      <c r="G15" s="687" t="s">
        <v>121</v>
      </c>
      <c r="H15" s="687" t="s">
        <v>164</v>
      </c>
      <c r="I15" s="687" t="s">
        <v>165</v>
      </c>
      <c r="J15" s="688" t="s">
        <v>166</v>
      </c>
    </row>
    <row r="16" spans="1:32" s="691" customFormat="1">
      <c r="A16" s="689">
        <v>1</v>
      </c>
      <c r="B16" s="689">
        <v>2</v>
      </c>
      <c r="C16" s="689">
        <v>3</v>
      </c>
      <c r="D16" s="689">
        <v>4</v>
      </c>
      <c r="E16" s="689">
        <v>5</v>
      </c>
      <c r="F16" s="689">
        <v>6</v>
      </c>
      <c r="G16" s="689">
        <v>7</v>
      </c>
      <c r="H16" s="689">
        <v>8</v>
      </c>
      <c r="I16" s="689">
        <v>9</v>
      </c>
      <c r="J16" s="689" t="s">
        <v>167</v>
      </c>
      <c r="K16" s="690"/>
      <c r="L16" s="690"/>
      <c r="M16" s="690"/>
      <c r="N16" s="690"/>
      <c r="O16" s="690"/>
      <c r="P16" s="690"/>
      <c r="Q16" s="690"/>
      <c r="R16" s="690"/>
      <c r="S16" s="690"/>
      <c r="T16" s="690"/>
      <c r="U16" s="690"/>
      <c r="V16" s="690"/>
      <c r="W16" s="690"/>
      <c r="X16" s="690"/>
      <c r="Y16" s="690"/>
      <c r="Z16" s="690"/>
      <c r="AA16" s="690"/>
      <c r="AB16" s="690"/>
    </row>
    <row r="17" spans="1:28" s="682" customFormat="1" ht="26.45" customHeight="1">
      <c r="A17" s="787" t="s">
        <v>168</v>
      </c>
      <c r="B17" s="788"/>
      <c r="C17" s="788"/>
      <c r="D17" s="788"/>
      <c r="E17" s="788"/>
      <c r="F17" s="788"/>
      <c r="G17" s="788"/>
      <c r="H17" s="788"/>
      <c r="I17" s="788"/>
      <c r="J17" s="789"/>
      <c r="K17" s="684"/>
      <c r="L17" s="684"/>
      <c r="M17" s="684"/>
      <c r="N17" s="684"/>
      <c r="O17" s="684"/>
      <c r="P17" s="684"/>
      <c r="Q17" s="684"/>
      <c r="R17" s="684"/>
      <c r="S17" s="684"/>
      <c r="T17" s="684"/>
      <c r="U17" s="684"/>
      <c r="V17" s="684"/>
      <c r="W17" s="684"/>
      <c r="X17" s="684"/>
      <c r="Y17" s="684"/>
      <c r="Z17" s="684"/>
      <c r="AA17" s="684"/>
      <c r="AB17" s="684"/>
    </row>
    <row r="18" spans="1:28" ht="43.5" customHeight="1">
      <c r="A18" s="790"/>
      <c r="B18" s="791"/>
      <c r="C18" s="791"/>
      <c r="D18" s="791"/>
      <c r="E18" s="791"/>
      <c r="F18" s="791"/>
      <c r="G18" s="791"/>
      <c r="H18" s="791"/>
      <c r="I18" s="791"/>
      <c r="J18" s="792"/>
    </row>
    <row r="19" spans="1:28" ht="43.5" customHeight="1">
      <c r="A19" s="790"/>
      <c r="B19" s="791"/>
      <c r="C19" s="791"/>
      <c r="D19" s="791"/>
      <c r="E19" s="791"/>
      <c r="F19" s="791"/>
      <c r="G19" s="791"/>
      <c r="H19" s="791"/>
      <c r="I19" s="791"/>
      <c r="J19" s="792"/>
    </row>
    <row r="20" spans="1:28" ht="43.5" customHeight="1">
      <c r="A20" s="790"/>
      <c r="B20" s="791"/>
      <c r="C20" s="791"/>
      <c r="D20" s="791"/>
      <c r="E20" s="791"/>
      <c r="F20" s="791"/>
      <c r="G20" s="791"/>
      <c r="H20" s="791"/>
      <c r="I20" s="791"/>
      <c r="J20" s="792"/>
    </row>
    <row r="21" spans="1:28" ht="43.5" customHeight="1">
      <c r="A21" s="790"/>
      <c r="B21" s="791"/>
      <c r="C21" s="791"/>
      <c r="D21" s="791"/>
      <c r="E21" s="791"/>
      <c r="F21" s="791"/>
      <c r="G21" s="791"/>
      <c r="H21" s="791"/>
      <c r="I21" s="791"/>
      <c r="J21" s="792"/>
    </row>
    <row r="22" spans="1:28" ht="43.5" hidden="1" customHeight="1">
      <c r="A22" s="790"/>
      <c r="B22" s="791"/>
      <c r="C22" s="791"/>
      <c r="D22" s="791"/>
      <c r="E22" s="791"/>
      <c r="F22" s="791"/>
      <c r="G22" s="791"/>
      <c r="H22" s="791"/>
      <c r="I22" s="791"/>
      <c r="J22" s="792"/>
    </row>
    <row r="23" spans="1:28" ht="25.5" hidden="1" customHeight="1">
      <c r="A23" s="790"/>
      <c r="B23" s="791"/>
      <c r="C23" s="791"/>
      <c r="D23" s="791"/>
      <c r="E23" s="791"/>
      <c r="F23" s="791"/>
      <c r="G23" s="791"/>
      <c r="H23" s="791"/>
      <c r="I23" s="791"/>
      <c r="J23" s="792"/>
    </row>
    <row r="24" spans="1:28" ht="25.5" hidden="1" customHeight="1">
      <c r="A24" s="790"/>
      <c r="B24" s="791"/>
      <c r="C24" s="791"/>
      <c r="D24" s="791"/>
      <c r="E24" s="791"/>
      <c r="F24" s="791"/>
      <c r="G24" s="791"/>
      <c r="H24" s="791"/>
      <c r="I24" s="791"/>
      <c r="J24" s="792"/>
    </row>
    <row r="25" spans="1:28" ht="25.5" hidden="1" customHeight="1">
      <c r="A25" s="790"/>
      <c r="B25" s="791"/>
      <c r="C25" s="791"/>
      <c r="D25" s="791"/>
      <c r="E25" s="791"/>
      <c r="F25" s="791"/>
      <c r="G25" s="791"/>
      <c r="H25" s="791"/>
      <c r="I25" s="791"/>
      <c r="J25" s="792"/>
    </row>
    <row r="26" spans="1:28" ht="25.5" hidden="1" customHeight="1">
      <c r="A26" s="790"/>
      <c r="B26" s="791"/>
      <c r="C26" s="791"/>
      <c r="D26" s="791"/>
      <c r="E26" s="791"/>
      <c r="F26" s="791"/>
      <c r="G26" s="791"/>
      <c r="H26" s="791"/>
      <c r="I26" s="791"/>
      <c r="J26" s="792"/>
    </row>
    <row r="27" spans="1:28" ht="25.5" hidden="1" customHeight="1">
      <c r="A27" s="790"/>
      <c r="B27" s="791"/>
      <c r="C27" s="791"/>
      <c r="D27" s="791"/>
      <c r="E27" s="791"/>
      <c r="F27" s="791"/>
      <c r="G27" s="791"/>
      <c r="H27" s="791"/>
      <c r="I27" s="791"/>
      <c r="J27" s="792"/>
    </row>
    <row r="28" spans="1:28" ht="25.5" hidden="1" customHeight="1">
      <c r="A28" s="790"/>
      <c r="B28" s="791"/>
      <c r="C28" s="791"/>
      <c r="D28" s="791"/>
      <c r="E28" s="791"/>
      <c r="F28" s="791"/>
      <c r="G28" s="791"/>
      <c r="H28" s="791"/>
      <c r="I28" s="791"/>
      <c r="J28" s="792"/>
    </row>
    <row r="29" spans="1:28" ht="25.5" hidden="1" customHeight="1">
      <c r="A29" s="790"/>
      <c r="B29" s="791"/>
      <c r="C29" s="791"/>
      <c r="D29" s="791"/>
      <c r="E29" s="791"/>
      <c r="F29" s="791"/>
      <c r="G29" s="791"/>
      <c r="H29" s="791"/>
      <c r="I29" s="791"/>
      <c r="J29" s="792"/>
    </row>
    <row r="30" spans="1:28" ht="25.5" hidden="1" customHeight="1">
      <c r="A30" s="790"/>
      <c r="B30" s="791"/>
      <c r="C30" s="791"/>
      <c r="D30" s="791"/>
      <c r="E30" s="791"/>
      <c r="F30" s="791"/>
      <c r="G30" s="791"/>
      <c r="H30" s="791"/>
      <c r="I30" s="791"/>
      <c r="J30" s="792"/>
    </row>
    <row r="31" spans="1:28" ht="25.5" hidden="1" customHeight="1">
      <c r="A31" s="790"/>
      <c r="B31" s="791"/>
      <c r="C31" s="791"/>
      <c r="D31" s="791"/>
      <c r="E31" s="791"/>
      <c r="F31" s="791"/>
      <c r="G31" s="791"/>
      <c r="H31" s="791"/>
      <c r="I31" s="791"/>
      <c r="J31" s="792"/>
    </row>
    <row r="32" spans="1:28" ht="25.5" hidden="1" customHeight="1">
      <c r="A32" s="790"/>
      <c r="B32" s="791"/>
      <c r="C32" s="791"/>
      <c r="D32" s="791"/>
      <c r="E32" s="791"/>
      <c r="F32" s="791"/>
      <c r="G32" s="791"/>
      <c r="H32" s="791"/>
      <c r="I32" s="791"/>
      <c r="J32" s="792"/>
    </row>
    <row r="33" spans="1:28" ht="25.5" hidden="1" customHeight="1">
      <c r="A33" s="790"/>
      <c r="B33" s="791"/>
      <c r="C33" s="791"/>
      <c r="D33" s="791"/>
      <c r="E33" s="791"/>
      <c r="F33" s="791"/>
      <c r="G33" s="791"/>
      <c r="H33" s="791"/>
      <c r="I33" s="791"/>
      <c r="J33" s="792"/>
    </row>
    <row r="34" spans="1:28" ht="25.5" hidden="1" customHeight="1">
      <c r="A34" s="790"/>
      <c r="B34" s="791"/>
      <c r="C34" s="791"/>
      <c r="D34" s="791"/>
      <c r="E34" s="791"/>
      <c r="F34" s="791"/>
      <c r="G34" s="791"/>
      <c r="H34" s="791"/>
      <c r="I34" s="791"/>
      <c r="J34" s="792"/>
    </row>
    <row r="35" spans="1:28" ht="25.5" hidden="1" customHeight="1">
      <c r="A35" s="790"/>
      <c r="B35" s="791"/>
      <c r="C35" s="791"/>
      <c r="D35" s="791"/>
      <c r="E35" s="791"/>
      <c r="F35" s="791"/>
      <c r="G35" s="791"/>
      <c r="H35" s="791"/>
      <c r="I35" s="791"/>
      <c r="J35" s="792"/>
    </row>
    <row r="36" spans="1:28" ht="25.5" hidden="1" customHeight="1">
      <c r="A36" s="790"/>
      <c r="B36" s="791"/>
      <c r="C36" s="791"/>
      <c r="D36" s="791"/>
      <c r="E36" s="791"/>
      <c r="F36" s="791"/>
      <c r="G36" s="791"/>
      <c r="H36" s="791"/>
      <c r="I36" s="791"/>
      <c r="J36" s="792"/>
    </row>
    <row r="37" spans="1:28" ht="25.5" hidden="1" customHeight="1">
      <c r="A37" s="790"/>
      <c r="B37" s="791"/>
      <c r="C37" s="791"/>
      <c r="D37" s="791"/>
      <c r="E37" s="791"/>
      <c r="F37" s="791"/>
      <c r="G37" s="791"/>
      <c r="H37" s="791"/>
      <c r="I37" s="791"/>
      <c r="J37" s="792"/>
    </row>
    <row r="38" spans="1:28" ht="25.5" hidden="1" customHeight="1">
      <c r="A38" s="790"/>
      <c r="B38" s="791"/>
      <c r="C38" s="791"/>
      <c r="D38" s="791"/>
      <c r="E38" s="791"/>
      <c r="F38" s="791"/>
      <c r="G38" s="791"/>
      <c r="H38" s="791"/>
      <c r="I38" s="791"/>
      <c r="J38" s="792"/>
    </row>
    <row r="39" spans="1:28" ht="25.5" hidden="1" customHeight="1">
      <c r="A39" s="793"/>
      <c r="B39" s="794"/>
      <c r="C39" s="794"/>
      <c r="D39" s="794"/>
      <c r="E39" s="794"/>
      <c r="F39" s="794"/>
      <c r="G39" s="794"/>
      <c r="H39" s="794"/>
      <c r="I39" s="794"/>
      <c r="J39" s="795"/>
    </row>
    <row r="40" spans="1:28" ht="22.5" customHeight="1">
      <c r="A40" s="807"/>
      <c r="B40" s="808"/>
      <c r="C40" s="808"/>
      <c r="D40" s="808"/>
      <c r="E40" s="808"/>
      <c r="F40" s="808"/>
      <c r="G40" s="808"/>
      <c r="H40" s="808"/>
      <c r="I40" s="808"/>
      <c r="J40" s="809"/>
    </row>
    <row r="41" spans="1:28" s="696" customFormat="1" ht="33" customHeight="1">
      <c r="A41" s="678"/>
      <c r="B41" s="782" t="s">
        <v>169</v>
      </c>
      <c r="C41" s="783"/>
      <c r="D41" s="783"/>
      <c r="E41" s="783"/>
      <c r="F41" s="783"/>
      <c r="G41" s="783"/>
      <c r="H41" s="784"/>
      <c r="I41" s="692" t="s">
        <v>153</v>
      </c>
      <c r="J41" s="693">
        <f>SUM(J18:J25)</f>
        <v>0</v>
      </c>
      <c r="K41" s="694"/>
      <c r="L41" s="695"/>
      <c r="M41" s="695"/>
      <c r="N41" s="695"/>
      <c r="O41" s="695"/>
      <c r="P41" s="695"/>
      <c r="Q41" s="695"/>
      <c r="R41" s="695"/>
      <c r="S41" s="695"/>
      <c r="T41" s="695"/>
      <c r="U41" s="695"/>
      <c r="V41" s="695"/>
      <c r="W41" s="695"/>
      <c r="X41" s="695"/>
      <c r="Y41" s="695"/>
      <c r="Z41" s="695"/>
      <c r="AA41" s="695"/>
      <c r="AB41" s="695"/>
    </row>
    <row r="42" spans="1:28" ht="57.75" customHeight="1">
      <c r="B42" s="800" t="s">
        <v>170</v>
      </c>
      <c r="C42" s="800"/>
      <c r="D42" s="800"/>
      <c r="E42" s="800"/>
      <c r="F42" s="800"/>
      <c r="G42" s="800"/>
      <c r="H42" s="800"/>
      <c r="I42" s="800"/>
      <c r="J42" s="800"/>
      <c r="K42" s="697"/>
    </row>
    <row r="43" spans="1:28" ht="24.75" customHeight="1">
      <c r="B43" s="675"/>
      <c r="C43" s="675"/>
      <c r="D43" s="675"/>
      <c r="E43" s="675"/>
      <c r="F43" s="675"/>
      <c r="G43" s="675"/>
      <c r="H43" s="420"/>
      <c r="I43" s="675"/>
      <c r="J43" s="420"/>
      <c r="K43" s="697"/>
    </row>
    <row r="44" spans="1:28" s="698" customFormat="1" ht="16.5">
      <c r="B44" s="699" t="s">
        <v>157</v>
      </c>
      <c r="C44" s="801" t="str">
        <f>'Sch-1'!C44:D44</f>
        <v xml:space="preserve">  </v>
      </c>
      <c r="D44" s="799"/>
      <c r="G44" s="785" t="s">
        <v>158</v>
      </c>
      <c r="H44" s="785"/>
      <c r="I44" s="786" t="str">
        <f>'Sch-1'!K44</f>
        <v/>
      </c>
      <c r="J44" s="786"/>
    </row>
    <row r="45" spans="1:28" s="698" customFormat="1" ht="16.5">
      <c r="B45" s="699" t="s">
        <v>159</v>
      </c>
      <c r="C45" s="799" t="str">
        <f>'Sch-1'!C45:D45</f>
        <v/>
      </c>
      <c r="D45" s="799"/>
      <c r="G45" s="785" t="s">
        <v>95</v>
      </c>
      <c r="H45" s="785"/>
      <c r="I45" s="786" t="str">
        <f>'Sch-1'!K45</f>
        <v/>
      </c>
      <c r="J45" s="786"/>
    </row>
    <row r="46" spans="1:28" ht="16.5">
      <c r="B46" s="700"/>
      <c r="C46" s="701"/>
      <c r="D46" s="420"/>
      <c r="E46" s="702"/>
      <c r="F46" s="703"/>
      <c r="G46" s="420"/>
      <c r="H46" s="704"/>
      <c r="I46" s="697"/>
      <c r="J46" s="704"/>
      <c r="K46" s="697"/>
    </row>
    <row r="47" spans="1:28" ht="16.5">
      <c r="B47" s="677"/>
      <c r="C47" s="705"/>
      <c r="D47" s="677"/>
      <c r="E47" s="702"/>
      <c r="F47" s="703"/>
      <c r="G47" s="677"/>
      <c r="H47" s="704"/>
      <c r="I47" s="697"/>
      <c r="J47" s="704"/>
      <c r="K47" s="697"/>
    </row>
  </sheetData>
  <sheetProtection algorithmName="SHA-512" hashValue="RPLwKjlKo2VL2m441Q5kLqax8phVj72Z4AcPxZskEdO16vf9FqCaXYmEEjOGszsE4yxlAeg/HgO37SaMchuDjA==" saltValue="RMNQea8mdZ5kUse397OU9A==" spinCount="100000" sheet="1" selectLockedCell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view="pageBreakPreview" topLeftCell="A15" zoomScale="70" zoomScaleNormal="80" zoomScaleSheetLayoutView="70" workbookViewId="0">
      <selection activeCell="O18" sqref="O18"/>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8.42578125" style="8" customWidth="1"/>
    <col min="13" max="13" width="8.7109375" style="9" customWidth="1"/>
    <col min="14" max="14" width="10.5703125" style="396"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8" width="9.140625" style="7" hidden="1" customWidth="1"/>
    <col min="29"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 xml:space="preserve">CC/NT/W-RT/DOM/A10/24/15001 </v>
      </c>
      <c r="B1" s="12"/>
      <c r="C1" s="12"/>
      <c r="D1" s="12"/>
      <c r="E1" s="12"/>
      <c r="F1" s="366"/>
      <c r="G1" s="366"/>
      <c r="H1" s="366"/>
      <c r="I1" s="366"/>
      <c r="J1" s="366"/>
      <c r="K1" s="366"/>
      <c r="L1" s="351"/>
      <c r="M1" s="6"/>
      <c r="N1" s="6"/>
      <c r="O1" s="1"/>
      <c r="P1" s="2" t="s">
        <v>171</v>
      </c>
    </row>
    <row r="2" spans="1:31">
      <c r="A2" s="13"/>
      <c r="B2" s="13"/>
      <c r="C2" s="13"/>
      <c r="D2" s="13"/>
      <c r="E2" s="13"/>
      <c r="F2" s="367"/>
      <c r="G2" s="367"/>
      <c r="H2" s="367"/>
      <c r="I2" s="367"/>
      <c r="J2" s="367"/>
      <c r="K2" s="367"/>
      <c r="L2" s="345"/>
      <c r="M2" s="4"/>
      <c r="N2" s="4"/>
      <c r="O2" s="3"/>
      <c r="P2" s="3"/>
    </row>
    <row r="3" spans="1:31" ht="65.25" customHeight="1">
      <c r="A3" s="819" t="str">
        <f>Cover!$B$2</f>
        <v xml:space="preserve">Reactor Package-7RT-18-Bulk for procurement of 30X80 MVAR 765KV, 1-Ph Reactors under Corporate Package for procurement of 765kV &amp; 400kV class Transformers and Reactors of various capacities with revised Methodology-Lot-4.  </v>
      </c>
      <c r="B3" s="819"/>
      <c r="C3" s="819"/>
      <c r="D3" s="819"/>
      <c r="E3" s="819"/>
      <c r="F3" s="819"/>
      <c r="G3" s="819"/>
      <c r="H3" s="819"/>
      <c r="I3" s="819"/>
      <c r="J3" s="819"/>
      <c r="K3" s="819"/>
      <c r="L3" s="819"/>
      <c r="M3" s="819"/>
      <c r="N3" s="819"/>
      <c r="O3" s="819"/>
      <c r="P3" s="819"/>
    </row>
    <row r="4" spans="1:31" ht="16.5">
      <c r="A4" s="820" t="s">
        <v>172</v>
      </c>
      <c r="B4" s="820"/>
      <c r="C4" s="820"/>
      <c r="D4" s="820"/>
      <c r="E4" s="820"/>
      <c r="F4" s="820"/>
      <c r="G4" s="820"/>
      <c r="H4" s="820"/>
      <c r="I4" s="820"/>
      <c r="J4" s="820"/>
      <c r="K4" s="820"/>
      <c r="L4" s="820"/>
      <c r="M4" s="820"/>
      <c r="N4" s="820"/>
      <c r="O4" s="820"/>
      <c r="P4" s="820"/>
    </row>
    <row r="6" spans="1:31" ht="21.75" customHeight="1">
      <c r="A6" s="775" t="s">
        <v>100</v>
      </c>
      <c r="B6" s="775"/>
      <c r="C6" s="4"/>
      <c r="D6" s="312"/>
      <c r="E6" s="4"/>
      <c r="F6" s="4"/>
      <c r="G6" s="4"/>
      <c r="H6" s="4"/>
      <c r="I6" s="4"/>
    </row>
    <row r="7" spans="1:31" ht="21" customHeight="1">
      <c r="A7" s="779">
        <f>'Sch-1'!A7</f>
        <v>0</v>
      </c>
      <c r="B7" s="779"/>
      <c r="C7" s="779"/>
      <c r="D7" s="779"/>
      <c r="E7" s="779"/>
      <c r="F7" s="779"/>
      <c r="G7" s="779"/>
      <c r="H7" s="779"/>
      <c r="I7" s="779"/>
      <c r="J7" s="369"/>
      <c r="K7" s="369"/>
      <c r="L7" s="352"/>
      <c r="M7" s="10" t="s">
        <v>101</v>
      </c>
      <c r="N7" s="397"/>
      <c r="O7" s="3"/>
      <c r="P7" s="3"/>
    </row>
    <row r="8" spans="1:31" ht="22.5" customHeight="1">
      <c r="A8" s="776" t="str">
        <f>"Bidder’s Name and Address  (" &amp; MID('Names of Bidder'!A9,9, 20) &amp; ") :"</f>
        <v>Bidder’s Name and Address  (Sole Bidder) :</v>
      </c>
      <c r="B8" s="776"/>
      <c r="C8" s="776"/>
      <c r="D8" s="776"/>
      <c r="E8" s="776"/>
      <c r="F8" s="776"/>
      <c r="G8" s="776"/>
      <c r="H8" s="378"/>
      <c r="I8" s="378"/>
      <c r="J8" s="439"/>
      <c r="K8" s="439"/>
      <c r="L8" s="439"/>
      <c r="M8" s="11" t="str">
        <f>'Sch-1'!K8</f>
        <v>Contract Services</v>
      </c>
      <c r="N8" s="439"/>
      <c r="O8" s="3"/>
      <c r="P8" s="3"/>
    </row>
    <row r="9" spans="1:31" ht="24.75" customHeight="1">
      <c r="A9" s="398" t="s">
        <v>103</v>
      </c>
      <c r="B9" s="364"/>
      <c r="C9" s="779" t="str">
        <f>IF('Names of Bidder'!C9=0, "", 'Names of Bidder'!C9)</f>
        <v/>
      </c>
      <c r="D9" s="779"/>
      <c r="E9" s="779"/>
      <c r="F9" s="779"/>
      <c r="G9" s="779"/>
      <c r="H9" s="365"/>
      <c r="I9" s="365"/>
      <c r="J9" s="353"/>
      <c r="K9" s="353"/>
      <c r="L9" s="353"/>
      <c r="M9" s="11" t="str">
        <f>'Sch-1'!K9</f>
        <v>Power Grid Corporation of India Ltd.,</v>
      </c>
      <c r="N9" s="4"/>
      <c r="O9" s="3"/>
      <c r="P9" s="3"/>
    </row>
    <row r="10" spans="1:31" ht="21" customHeight="1">
      <c r="A10" s="398" t="s">
        <v>105</v>
      </c>
      <c r="B10" s="364"/>
      <c r="C10" s="778" t="str">
        <f>IF('Names of Bidder'!C10=0, "", 'Names of Bidder'!C10)</f>
        <v/>
      </c>
      <c r="D10" s="778"/>
      <c r="E10" s="778"/>
      <c r="F10" s="778"/>
      <c r="G10" s="778"/>
      <c r="H10" s="365"/>
      <c r="I10" s="365"/>
      <c r="J10" s="353"/>
      <c r="K10" s="353"/>
      <c r="L10" s="353"/>
      <c r="M10" s="11" t="str">
        <f>'Sch-1'!K10</f>
        <v>"Saudamini", Plot No.-2</v>
      </c>
      <c r="N10" s="4"/>
      <c r="O10" s="3"/>
      <c r="P10" s="3"/>
    </row>
    <row r="11" spans="1:31" ht="20.25" customHeight="1">
      <c r="A11" s="365"/>
      <c r="B11" s="365"/>
      <c r="C11" s="778" t="str">
        <f>IF('Names of Bidder'!C11=0, "", 'Names of Bidder'!C11)</f>
        <v/>
      </c>
      <c r="D11" s="778"/>
      <c r="E11" s="778"/>
      <c r="F11" s="778"/>
      <c r="G11" s="778"/>
      <c r="H11" s="365"/>
      <c r="I11" s="365"/>
      <c r="J11" s="353"/>
      <c r="K11" s="353"/>
      <c r="L11" s="353"/>
      <c r="M11" s="11" t="str">
        <f>'Sch-1'!K11</f>
        <v xml:space="preserve">Sector-29, </v>
      </c>
      <c r="N11" s="4"/>
      <c r="O11" s="3"/>
      <c r="P11" s="3"/>
    </row>
    <row r="12" spans="1:31" ht="21" customHeight="1">
      <c r="A12" s="365"/>
      <c r="B12" s="365"/>
      <c r="C12" s="778" t="str">
        <f>IF('Names of Bidder'!C12=0, "", 'Names of Bidder'!C12)</f>
        <v/>
      </c>
      <c r="D12" s="778"/>
      <c r="E12" s="778"/>
      <c r="F12" s="778"/>
      <c r="G12" s="778"/>
      <c r="H12" s="365"/>
      <c r="I12" s="365"/>
      <c r="J12" s="353"/>
      <c r="K12" s="353"/>
      <c r="L12" s="353"/>
      <c r="M12" s="226" t="s">
        <v>108</v>
      </c>
      <c r="N12" s="4"/>
      <c r="O12" s="3"/>
      <c r="P12" s="3"/>
    </row>
    <row r="13" spans="1:31" ht="18.75">
      <c r="A13" s="818" t="s">
        <v>173</v>
      </c>
      <c r="B13" s="818"/>
      <c r="C13" s="818"/>
      <c r="D13" s="818"/>
      <c r="E13" s="818"/>
      <c r="F13" s="818"/>
      <c r="G13" s="818"/>
      <c r="H13" s="818"/>
      <c r="I13" s="818"/>
      <c r="J13" s="818"/>
      <c r="K13" s="818"/>
      <c r="L13" s="818"/>
      <c r="M13" s="818"/>
      <c r="N13" s="818"/>
      <c r="O13" s="818"/>
      <c r="P13" s="818"/>
    </row>
    <row r="14" spans="1:31" ht="24.75" customHeight="1" thickBot="1">
      <c r="A14" s="817"/>
      <c r="B14" s="817"/>
      <c r="C14" s="817"/>
      <c r="D14" s="817"/>
      <c r="E14" s="817"/>
      <c r="F14" s="817"/>
      <c r="G14" s="817"/>
      <c r="H14" s="817"/>
      <c r="I14" s="817"/>
      <c r="J14" s="817"/>
      <c r="K14" s="817"/>
      <c r="L14" s="817"/>
      <c r="M14" s="609"/>
      <c r="N14" s="609"/>
      <c r="O14" s="816" t="s">
        <v>110</v>
      </c>
      <c r="P14" s="816"/>
    </row>
    <row r="15" spans="1:31" s="376" customFormat="1" ht="125.25" customHeight="1">
      <c r="A15" s="660" t="s">
        <v>111</v>
      </c>
      <c r="B15" s="661" t="s">
        <v>112</v>
      </c>
      <c r="C15" s="661" t="s">
        <v>113</v>
      </c>
      <c r="D15" s="661" t="s">
        <v>174</v>
      </c>
      <c r="E15" s="661" t="s">
        <v>175</v>
      </c>
      <c r="F15" s="661" t="s">
        <v>114</v>
      </c>
      <c r="G15" s="660" t="s">
        <v>176</v>
      </c>
      <c r="H15" s="446" t="s">
        <v>177</v>
      </c>
      <c r="I15" s="447" t="s">
        <v>178</v>
      </c>
      <c r="J15" s="447" t="s">
        <v>179</v>
      </c>
      <c r="K15" s="447" t="s">
        <v>180</v>
      </c>
      <c r="L15" s="662" t="s">
        <v>163</v>
      </c>
      <c r="M15" s="663" t="s">
        <v>121</v>
      </c>
      <c r="N15" s="663" t="s">
        <v>164</v>
      </c>
      <c r="O15" s="662" t="s">
        <v>181</v>
      </c>
      <c r="P15" s="662" t="s">
        <v>182</v>
      </c>
      <c r="Q15" s="375"/>
      <c r="R15" s="517" t="s">
        <v>183</v>
      </c>
      <c r="S15" s="518" t="s">
        <v>184</v>
      </c>
      <c r="T15" s="517" t="s">
        <v>185</v>
      </c>
      <c r="U15" s="517" t="s">
        <v>186</v>
      </c>
      <c r="V15" s="375"/>
      <c r="W15" s="375"/>
      <c r="X15" s="375"/>
      <c r="Y15" s="375"/>
      <c r="Z15" s="375"/>
      <c r="AA15" s="375"/>
      <c r="AB15" s="375"/>
      <c r="AC15" s="375"/>
      <c r="AD15" s="375"/>
      <c r="AE15" s="375"/>
    </row>
    <row r="16" spans="1:31" s="376" customFormat="1" ht="16.5">
      <c r="A16" s="664">
        <v>1</v>
      </c>
      <c r="B16" s="664">
        <v>2</v>
      </c>
      <c r="C16" s="664">
        <v>3</v>
      </c>
      <c r="D16" s="664">
        <v>4</v>
      </c>
      <c r="E16" s="664">
        <v>5</v>
      </c>
      <c r="F16" s="665">
        <v>6</v>
      </c>
      <c r="G16" s="665">
        <v>7</v>
      </c>
      <c r="H16" s="446">
        <v>8</v>
      </c>
      <c r="I16" s="446">
        <v>9</v>
      </c>
      <c r="J16" s="446">
        <v>10</v>
      </c>
      <c r="K16" s="446">
        <v>11</v>
      </c>
      <c r="L16" s="665">
        <v>12</v>
      </c>
      <c r="M16" s="664">
        <v>13</v>
      </c>
      <c r="N16" s="664">
        <v>14</v>
      </c>
      <c r="O16" s="664">
        <v>15</v>
      </c>
      <c r="P16" s="664" t="s">
        <v>187</v>
      </c>
      <c r="Q16" s="375"/>
      <c r="V16" s="375"/>
      <c r="W16" s="375"/>
      <c r="X16" s="375"/>
      <c r="Y16" s="375"/>
      <c r="Z16" s="375"/>
      <c r="AA16" s="375"/>
      <c r="AB16" s="375"/>
      <c r="AC16" s="375"/>
      <c r="AD16" s="375"/>
      <c r="AE16" s="375"/>
    </row>
    <row r="17" spans="1:31" ht="18.75">
      <c r="A17" s="655" t="str">
        <f>'Sch-1'!A17</f>
        <v>I</v>
      </c>
      <c r="B17" s="654" t="str">
        <f>'Sch-1'!B17</f>
        <v xml:space="preserve">765kV Reactor Package-7RT-18-BULK       </v>
      </c>
      <c r="C17" s="656"/>
      <c r="D17" s="656"/>
      <c r="E17" s="656"/>
      <c r="F17" s="656"/>
      <c r="G17" s="656"/>
      <c r="H17" s="656"/>
      <c r="I17" s="656"/>
      <c r="J17" s="656"/>
      <c r="K17" s="656"/>
      <c r="L17" s="656"/>
      <c r="M17" s="656"/>
      <c r="N17" s="656"/>
      <c r="O17" s="656"/>
      <c r="P17" s="657"/>
    </row>
    <row r="18" spans="1:31" ht="44.25" customHeight="1">
      <c r="A18" s="603">
        <v>1</v>
      </c>
      <c r="B18" s="650">
        <v>7000029265</v>
      </c>
      <c r="C18" s="650">
        <v>80</v>
      </c>
      <c r="D18" s="647">
        <v>12</v>
      </c>
      <c r="E18" s="647">
        <v>10</v>
      </c>
      <c r="F18" s="650" t="s">
        <v>188</v>
      </c>
      <c r="G18" s="669">
        <v>100000044</v>
      </c>
      <c r="H18" s="669">
        <v>998736</v>
      </c>
      <c r="I18" s="651"/>
      <c r="J18" s="647">
        <v>18</v>
      </c>
      <c r="K18" s="652"/>
      <c r="L18" s="648" t="s">
        <v>189</v>
      </c>
      <c r="M18" s="647" t="s">
        <v>129</v>
      </c>
      <c r="N18" s="647">
        <v>30</v>
      </c>
      <c r="O18" s="459"/>
      <c r="P18" s="653" t="str">
        <f t="shared" ref="P18" si="0">IF(O18=0, "INCLUDED", IF(ISERROR(N18*O18), O18, N18*O18))</f>
        <v>INCLUDED</v>
      </c>
      <c r="Q18" s="437">
        <f t="shared" ref="Q18" si="1">IF(P18="Included",0,P18)</f>
        <v>0</v>
      </c>
      <c r="R18" s="389">
        <f>IF( K18="",J18*(IF(P18="Included",0,P18))/100,K18*(IF(P18="Included",0,P18)))</f>
        <v>0</v>
      </c>
      <c r="S18" s="516">
        <f>Discount!$J$36</f>
        <v>0</v>
      </c>
      <c r="T18" s="389">
        <f>S18*Q18</f>
        <v>0</v>
      </c>
      <c r="U18" s="390">
        <f>IF(K18="",J18*T18/100,K18*T18)</f>
        <v>0</v>
      </c>
      <c r="V18" s="608">
        <f>O18*N18</f>
        <v>0</v>
      </c>
      <c r="W18" s="228"/>
      <c r="X18" s="228"/>
      <c r="Y18" s="228"/>
      <c r="Z18" s="228"/>
      <c r="AA18" s="228"/>
    </row>
    <row r="19" spans="1:31" ht="44.25" customHeight="1">
      <c r="A19" s="603">
        <v>2</v>
      </c>
      <c r="B19" s="612">
        <v>7000029265</v>
      </c>
      <c r="C19" s="612">
        <v>80</v>
      </c>
      <c r="D19" s="458">
        <v>12</v>
      </c>
      <c r="E19" s="458">
        <v>20</v>
      </c>
      <c r="F19" s="612" t="s">
        <v>188</v>
      </c>
      <c r="G19" s="710">
        <v>100000045</v>
      </c>
      <c r="H19" s="710">
        <v>998736</v>
      </c>
      <c r="I19" s="463"/>
      <c r="J19" s="458">
        <v>18</v>
      </c>
      <c r="K19" s="652"/>
      <c r="L19" s="455" t="s">
        <v>190</v>
      </c>
      <c r="M19" s="458" t="s">
        <v>131</v>
      </c>
      <c r="N19" s="458">
        <v>30</v>
      </c>
      <c r="O19" s="459"/>
      <c r="P19" s="461" t="str">
        <f t="shared" ref="P19" si="2">IF(O19=0, "INCLUDED", IF(ISERROR(N19*O19), O19, N19*O19))</f>
        <v>INCLUDED</v>
      </c>
      <c r="Q19" s="437">
        <f t="shared" ref="Q19" si="3">IF(P19="Included",0,P19)</f>
        <v>0</v>
      </c>
      <c r="R19" s="389">
        <f t="shared" ref="R19" si="4">IF( K19="",J19*(IF(P19="Included",0,P19))/100,K19*(IF(P19="Included",0,P19)))</f>
        <v>0</v>
      </c>
      <c r="S19" s="516">
        <f>Discount!$J$36</f>
        <v>0</v>
      </c>
      <c r="T19" s="389">
        <f t="shared" ref="T19" si="5">S19*Q19</f>
        <v>0</v>
      </c>
      <c r="U19" s="390">
        <f t="shared" ref="U19" si="6">IF(K19="",J19*T19/100,K19*T19)</f>
        <v>0</v>
      </c>
      <c r="V19" s="608">
        <f t="shared" ref="V19" si="7">O19*N19</f>
        <v>0</v>
      </c>
      <c r="W19" s="228"/>
      <c r="X19" s="228"/>
      <c r="Y19" s="228"/>
      <c r="Z19" s="228"/>
      <c r="AA19" s="228"/>
    </row>
    <row r="20" spans="1:31" ht="44.25" customHeight="1">
      <c r="A20" s="603">
        <v>3</v>
      </c>
      <c r="B20" s="612">
        <v>7000029265</v>
      </c>
      <c r="C20" s="612">
        <v>80</v>
      </c>
      <c r="D20" s="458">
        <v>12</v>
      </c>
      <c r="E20" s="458">
        <v>30</v>
      </c>
      <c r="F20" s="612" t="s">
        <v>188</v>
      </c>
      <c r="G20" s="710">
        <v>100048598</v>
      </c>
      <c r="H20" s="710">
        <v>998736</v>
      </c>
      <c r="I20" s="463"/>
      <c r="J20" s="458">
        <v>18</v>
      </c>
      <c r="K20" s="652"/>
      <c r="L20" s="455" t="s">
        <v>191</v>
      </c>
      <c r="M20" s="458" t="s">
        <v>129</v>
      </c>
      <c r="N20" s="458">
        <v>21</v>
      </c>
      <c r="O20" s="459"/>
      <c r="P20" s="461" t="str">
        <f t="shared" ref="P20:P25" si="8">IF(O20=0, "INCLUDED", IF(ISERROR(N20*O20), O20, N20*O20))</f>
        <v>INCLUDED</v>
      </c>
      <c r="Q20" s="437">
        <f t="shared" ref="Q20:Q25" si="9">IF(P20="Included",0,P20)</f>
        <v>0</v>
      </c>
      <c r="R20" s="389">
        <f t="shared" ref="R20" si="10">IF( K20="",J20*(IF(P20="Included",0,P20))/100,K20*(IF(P20="Included",0,P20)))</f>
        <v>0</v>
      </c>
      <c r="S20" s="516">
        <f>Discount!$J$36</f>
        <v>0</v>
      </c>
      <c r="T20" s="389">
        <f t="shared" ref="T20" si="11">S20*Q20</f>
        <v>0</v>
      </c>
      <c r="U20" s="390">
        <f t="shared" ref="U20" si="12">IF(K20="",J20*T20/100,K20*T20)</f>
        <v>0</v>
      </c>
      <c r="V20" s="608">
        <f t="shared" ref="V20" si="13">O20*N20</f>
        <v>0</v>
      </c>
      <c r="W20" s="228"/>
      <c r="X20" s="228"/>
      <c r="Y20" s="228"/>
      <c r="Z20" s="228"/>
      <c r="AA20" s="228"/>
    </row>
    <row r="21" spans="1:31" ht="44.25" customHeight="1">
      <c r="A21" s="603">
        <v>4</v>
      </c>
      <c r="B21" s="612">
        <v>7000029265</v>
      </c>
      <c r="C21" s="612">
        <v>80</v>
      </c>
      <c r="D21" s="458">
        <v>12</v>
      </c>
      <c r="E21" s="458">
        <v>40</v>
      </c>
      <c r="F21" s="612" t="s">
        <v>188</v>
      </c>
      <c r="G21" s="710">
        <v>100048596</v>
      </c>
      <c r="H21" s="710">
        <v>998736</v>
      </c>
      <c r="I21" s="463"/>
      <c r="J21" s="458">
        <v>18</v>
      </c>
      <c r="K21" s="652"/>
      <c r="L21" s="455" t="s">
        <v>192</v>
      </c>
      <c r="M21" s="458" t="s">
        <v>129</v>
      </c>
      <c r="N21" s="458">
        <v>9</v>
      </c>
      <c r="O21" s="459"/>
      <c r="P21" s="461" t="str">
        <f t="shared" ref="P21:P23" si="14">IF(O21=0, "INCLUDED", IF(ISERROR(N21*O21), O21, N21*O21))</f>
        <v>INCLUDED</v>
      </c>
      <c r="Q21" s="437">
        <f t="shared" ref="Q21:Q23" si="15">IF(P21="Included",0,P21)</f>
        <v>0</v>
      </c>
      <c r="R21" s="389">
        <f t="shared" ref="R21" si="16">IF( K21="",J21*(IF(P21="Included",0,P21))/100,K21*(IF(P21="Included",0,P21)))</f>
        <v>0</v>
      </c>
      <c r="S21" s="516">
        <f>Discount!$J$36</f>
        <v>0</v>
      </c>
      <c r="T21" s="389">
        <f t="shared" ref="T21" si="17">S21*Q21</f>
        <v>0</v>
      </c>
      <c r="U21" s="390">
        <f t="shared" ref="U21" si="18">IF(K21="",J21*T21/100,K21*T21)</f>
        <v>0</v>
      </c>
      <c r="V21" s="608">
        <f t="shared" ref="V21" si="19">O21*N21</f>
        <v>0</v>
      </c>
      <c r="W21" s="228"/>
      <c r="X21" s="228"/>
      <c r="Y21" s="228"/>
      <c r="Z21" s="228"/>
      <c r="AA21" s="228"/>
    </row>
    <row r="22" spans="1:31" ht="25.5" customHeight="1">
      <c r="A22" s="603">
        <v>5</v>
      </c>
      <c r="B22" s="650">
        <v>7000029265</v>
      </c>
      <c r="C22" s="650">
        <v>80</v>
      </c>
      <c r="D22" s="647">
        <v>12</v>
      </c>
      <c r="E22" s="647">
        <v>50</v>
      </c>
      <c r="F22" s="650" t="s">
        <v>188</v>
      </c>
      <c r="G22" s="669">
        <v>100000043</v>
      </c>
      <c r="H22" s="669">
        <v>998736</v>
      </c>
      <c r="I22" s="651"/>
      <c r="J22" s="647">
        <v>18</v>
      </c>
      <c r="K22" s="652"/>
      <c r="L22" s="648" t="s">
        <v>193</v>
      </c>
      <c r="M22" s="647" t="s">
        <v>131</v>
      </c>
      <c r="N22" s="647">
        <v>10</v>
      </c>
      <c r="O22" s="459"/>
      <c r="P22" s="653" t="str">
        <f t="shared" si="14"/>
        <v>INCLUDED</v>
      </c>
      <c r="Q22" s="437">
        <f t="shared" si="15"/>
        <v>0</v>
      </c>
      <c r="R22" s="389">
        <f>IF( K22="",J22*(IF(P22="Included",0,P22))/100,K22*(IF(P22="Included",0,P22)))</f>
        <v>0</v>
      </c>
      <c r="S22" s="516">
        <f>Discount!$J$36</f>
        <v>0</v>
      </c>
      <c r="T22" s="389">
        <f>S22*Q22</f>
        <v>0</v>
      </c>
      <c r="U22" s="390">
        <f>IF(K22="",J22*T22/100,K22*T22)</f>
        <v>0</v>
      </c>
      <c r="V22" s="608">
        <f>O22*N22</f>
        <v>0</v>
      </c>
      <c r="W22" s="228"/>
      <c r="X22" s="228"/>
      <c r="Y22" s="228"/>
      <c r="Z22" s="228"/>
      <c r="AA22" s="228"/>
    </row>
    <row r="23" spans="1:31" ht="25.5" customHeight="1">
      <c r="A23" s="603">
        <v>6</v>
      </c>
      <c r="B23" s="612">
        <v>7000029265</v>
      </c>
      <c r="C23" s="612">
        <v>80</v>
      </c>
      <c r="D23" s="458">
        <v>12</v>
      </c>
      <c r="E23" s="458">
        <v>60</v>
      </c>
      <c r="F23" s="612" t="s">
        <v>188</v>
      </c>
      <c r="G23" s="710">
        <v>100001953</v>
      </c>
      <c r="H23" s="710">
        <v>998736</v>
      </c>
      <c r="I23" s="463"/>
      <c r="J23" s="458">
        <v>18</v>
      </c>
      <c r="K23" s="652"/>
      <c r="L23" s="455" t="s">
        <v>194</v>
      </c>
      <c r="M23" s="458" t="s">
        <v>129</v>
      </c>
      <c r="N23" s="458">
        <v>10</v>
      </c>
      <c r="O23" s="459"/>
      <c r="P23" s="461" t="str">
        <f t="shared" si="14"/>
        <v>INCLUDED</v>
      </c>
      <c r="Q23" s="437">
        <f t="shared" si="15"/>
        <v>0</v>
      </c>
      <c r="R23" s="389">
        <f t="shared" ref="R23" si="20">IF( K23="",J23*(IF(P23="Included",0,P23))/100,K23*(IF(P23="Included",0,P23)))</f>
        <v>0</v>
      </c>
      <c r="S23" s="516">
        <f>Discount!$J$36</f>
        <v>0</v>
      </c>
      <c r="T23" s="389">
        <f t="shared" ref="T23" si="21">S23*Q23</f>
        <v>0</v>
      </c>
      <c r="U23" s="390">
        <f t="shared" ref="U23" si="22">IF(K23="",J23*T23/100,K23*T23)</f>
        <v>0</v>
      </c>
      <c r="V23" s="608">
        <f t="shared" ref="V23" si="23">O23*N23</f>
        <v>0</v>
      </c>
      <c r="W23" s="228"/>
      <c r="X23" s="228"/>
      <c r="Y23" s="228"/>
      <c r="Z23" s="228"/>
      <c r="AA23" s="228"/>
    </row>
    <row r="24" spans="1:31" ht="25.5" customHeight="1">
      <c r="A24" s="603">
        <v>7</v>
      </c>
      <c r="B24" s="650">
        <v>7000029265</v>
      </c>
      <c r="C24" s="650">
        <v>220</v>
      </c>
      <c r="D24" s="647">
        <v>45</v>
      </c>
      <c r="E24" s="647">
        <v>10</v>
      </c>
      <c r="F24" s="650" t="s">
        <v>195</v>
      </c>
      <c r="G24" s="669">
        <v>100002182</v>
      </c>
      <c r="H24" s="669">
        <v>998736</v>
      </c>
      <c r="I24" s="651"/>
      <c r="J24" s="647">
        <v>18</v>
      </c>
      <c r="K24" s="652"/>
      <c r="L24" s="648" t="s">
        <v>196</v>
      </c>
      <c r="M24" s="647" t="s">
        <v>197</v>
      </c>
      <c r="N24" s="647">
        <v>1</v>
      </c>
      <c r="O24" s="459"/>
      <c r="P24" s="653" t="str">
        <f t="shared" si="8"/>
        <v>INCLUDED</v>
      </c>
      <c r="Q24" s="437">
        <f t="shared" si="9"/>
        <v>0</v>
      </c>
      <c r="R24" s="389">
        <f>IF( K24="",J24*(IF(P24="Included",0,P24))/100,K24*(IF(P24="Included",0,P24)))</f>
        <v>0</v>
      </c>
      <c r="S24" s="516">
        <f>Discount!$J$36</f>
        <v>0</v>
      </c>
      <c r="T24" s="389">
        <f>S24*Q24</f>
        <v>0</v>
      </c>
      <c r="U24" s="390">
        <f>IF(K24="",J24*T24/100,K24*T24)</f>
        <v>0</v>
      </c>
      <c r="V24" s="608">
        <f>O24*N24</f>
        <v>0</v>
      </c>
      <c r="W24" s="228"/>
      <c r="X24" s="228"/>
      <c r="Y24" s="228"/>
      <c r="Z24" s="228"/>
      <c r="AA24" s="228"/>
    </row>
    <row r="25" spans="1:31" ht="25.5" customHeight="1">
      <c r="A25" s="603">
        <v>8</v>
      </c>
      <c r="B25" s="612">
        <v>7000029265</v>
      </c>
      <c r="C25" s="612">
        <v>220</v>
      </c>
      <c r="D25" s="458">
        <v>45</v>
      </c>
      <c r="E25" s="458">
        <v>20</v>
      </c>
      <c r="F25" s="612" t="s">
        <v>195</v>
      </c>
      <c r="G25" s="710">
        <v>100002181</v>
      </c>
      <c r="H25" s="710">
        <v>998736</v>
      </c>
      <c r="I25" s="463"/>
      <c r="J25" s="458">
        <v>18</v>
      </c>
      <c r="K25" s="652"/>
      <c r="L25" s="455" t="s">
        <v>198</v>
      </c>
      <c r="M25" s="458" t="s">
        <v>197</v>
      </c>
      <c r="N25" s="458">
        <v>1</v>
      </c>
      <c r="O25" s="459"/>
      <c r="P25" s="461" t="str">
        <f t="shared" si="8"/>
        <v>INCLUDED</v>
      </c>
      <c r="Q25" s="437">
        <f t="shared" si="9"/>
        <v>0</v>
      </c>
      <c r="R25" s="389">
        <f t="shared" ref="R25" si="24">IF( K25="",J25*(IF(P25="Included",0,P25))/100,K25*(IF(P25="Included",0,P25)))</f>
        <v>0</v>
      </c>
      <c r="S25" s="516">
        <f>Discount!$J$36</f>
        <v>0</v>
      </c>
      <c r="T25" s="389">
        <f t="shared" ref="T25" si="25">S25*Q25</f>
        <v>0</v>
      </c>
      <c r="U25" s="390">
        <f t="shared" ref="U25" si="26">IF(K25="",J25*T25/100,K25*T25)</f>
        <v>0</v>
      </c>
      <c r="V25" s="608">
        <f t="shared" ref="V25" si="27">O25*N25</f>
        <v>0</v>
      </c>
      <c r="W25" s="228"/>
      <c r="X25" s="228"/>
      <c r="Y25" s="228"/>
      <c r="Z25" s="228"/>
      <c r="AA25" s="228"/>
    </row>
    <row r="26" spans="1:31" ht="39" customHeight="1">
      <c r="A26" s="813"/>
      <c r="B26" s="814"/>
      <c r="C26" s="814"/>
      <c r="D26" s="814"/>
      <c r="E26" s="814"/>
      <c r="F26" s="814"/>
      <c r="G26" s="814"/>
      <c r="H26" s="814"/>
      <c r="I26" s="814"/>
      <c r="J26" s="814"/>
      <c r="K26" s="814"/>
      <c r="L26" s="814"/>
      <c r="M26" s="814"/>
      <c r="N26" s="814"/>
      <c r="O26" s="814"/>
      <c r="P26" s="815"/>
      <c r="Q26" s="437">
        <f t="shared" ref="Q26" si="28">IF(P26="Included",0,P26)</f>
        <v>0</v>
      </c>
      <c r="R26" s="389">
        <f t="shared" ref="R26" si="29">IF( K26="",J26*(IF(P26="Included",0,P26))/100,K26*(IF(P26="Included",0,P26)))</f>
        <v>0</v>
      </c>
      <c r="S26" s="516">
        <f>Discount!$J$36</f>
        <v>0</v>
      </c>
      <c r="T26" s="389">
        <f t="shared" ref="T26" si="30">S26*Q26</f>
        <v>0</v>
      </c>
      <c r="U26" s="390">
        <f t="shared" ref="U26" si="31">IF(K26="",J26*T26/100,K26*T26)</f>
        <v>0</v>
      </c>
      <c r="V26" s="608">
        <f t="shared" ref="V26" si="32">O26*N26</f>
        <v>0</v>
      </c>
      <c r="W26" s="228"/>
      <c r="X26" s="228"/>
      <c r="Y26" s="228"/>
      <c r="Z26" s="228"/>
      <c r="AA26" s="228"/>
    </row>
    <row r="27" spans="1:31" s="644" customFormat="1" ht="28.5" customHeight="1">
      <c r="A27" s="633">
        <v>1</v>
      </c>
      <c r="B27" s="810" t="s">
        <v>199</v>
      </c>
      <c r="C27" s="811"/>
      <c r="D27" s="811"/>
      <c r="E27" s="811"/>
      <c r="F27" s="811"/>
      <c r="G27" s="811"/>
      <c r="H27" s="811"/>
      <c r="I27" s="811"/>
      <c r="J27" s="811"/>
      <c r="K27" s="811"/>
      <c r="L27" s="812"/>
      <c r="M27" s="634"/>
      <c r="N27" s="635"/>
      <c r="O27" s="634" t="s">
        <v>153</v>
      </c>
      <c r="P27" s="636">
        <f>SUM(P18:P26)</f>
        <v>0</v>
      </c>
      <c r="Q27" s="637"/>
      <c r="R27" s="638">
        <f>SUM(R18:R26)</f>
        <v>0</v>
      </c>
      <c r="S27" s="639"/>
      <c r="T27" s="640"/>
      <c r="U27" s="638">
        <f>SUM(U18:U26)</f>
        <v>0</v>
      </c>
      <c r="V27" s="641">
        <f>SUM(V18:V26)</f>
        <v>0</v>
      </c>
      <c r="W27" s="642"/>
      <c r="X27" s="642"/>
      <c r="Y27" s="642"/>
      <c r="Z27" s="642"/>
      <c r="AA27" s="642"/>
      <c r="AB27" s="643"/>
      <c r="AC27" s="643"/>
      <c r="AD27" s="643"/>
      <c r="AE27" s="643"/>
    </row>
    <row r="28" spans="1:31" ht="21.75" customHeight="1">
      <c r="B28" s="604"/>
      <c r="C28" s="605"/>
      <c r="D28" s="605"/>
      <c r="E28" s="605"/>
      <c r="F28" s="605"/>
      <c r="G28" s="605"/>
      <c r="H28" s="605"/>
      <c r="I28" s="605"/>
      <c r="J28" s="605"/>
      <c r="K28" s="605"/>
      <c r="L28" s="605"/>
      <c r="M28" s="408"/>
      <c r="N28" s="405"/>
      <c r="O28" s="408"/>
      <c r="P28" s="408"/>
      <c r="Q28" s="408"/>
      <c r="R28" s="227"/>
      <c r="S28" s="227"/>
      <c r="T28" s="391"/>
      <c r="U28" s="227"/>
      <c r="V28" s="228"/>
      <c r="W28" s="228"/>
      <c r="X28" s="228"/>
      <c r="Y28" s="228"/>
      <c r="Z28" s="228"/>
      <c r="AA28" s="228"/>
    </row>
    <row r="29" spans="1:31" ht="30" customHeight="1">
      <c r="A29" s="499" t="s">
        <v>200</v>
      </c>
      <c r="B29" s="821" t="s">
        <v>201</v>
      </c>
      <c r="C29" s="821"/>
      <c r="D29" s="821"/>
      <c r="E29" s="821"/>
      <c r="F29" s="821"/>
      <c r="G29" s="821"/>
      <c r="H29" s="821"/>
      <c r="I29" s="821"/>
      <c r="J29" s="821"/>
      <c r="K29" s="821"/>
      <c r="L29" s="821"/>
      <c r="M29" s="821"/>
      <c r="N29" s="821"/>
      <c r="O29" s="821"/>
      <c r="P29" s="821"/>
      <c r="Q29" s="408"/>
      <c r="R29" s="227"/>
      <c r="S29" s="227"/>
      <c r="T29" s="391"/>
      <c r="U29" s="227"/>
      <c r="V29" s="228"/>
      <c r="W29" s="228"/>
      <c r="X29" s="228"/>
      <c r="Y29" s="228"/>
      <c r="Z29" s="228"/>
      <c r="AA29" s="228"/>
    </row>
    <row r="30" spans="1:31" ht="21.75" customHeight="1">
      <c r="A30" s="606"/>
      <c r="B30" s="377"/>
      <c r="C30" s="291"/>
      <c r="D30" s="292"/>
      <c r="E30" s="293"/>
      <c r="F30" s="373"/>
      <c r="G30" s="373"/>
      <c r="H30" s="373"/>
      <c r="I30" s="373"/>
      <c r="J30" s="373"/>
      <c r="K30" s="373"/>
      <c r="L30" s="370"/>
      <c r="M30" s="408"/>
      <c r="N30" s="405"/>
      <c r="O30" s="408"/>
      <c r="P30" s="408"/>
      <c r="Q30" s="408"/>
      <c r="R30" s="227"/>
      <c r="S30" s="227"/>
      <c r="T30" s="391"/>
      <c r="U30" s="227"/>
      <c r="V30" s="228"/>
      <c r="W30" s="228"/>
      <c r="X30" s="228"/>
      <c r="Y30" s="228"/>
      <c r="Z30" s="228"/>
      <c r="AA30" s="228"/>
    </row>
    <row r="31" spans="1:31" ht="21.75" customHeight="1">
      <c r="A31" s="606"/>
      <c r="B31" s="377"/>
      <c r="C31" s="291"/>
      <c r="D31" s="292"/>
      <c r="E31" s="293"/>
      <c r="F31" s="373"/>
      <c r="G31" s="373"/>
      <c r="H31" s="373"/>
      <c r="I31" s="373"/>
      <c r="J31" s="373"/>
      <c r="K31" s="373"/>
      <c r="L31" s="370"/>
      <c r="M31" s="408"/>
      <c r="N31" s="405"/>
      <c r="O31" s="408"/>
      <c r="P31" s="408"/>
      <c r="Q31" s="408"/>
      <c r="R31" s="227"/>
      <c r="S31" s="227"/>
      <c r="T31" s="391"/>
      <c r="U31" s="227"/>
      <c r="V31" s="228"/>
      <c r="W31" s="228"/>
      <c r="X31" s="228"/>
      <c r="Y31" s="228"/>
      <c r="Z31" s="228"/>
      <c r="AA31" s="228"/>
    </row>
    <row r="32" spans="1:31" s="405" customFormat="1" ht="16.5">
      <c r="A32" s="499"/>
      <c r="B32" s="500" t="s">
        <v>157</v>
      </c>
      <c r="C32" s="824" t="str">
        <f>'Sch-1'!C44:D44</f>
        <v xml:space="preserve">  </v>
      </c>
      <c r="D32" s="824"/>
      <c r="E32" s="824"/>
      <c r="F32" s="499"/>
      <c r="G32" s="499"/>
      <c r="H32" s="499"/>
      <c r="I32" s="499"/>
      <c r="J32" s="499"/>
      <c r="K32" s="499"/>
      <c r="L32" s="499"/>
      <c r="M32" s="822" t="s">
        <v>158</v>
      </c>
      <c r="N32" s="822"/>
      <c r="O32" s="825" t="str">
        <f>'Sch-1'!K44</f>
        <v/>
      </c>
      <c r="P32" s="825"/>
      <c r="R32" s="267"/>
      <c r="S32" s="267"/>
      <c r="T32" s="267"/>
      <c r="U32" s="267"/>
    </row>
    <row r="33" spans="1:21" s="405" customFormat="1" ht="16.5">
      <c r="A33" s="499"/>
      <c r="B33" s="500" t="s">
        <v>159</v>
      </c>
      <c r="C33" s="823" t="str">
        <f>'Sch-1'!C45:D45</f>
        <v/>
      </c>
      <c r="D33" s="823"/>
      <c r="E33" s="823"/>
      <c r="F33" s="499"/>
      <c r="G33" s="499"/>
      <c r="H33" s="499"/>
      <c r="I33" s="499"/>
      <c r="J33" s="499"/>
      <c r="K33" s="499"/>
      <c r="L33" s="499"/>
      <c r="M33" s="822" t="s">
        <v>95</v>
      </c>
      <c r="N33" s="822"/>
      <c r="O33" s="825" t="str">
        <f>'Sch-1'!K45</f>
        <v/>
      </c>
      <c r="P33" s="825"/>
      <c r="R33" s="267"/>
      <c r="S33" s="267"/>
      <c r="T33" s="267"/>
      <c r="U33" s="267"/>
    </row>
    <row r="34" spans="1:21" ht="16.5">
      <c r="B34" s="377"/>
      <c r="C34" s="291"/>
      <c r="D34" s="3"/>
      <c r="E34" s="293"/>
      <c r="F34" s="378"/>
      <c r="G34" s="373"/>
      <c r="H34" s="373"/>
      <c r="I34" s="373"/>
      <c r="J34" s="373"/>
      <c r="K34" s="373"/>
      <c r="L34" s="370"/>
      <c r="M34" s="408"/>
      <c r="N34" s="405"/>
      <c r="O34" s="408"/>
      <c r="P34" s="408"/>
      <c r="Q34" s="408"/>
    </row>
    <row r="35" spans="1:21" ht="16.5">
      <c r="B35" s="379"/>
      <c r="C35" s="296"/>
      <c r="D35" s="7"/>
      <c r="E35" s="293"/>
      <c r="F35" s="378"/>
      <c r="G35" s="370"/>
      <c r="H35" s="370"/>
      <c r="I35" s="370"/>
      <c r="J35" s="370"/>
      <c r="K35" s="370"/>
      <c r="L35" s="370"/>
      <c r="M35" s="408"/>
      <c r="N35" s="405"/>
      <c r="O35" s="408"/>
      <c r="P35" s="408"/>
      <c r="Q35" s="408"/>
    </row>
    <row r="37" spans="1:21">
      <c r="P37" s="596">
        <f>P27*0.18</f>
        <v>0</v>
      </c>
    </row>
  </sheetData>
  <sheetProtection algorithmName="SHA-512" hashValue="GEFNf8VUCiyRUmw6JvX4d2DL0gspfg+ZMc/nfEkW/czVj6J0oQ+7q4WnJOsaPoGreQO61tKKXK5IXMQ926crfA==" saltValue="xIVf0UX/bPHRs6bVtZMfgA==" spinCount="100000" sheet="1" formatCells="0" formatColumns="0" formatRows="0"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9:P29"/>
    <mergeCell ref="M33:N33"/>
    <mergeCell ref="M32:N32"/>
    <mergeCell ref="C33:E33"/>
    <mergeCell ref="C32:E32"/>
    <mergeCell ref="O33:P33"/>
    <mergeCell ref="O32:P32"/>
    <mergeCell ref="A3:P3"/>
    <mergeCell ref="A4:P4"/>
    <mergeCell ref="A6:B6"/>
    <mergeCell ref="A7:I7"/>
    <mergeCell ref="A8:G8"/>
    <mergeCell ref="B27:L27"/>
    <mergeCell ref="C12:G12"/>
    <mergeCell ref="C11:G11"/>
    <mergeCell ref="C10:G10"/>
    <mergeCell ref="C9:G9"/>
    <mergeCell ref="A26:P26"/>
    <mergeCell ref="O14:P14"/>
    <mergeCell ref="A14:L14"/>
    <mergeCell ref="A13:P13"/>
  </mergeCells>
  <conditionalFormatting sqref="K18:K25">
    <cfRule type="expression" dxfId="3" priority="70" stopIfTrue="1">
      <formula>J18&gt;0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3" zoomScaleSheetLayoutView="100" workbookViewId="0">
      <selection activeCell="Q18" sqref="Q18"/>
    </sheetView>
  </sheetViews>
  <sheetFormatPr defaultColWidth="9.140625" defaultRowHeight="15.75"/>
  <cols>
    <col min="1" max="1" width="7.5703125" style="428" customWidth="1"/>
    <col min="2" max="2" width="9" style="428" customWidth="1"/>
    <col min="3" max="3" width="10.28515625" style="428" customWidth="1"/>
    <col min="4" max="4" width="10.85546875" style="428" customWidth="1"/>
    <col min="5" max="5" width="11.140625" style="428" customWidth="1"/>
    <col min="6" max="6" width="13.7109375" style="428" customWidth="1"/>
    <col min="7" max="7" width="15.42578125" style="428" customWidth="1"/>
    <col min="8" max="11" width="16.85546875" style="428" customWidth="1"/>
    <col min="12" max="12" width="14.42578125" style="429" customWidth="1"/>
    <col min="13" max="13" width="9" style="428" customWidth="1"/>
    <col min="14" max="14" width="11.42578125" style="428" customWidth="1"/>
    <col min="15" max="15" width="13.28515625" style="428" customWidth="1"/>
    <col min="16" max="16" width="19.140625" style="433" customWidth="1"/>
    <col min="17" max="16384" width="9.140625" style="433"/>
  </cols>
  <sheetData>
    <row r="1" spans="1:16" s="430" customFormat="1" ht="24.75" customHeight="1">
      <c r="A1" s="413" t="str">
        <f>Cover!B3</f>
        <v xml:space="preserve">CC/NT/W-RT/DOM/A10/24/15001 </v>
      </c>
      <c r="B1" s="413"/>
      <c r="C1" s="413"/>
      <c r="D1" s="413"/>
      <c r="E1" s="413"/>
      <c r="F1" s="413"/>
      <c r="G1" s="414"/>
      <c r="H1" s="414"/>
      <c r="I1" s="414"/>
      <c r="J1" s="414"/>
      <c r="K1" s="414"/>
      <c r="L1" s="415"/>
      <c r="M1" s="416"/>
      <c r="N1" s="417"/>
      <c r="O1" s="417"/>
      <c r="P1" s="418" t="s">
        <v>202</v>
      </c>
    </row>
    <row r="2" spans="1:16" s="430" customFormat="1">
      <c r="A2" s="10"/>
      <c r="B2" s="10"/>
      <c r="C2" s="10"/>
      <c r="D2" s="10"/>
      <c r="E2" s="10"/>
      <c r="F2" s="10"/>
      <c r="G2" s="419"/>
      <c r="H2" s="419"/>
      <c r="I2" s="419"/>
      <c r="J2" s="419"/>
      <c r="K2" s="419"/>
      <c r="L2" s="420"/>
      <c r="M2" s="421"/>
      <c r="N2" s="422"/>
      <c r="O2" s="422"/>
    </row>
    <row r="3" spans="1:16" s="430" customFormat="1" ht="72" customHeight="1">
      <c r="A3" s="826" t="str">
        <f>Cover!$B$2</f>
        <v xml:space="preserve">Reactor Package-7RT-18-Bulk for procurement of 30X80 MVAR 765KV, 1-Ph Reactors under Corporate Package for procurement of 765kV &amp; 400kV class Transformers and Reactors of various capacities with revised Methodology-Lot-4.  </v>
      </c>
      <c r="B3" s="826"/>
      <c r="C3" s="826"/>
      <c r="D3" s="826"/>
      <c r="E3" s="826"/>
      <c r="F3" s="826"/>
      <c r="G3" s="826"/>
      <c r="H3" s="826"/>
      <c r="I3" s="826"/>
      <c r="J3" s="826"/>
      <c r="K3" s="826"/>
      <c r="L3" s="826"/>
      <c r="M3" s="826"/>
      <c r="N3" s="826"/>
      <c r="O3" s="826"/>
      <c r="P3" s="826"/>
    </row>
    <row r="4" spans="1:16" s="430" customFormat="1" ht="16.5">
      <c r="A4" s="827" t="s">
        <v>172</v>
      </c>
      <c r="B4" s="827"/>
      <c r="C4" s="827"/>
      <c r="D4" s="827"/>
      <c r="E4" s="827"/>
      <c r="F4" s="827"/>
      <c r="G4" s="827"/>
      <c r="H4" s="827"/>
      <c r="I4" s="827"/>
      <c r="J4" s="827"/>
      <c r="K4" s="827"/>
      <c r="L4" s="827"/>
      <c r="M4" s="827"/>
      <c r="N4" s="827"/>
      <c r="O4" s="827"/>
      <c r="P4" s="827"/>
    </row>
    <row r="5" spans="1:16" s="430" customFormat="1">
      <c r="A5" s="423"/>
      <c r="B5" s="423"/>
      <c r="C5" s="423"/>
      <c r="D5" s="423"/>
      <c r="E5" s="423"/>
      <c r="F5" s="423"/>
      <c r="G5" s="424"/>
      <c r="H5" s="424"/>
      <c r="I5" s="424"/>
      <c r="J5" s="424"/>
      <c r="K5" s="424"/>
      <c r="L5" s="424"/>
      <c r="M5" s="423"/>
      <c r="N5" s="423"/>
      <c r="O5" s="423"/>
    </row>
    <row r="6" spans="1:16" s="430" customFormat="1" ht="20.25" customHeight="1">
      <c r="A6" s="775" t="s">
        <v>100</v>
      </c>
      <c r="B6" s="775"/>
      <c r="C6" s="4"/>
      <c r="D6" s="312"/>
      <c r="E6" s="4"/>
      <c r="F6" s="4"/>
      <c r="G6" s="4"/>
      <c r="H6" s="4"/>
      <c r="I6" s="4"/>
      <c r="J6" s="424"/>
      <c r="K6" s="424"/>
      <c r="L6" s="424"/>
      <c r="M6" s="423"/>
      <c r="N6" s="423"/>
      <c r="O6" s="423"/>
    </row>
    <row r="7" spans="1:16" s="430" customFormat="1" ht="21" customHeight="1">
      <c r="A7" s="779">
        <f>'Sch-1'!A7</f>
        <v>0</v>
      </c>
      <c r="B7" s="779"/>
      <c r="C7" s="779"/>
      <c r="D7" s="779"/>
      <c r="E7" s="779"/>
      <c r="F7" s="779"/>
      <c r="G7" s="779"/>
      <c r="H7" s="779"/>
      <c r="I7" s="779"/>
      <c r="J7" s="5"/>
      <c r="K7" s="5"/>
      <c r="L7" s="352"/>
      <c r="M7" s="5"/>
      <c r="N7" s="425" t="s">
        <v>101</v>
      </c>
      <c r="O7" s="422"/>
    </row>
    <row r="8" spans="1:16" s="430" customFormat="1" ht="21" customHeight="1">
      <c r="A8" s="776" t="str">
        <f>"Bidder’s Name and Address  (" &amp; MID('Names of Bidder'!A9,9, 20) &amp; ") :"</f>
        <v>Bidder’s Name and Address  (Sole Bidder) :</v>
      </c>
      <c r="B8" s="776"/>
      <c r="C8" s="776"/>
      <c r="D8" s="776"/>
      <c r="E8" s="776"/>
      <c r="F8" s="776"/>
      <c r="G8" s="776"/>
      <c r="H8" s="378"/>
      <c r="I8" s="378"/>
      <c r="J8" s="439"/>
      <c r="K8" s="439"/>
      <c r="L8" s="439"/>
      <c r="M8" s="439"/>
      <c r="N8" s="11" t="str">
        <f>'Sch-1'!K8</f>
        <v>Contract Services</v>
      </c>
      <c r="O8" s="422"/>
    </row>
    <row r="9" spans="1:16" s="430" customFormat="1" ht="24" customHeight="1">
      <c r="A9" s="398" t="s">
        <v>103</v>
      </c>
      <c r="B9" s="364"/>
      <c r="C9" s="779" t="str">
        <f>IF('Names of Bidder'!C9=0, "", 'Names of Bidder'!C9)</f>
        <v/>
      </c>
      <c r="D9" s="779"/>
      <c r="E9" s="779"/>
      <c r="F9" s="779"/>
      <c r="G9" s="779"/>
      <c r="H9" s="365"/>
      <c r="I9" s="365"/>
      <c r="J9" s="226"/>
      <c r="K9" s="226"/>
      <c r="L9" s="431"/>
      <c r="N9" s="11" t="str">
        <f>'Sch-1'!K9</f>
        <v>Power Grid Corporation of India Ltd.,</v>
      </c>
      <c r="O9" s="422"/>
    </row>
    <row r="10" spans="1:16" s="430" customFormat="1" ht="16.5">
      <c r="A10" s="398" t="s">
        <v>105</v>
      </c>
      <c r="B10" s="364"/>
      <c r="C10" s="778" t="str">
        <f>IF('Names of Bidder'!C10=0, "", 'Names of Bidder'!C10)</f>
        <v/>
      </c>
      <c r="D10" s="778"/>
      <c r="E10" s="778"/>
      <c r="F10" s="778"/>
      <c r="G10" s="778"/>
      <c r="H10" s="365"/>
      <c r="I10" s="365"/>
      <c r="J10" s="226"/>
      <c r="K10" s="226"/>
      <c r="L10" s="431"/>
      <c r="N10" s="11" t="str">
        <f>'Sch-1'!K10</f>
        <v>"Saudamini", Plot No.-2</v>
      </c>
      <c r="O10" s="422"/>
    </row>
    <row r="11" spans="1:16" s="430" customFormat="1">
      <c r="A11" s="365"/>
      <c r="B11" s="365"/>
      <c r="C11" s="778" t="str">
        <f>IF('Names of Bidder'!C11=0, "", 'Names of Bidder'!C11)</f>
        <v/>
      </c>
      <c r="D11" s="778"/>
      <c r="E11" s="778"/>
      <c r="F11" s="778"/>
      <c r="G11" s="778"/>
      <c r="H11" s="365"/>
      <c r="I11" s="365"/>
      <c r="J11" s="226"/>
      <c r="K11" s="226"/>
      <c r="L11" s="431"/>
      <c r="N11" s="11" t="str">
        <f>'Sch-1'!K11</f>
        <v xml:space="preserve">Sector-29, </v>
      </c>
      <c r="O11" s="422"/>
    </row>
    <row r="12" spans="1:16" s="430" customFormat="1">
      <c r="A12" s="365"/>
      <c r="B12" s="365"/>
      <c r="C12" s="778" t="str">
        <f>IF('Names of Bidder'!C12=0, "", 'Names of Bidder'!C12)</f>
        <v/>
      </c>
      <c r="D12" s="778"/>
      <c r="E12" s="778"/>
      <c r="F12" s="778"/>
      <c r="G12" s="778"/>
      <c r="H12" s="365"/>
      <c r="I12" s="365"/>
      <c r="J12" s="226"/>
      <c r="K12" s="226"/>
      <c r="L12" s="431"/>
      <c r="N12" s="11" t="str">
        <f>'Sch-1'!K12</f>
        <v>Gurugram (Haryana) - 122001</v>
      </c>
      <c r="O12" s="422"/>
    </row>
    <row r="13" spans="1:16" s="430" customFormat="1">
      <c r="A13" s="365"/>
      <c r="B13" s="365"/>
      <c r="C13" s="226"/>
      <c r="D13" s="226"/>
      <c r="E13" s="226"/>
      <c r="F13" s="226"/>
      <c r="G13" s="226"/>
      <c r="H13" s="365"/>
      <c r="I13" s="365"/>
      <c r="J13" s="226"/>
      <c r="K13" s="226"/>
      <c r="L13" s="431"/>
      <c r="N13" s="11"/>
      <c r="O13" s="422"/>
    </row>
    <row r="14" spans="1:16" s="430" customFormat="1" ht="21" customHeight="1">
      <c r="A14" s="828" t="s">
        <v>203</v>
      </c>
      <c r="B14" s="828"/>
      <c r="C14" s="828"/>
      <c r="D14" s="828"/>
      <c r="E14" s="828"/>
      <c r="F14" s="828"/>
      <c r="G14" s="828"/>
      <c r="H14" s="828"/>
      <c r="I14" s="828"/>
      <c r="J14" s="828"/>
      <c r="K14" s="828"/>
      <c r="L14" s="828"/>
      <c r="M14" s="828"/>
      <c r="N14" s="828"/>
      <c r="O14" s="828"/>
      <c r="P14" s="828"/>
    </row>
    <row r="15" spans="1:16" s="430" customFormat="1" ht="63.75" customHeight="1">
      <c r="A15" s="409" t="s">
        <v>162</v>
      </c>
      <c r="B15" s="410" t="s">
        <v>112</v>
      </c>
      <c r="C15" s="410" t="s">
        <v>204</v>
      </c>
      <c r="D15" s="410" t="s">
        <v>174</v>
      </c>
      <c r="E15" s="410" t="s">
        <v>175</v>
      </c>
      <c r="F15" s="410" t="s">
        <v>114</v>
      </c>
      <c r="G15" s="409" t="s">
        <v>176</v>
      </c>
      <c r="H15" s="440" t="s">
        <v>205</v>
      </c>
      <c r="I15" s="441" t="s">
        <v>206</v>
      </c>
      <c r="J15" s="441" t="s">
        <v>179</v>
      </c>
      <c r="K15" s="441" t="s">
        <v>207</v>
      </c>
      <c r="L15" s="410" t="s">
        <v>163</v>
      </c>
      <c r="M15" s="411" t="s">
        <v>121</v>
      </c>
      <c r="N15" s="411" t="s">
        <v>164</v>
      </c>
      <c r="O15" s="412" t="s">
        <v>208</v>
      </c>
      <c r="P15" s="412" t="s">
        <v>209</v>
      </c>
    </row>
    <row r="16" spans="1:16" s="504" customFormat="1" ht="15">
      <c r="A16" s="501">
        <v>1</v>
      </c>
      <c r="B16" s="501">
        <v>2</v>
      </c>
      <c r="C16" s="501">
        <v>3</v>
      </c>
      <c r="D16" s="501">
        <v>4</v>
      </c>
      <c r="E16" s="501">
        <v>5</v>
      </c>
      <c r="F16" s="501">
        <v>6</v>
      </c>
      <c r="G16" s="501">
        <v>7</v>
      </c>
      <c r="H16" s="502">
        <v>8</v>
      </c>
      <c r="I16" s="502">
        <v>9</v>
      </c>
      <c r="J16" s="502">
        <v>10</v>
      </c>
      <c r="K16" s="502">
        <v>11</v>
      </c>
      <c r="L16" s="503">
        <v>12</v>
      </c>
      <c r="M16" s="501">
        <v>13</v>
      </c>
      <c r="N16" s="501">
        <v>14</v>
      </c>
      <c r="O16" s="501">
        <v>15</v>
      </c>
      <c r="P16" s="501" t="s">
        <v>187</v>
      </c>
    </row>
    <row r="17" spans="1:17">
      <c r="A17" s="426"/>
      <c r="B17" s="426"/>
      <c r="C17" s="426"/>
      <c r="D17" s="426"/>
      <c r="E17" s="426"/>
      <c r="F17" s="426"/>
      <c r="G17" s="426"/>
      <c r="H17" s="426"/>
      <c r="I17" s="426"/>
      <c r="J17" s="426"/>
      <c r="K17" s="426"/>
      <c r="L17" s="427"/>
      <c r="M17" s="426"/>
      <c r="N17" s="426"/>
      <c r="O17" s="426"/>
      <c r="P17" s="432"/>
    </row>
    <row r="18" spans="1:17" s="428" customFormat="1" ht="45" customHeight="1">
      <c r="A18" s="426"/>
      <c r="B18" s="434"/>
      <c r="C18" s="434"/>
      <c r="D18" s="434"/>
      <c r="F18" s="434"/>
      <c r="G18" s="434"/>
      <c r="H18" s="434"/>
      <c r="I18" s="498" t="s">
        <v>168</v>
      </c>
      <c r="J18" s="434"/>
      <c r="K18" s="434"/>
      <c r="L18" s="434"/>
      <c r="M18" s="434"/>
      <c r="N18" s="434"/>
      <c r="O18" s="434"/>
      <c r="P18" s="434"/>
    </row>
    <row r="19" spans="1:17" ht="26.25" customHeight="1">
      <c r="A19" s="426"/>
      <c r="B19" s="834"/>
      <c r="C19" s="835"/>
      <c r="D19" s="835"/>
      <c r="E19" s="835"/>
      <c r="F19" s="835"/>
      <c r="G19" s="835"/>
      <c r="H19" s="835"/>
      <c r="I19" s="835"/>
      <c r="J19" s="835"/>
      <c r="K19" s="836"/>
      <c r="L19" s="435"/>
      <c r="M19" s="435"/>
      <c r="N19" s="435"/>
      <c r="O19" s="435"/>
      <c r="P19" s="436"/>
      <c r="Q19" s="384"/>
    </row>
    <row r="21" spans="1:17" s="437" customFormat="1">
      <c r="B21" s="438" t="s">
        <v>157</v>
      </c>
      <c r="C21" s="832" t="str">
        <f>'Sch-3'!C32:D32</f>
        <v xml:space="preserve">  </v>
      </c>
      <c r="D21" s="831"/>
    </row>
    <row r="22" spans="1:17" s="437" customFormat="1">
      <c r="B22" s="438" t="s">
        <v>159</v>
      </c>
      <c r="C22" s="830" t="str">
        <f>'Sch-3'!C33:D33</f>
        <v/>
      </c>
      <c r="D22" s="831"/>
      <c r="L22" s="829" t="s">
        <v>158</v>
      </c>
      <c r="M22" s="829"/>
      <c r="N22" s="833" t="str">
        <f>'Sch-3'!O32</f>
        <v/>
      </c>
      <c r="O22" s="833"/>
      <c r="P22" s="833"/>
    </row>
    <row r="23" spans="1:17">
      <c r="L23" s="829" t="s">
        <v>95</v>
      </c>
      <c r="M23" s="829"/>
      <c r="N23" s="833" t="str">
        <f>'Sch-3'!O33</f>
        <v/>
      </c>
      <c r="O23" s="833"/>
      <c r="P23" s="833"/>
    </row>
  </sheetData>
  <sheetProtection algorithmName="SHA-512" hashValue="pT5YohCaKHCoFRtiYFWBnqvFnkI3Z8vcdXRoCbUYP7/zeCcEx9Ba0snMfJ9vvjOIlHXqBM6mnlIOLLynlf/uHQ==" saltValue="/EjxV29opw2R/953zashjg==" spinCount="100000" sheet="1" selectLockedCell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 xml:space="preserve">CC/NT/W-RT/DOM/A10/24/15001 </v>
      </c>
      <c r="B1" s="99"/>
      <c r="C1" s="100"/>
      <c r="D1" s="101" t="s">
        <v>210</v>
      </c>
    </row>
    <row r="2" spans="1:6" ht="18" customHeight="1">
      <c r="A2" s="102"/>
      <c r="B2" s="103"/>
      <c r="C2" s="104"/>
      <c r="D2" s="104"/>
    </row>
    <row r="3" spans="1:6" ht="78.75" customHeight="1">
      <c r="A3" s="846" t="str">
        <f>Cover!$B$2</f>
        <v xml:space="preserve">Reactor Package-7RT-18-Bulk for procurement of 30X80 MVAR 765KV, 1-Ph Reactors under Corporate Package for procurement of 765kV &amp; 400kV class Transformers and Reactors of various capacities with revised Methodology-Lot-4.  </v>
      </c>
      <c r="B3" s="846"/>
      <c r="C3" s="846"/>
      <c r="D3" s="846"/>
      <c r="E3" s="105"/>
      <c r="F3" s="105"/>
    </row>
    <row r="4" spans="1:6" ht="21.95" customHeight="1">
      <c r="A4" s="847" t="s">
        <v>211</v>
      </c>
      <c r="B4" s="847"/>
      <c r="C4" s="847"/>
      <c r="D4" s="847"/>
    </row>
    <row r="5" spans="1:6" ht="18" customHeight="1">
      <c r="A5" s="106"/>
    </row>
    <row r="6" spans="1:6" ht="18" customHeight="1">
      <c r="A6" s="775" t="s">
        <v>100</v>
      </c>
      <c r="B6" s="775"/>
      <c r="C6" s="4"/>
    </row>
    <row r="7" spans="1:6" ht="18" customHeight="1">
      <c r="A7" s="779">
        <f>'Sch-1'!A7</f>
        <v>0</v>
      </c>
      <c r="B7" s="779"/>
      <c r="C7" s="779"/>
      <c r="D7" s="79" t="s">
        <v>101</v>
      </c>
    </row>
    <row r="8" spans="1:6" ht="21.75" customHeight="1">
      <c r="A8" s="776" t="str">
        <f>"Bidder’s Name and Address  (" &amp; MID('Names of Bidder'!A9,9, 20) &amp; ") :"</f>
        <v>Bidder’s Name and Address  (Sole Bidder) :</v>
      </c>
      <c r="B8" s="776"/>
      <c r="C8" s="776"/>
      <c r="D8" s="80" t="str">
        <f>'Sch-1'!K8</f>
        <v>Contract Services</v>
      </c>
    </row>
    <row r="9" spans="1:6" ht="18" customHeight="1">
      <c r="A9" s="398" t="s">
        <v>103</v>
      </c>
      <c r="B9" s="398" t="str">
        <f>IF('Names of Bidder'!C9=0, "", 'Names of Bidder'!C9)</f>
        <v/>
      </c>
      <c r="C9" s="97"/>
      <c r="D9" s="80" t="str">
        <f>'Sch-1'!K9</f>
        <v>Power Grid Corporation of India Ltd.,</v>
      </c>
    </row>
    <row r="10" spans="1:6" ht="18" customHeight="1">
      <c r="A10" s="398" t="s">
        <v>105</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4"/>
      <c r="B13" s="524"/>
      <c r="C13" s="524"/>
      <c r="D13" s="79"/>
    </row>
    <row r="14" spans="1:6" ht="21.95" customHeight="1">
      <c r="A14" s="525" t="s">
        <v>212</v>
      </c>
      <c r="B14" s="844" t="s">
        <v>163</v>
      </c>
      <c r="C14" s="845"/>
      <c r="D14" s="526" t="s">
        <v>213</v>
      </c>
    </row>
    <row r="15" spans="1:6" ht="21.95" customHeight="1">
      <c r="A15" s="527" t="s">
        <v>214</v>
      </c>
      <c r="B15" s="841" t="s">
        <v>215</v>
      </c>
      <c r="C15" s="841"/>
      <c r="D15" s="528">
        <f>'Sch-1'!N39</f>
        <v>0</v>
      </c>
    </row>
    <row r="16" spans="1:6" ht="35.1" customHeight="1">
      <c r="A16" s="529"/>
      <c r="B16" s="842" t="s">
        <v>216</v>
      </c>
      <c r="C16" s="843"/>
      <c r="D16" s="530"/>
    </row>
    <row r="17" spans="1:6" ht="21.95" customHeight="1">
      <c r="A17" s="527" t="s">
        <v>217</v>
      </c>
      <c r="B17" s="841" t="s">
        <v>218</v>
      </c>
      <c r="C17" s="841"/>
      <c r="D17" s="531" t="s">
        <v>219</v>
      </c>
    </row>
    <row r="18" spans="1:6" ht="35.1" customHeight="1">
      <c r="A18" s="529"/>
      <c r="B18" s="842" t="s">
        <v>220</v>
      </c>
      <c r="C18" s="843"/>
      <c r="D18" s="530"/>
    </row>
    <row r="19" spans="1:6" ht="21.95" customHeight="1">
      <c r="A19" s="527" t="s">
        <v>221</v>
      </c>
      <c r="B19" s="841" t="s">
        <v>222</v>
      </c>
      <c r="C19" s="841"/>
      <c r="D19" s="528">
        <f>'Sch-3'!P27</f>
        <v>0</v>
      </c>
    </row>
    <row r="20" spans="1:6" ht="30" customHeight="1">
      <c r="A20" s="529"/>
      <c r="B20" s="842" t="s">
        <v>223</v>
      </c>
      <c r="C20" s="843"/>
      <c r="D20" s="530"/>
    </row>
    <row r="21" spans="1:6" ht="21.95" customHeight="1">
      <c r="A21" s="527" t="s">
        <v>224</v>
      </c>
      <c r="B21" s="841" t="s">
        <v>225</v>
      </c>
      <c r="C21" s="841"/>
      <c r="D21" s="531" t="s">
        <v>219</v>
      </c>
    </row>
    <row r="22" spans="1:6" ht="30" customHeight="1">
      <c r="A22" s="529"/>
      <c r="B22" s="842" t="s">
        <v>226</v>
      </c>
      <c r="C22" s="843"/>
      <c r="D22" s="530"/>
    </row>
    <row r="23" spans="1:6" ht="30" customHeight="1">
      <c r="A23" s="527">
        <v>5</v>
      </c>
      <c r="B23" s="841" t="s">
        <v>227</v>
      </c>
      <c r="C23" s="841"/>
      <c r="D23" s="528">
        <f>'Sch-5'!D19:E19</f>
        <v>0</v>
      </c>
    </row>
    <row r="24" spans="1:6" ht="23.25" customHeight="1">
      <c r="A24" s="529"/>
      <c r="B24" s="842" t="s">
        <v>228</v>
      </c>
      <c r="C24" s="843"/>
      <c r="D24" s="532"/>
    </row>
    <row r="25" spans="1:6" ht="21.95" customHeight="1">
      <c r="A25" s="527" t="s">
        <v>229</v>
      </c>
      <c r="B25" s="841" t="s">
        <v>230</v>
      </c>
      <c r="C25" s="841"/>
      <c r="D25" s="531" t="s">
        <v>219</v>
      </c>
    </row>
    <row r="26" spans="1:6" ht="35.1" customHeight="1">
      <c r="A26" s="529"/>
      <c r="B26" s="842" t="s">
        <v>231</v>
      </c>
      <c r="C26" s="843"/>
      <c r="D26" s="530"/>
    </row>
    <row r="27" spans="1:6" ht="18.75" customHeight="1">
      <c r="A27" s="837"/>
      <c r="B27" s="839" t="s">
        <v>232</v>
      </c>
      <c r="C27" s="839"/>
      <c r="D27" s="533"/>
    </row>
    <row r="28" spans="1:6" ht="18.75" customHeight="1" thickBot="1">
      <c r="A28" s="838"/>
      <c r="B28" s="840"/>
      <c r="C28" s="840"/>
      <c r="D28" s="534">
        <f>D15+D19+D23</f>
        <v>0</v>
      </c>
    </row>
    <row r="29" spans="1:6" ht="18.75" customHeight="1">
      <c r="A29" s="116"/>
      <c r="B29" s="117"/>
      <c r="C29" s="117"/>
      <c r="D29" s="118"/>
    </row>
    <row r="30" spans="1:6" ht="27.95" customHeight="1">
      <c r="A30" s="116"/>
      <c r="B30" s="119"/>
      <c r="C30" s="119"/>
      <c r="D30" s="118"/>
    </row>
    <row r="31" spans="1:6" ht="27.95" customHeight="1">
      <c r="A31" s="120" t="s">
        <v>233</v>
      </c>
      <c r="B31" s="544" t="str">
        <f>'Sch-5 after discount'!B21</f>
        <v xml:space="preserve">  </v>
      </c>
      <c r="C31" s="119" t="s">
        <v>234</v>
      </c>
      <c r="D31" s="597" t="str">
        <f>'Sch-5 after discount'!D21</f>
        <v/>
      </c>
      <c r="F31" s="121"/>
    </row>
    <row r="32" spans="1:6" ht="27.95" customHeight="1">
      <c r="A32" s="120" t="s">
        <v>235</v>
      </c>
      <c r="B32" s="545" t="str">
        <f>'Sch-5 after discount'!B22</f>
        <v/>
      </c>
      <c r="C32" s="119" t="s">
        <v>236</v>
      </c>
      <c r="D32" s="597"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password="CCCF" sheet="1" selectLockedCell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 xml:space="preserve">CC/NT/W-RT/DOM/A10/24/15001 </v>
      </c>
      <c r="B1" s="68"/>
      <c r="C1" s="69"/>
      <c r="D1" s="69"/>
      <c r="E1" s="70" t="s">
        <v>237</v>
      </c>
    </row>
    <row r="2" spans="1:15" ht="8.1" customHeight="1">
      <c r="A2" s="72"/>
      <c r="B2" s="73"/>
      <c r="C2" s="74"/>
      <c r="D2" s="74"/>
      <c r="E2" s="75"/>
      <c r="F2" s="76"/>
    </row>
    <row r="3" spans="1:15" ht="79.5" customHeight="1">
      <c r="A3" s="846" t="str">
        <f>Cover!$B$2</f>
        <v xml:space="preserve">Reactor Package-7RT-18-Bulk for procurement of 30X80 MVAR 765KV, 1-Ph Reactors under Corporate Package for procurement of 765kV &amp; 400kV class Transformers and Reactors of various capacities with revised Methodology-Lot-4.  </v>
      </c>
      <c r="B3" s="846"/>
      <c r="C3" s="846"/>
      <c r="D3" s="846"/>
      <c r="E3" s="846"/>
    </row>
    <row r="4" spans="1:15" ht="21.95" customHeight="1">
      <c r="A4" s="847" t="s">
        <v>238</v>
      </c>
      <c r="B4" s="847"/>
      <c r="C4" s="847"/>
      <c r="D4" s="847"/>
      <c r="E4" s="847"/>
    </row>
    <row r="5" spans="1:15" ht="12" customHeight="1">
      <c r="A5" s="77"/>
      <c r="B5" s="78"/>
      <c r="C5" s="78"/>
      <c r="D5" s="78"/>
      <c r="E5" s="78"/>
    </row>
    <row r="6" spans="1:15" ht="24" customHeight="1">
      <c r="A6" s="775" t="s">
        <v>100</v>
      </c>
      <c r="B6" s="775"/>
      <c r="C6" s="4"/>
      <c r="D6" s="312"/>
      <c r="E6" s="4"/>
      <c r="F6" s="4"/>
      <c r="G6" s="4"/>
      <c r="H6" s="4"/>
      <c r="I6" s="4"/>
    </row>
    <row r="7" spans="1:15" ht="18" customHeight="1">
      <c r="A7" s="779">
        <f>'Sch-1'!A7</f>
        <v>0</v>
      </c>
      <c r="B7" s="779"/>
      <c r="C7" s="779"/>
      <c r="D7" s="425" t="s">
        <v>101</v>
      </c>
      <c r="E7" s="492"/>
      <c r="F7" s="492"/>
      <c r="G7" s="492"/>
      <c r="H7" s="492"/>
      <c r="I7" s="492"/>
    </row>
    <row r="8" spans="1:15" ht="18" customHeight="1">
      <c r="A8" s="776" t="str">
        <f>"Bidder’s Name and Address  (" &amp; MID('Names of Bidder'!A9,9, 20) &amp; ") :"</f>
        <v>Bidder’s Name and Address  (Sole Bidder) :</v>
      </c>
      <c r="B8" s="776"/>
      <c r="C8" s="776"/>
      <c r="D8" s="11" t="s">
        <v>102</v>
      </c>
      <c r="E8" s="494"/>
      <c r="F8" s="494"/>
      <c r="G8" s="494"/>
      <c r="H8" s="378"/>
      <c r="I8" s="378"/>
    </row>
    <row r="9" spans="1:15" ht="18" customHeight="1">
      <c r="A9" s="398" t="s">
        <v>103</v>
      </c>
      <c r="B9" s="398" t="str">
        <f>IF('Names of Bidder'!C9=0, "", 'Names of Bidder'!C9)</f>
        <v/>
      </c>
      <c r="C9" s="97"/>
      <c r="D9" s="11" t="s">
        <v>104</v>
      </c>
      <c r="E9" s="493"/>
      <c r="F9" s="493"/>
      <c r="G9" s="493"/>
      <c r="H9" s="365"/>
      <c r="I9" s="365"/>
    </row>
    <row r="10" spans="1:15" ht="18" customHeight="1">
      <c r="A10" s="398" t="s">
        <v>105</v>
      </c>
      <c r="B10" s="226" t="str">
        <f>IF('Names of Bidder'!C10=0, "", 'Names of Bidder'!C10)</f>
        <v/>
      </c>
      <c r="C10" s="97"/>
      <c r="D10" s="11" t="s">
        <v>106</v>
      </c>
      <c r="E10" s="493"/>
      <c r="F10" s="493"/>
      <c r="G10" s="493"/>
      <c r="H10" s="365"/>
      <c r="I10" s="365"/>
    </row>
    <row r="11" spans="1:15" ht="18" customHeight="1">
      <c r="A11" s="365"/>
      <c r="B11" s="226" t="str">
        <f>IF('Names of Bidder'!C11=0, "", 'Names of Bidder'!C11)</f>
        <v/>
      </c>
      <c r="C11" s="97"/>
      <c r="D11" s="11" t="s">
        <v>107</v>
      </c>
      <c r="E11" s="493"/>
      <c r="F11" s="493"/>
      <c r="G11" s="493"/>
      <c r="H11" s="365"/>
      <c r="I11" s="365"/>
    </row>
    <row r="12" spans="1:15" ht="18" customHeight="1">
      <c r="A12" s="365"/>
      <c r="B12" s="226" t="str">
        <f>IF('Names of Bidder'!C12=0, "", 'Names of Bidder'!C12)</f>
        <v/>
      </c>
      <c r="C12" s="97"/>
      <c r="D12" s="226" t="s">
        <v>108</v>
      </c>
      <c r="E12" s="493"/>
      <c r="F12" s="493"/>
      <c r="G12" s="493"/>
      <c r="H12" s="365"/>
      <c r="I12" s="365"/>
    </row>
    <row r="13" spans="1:15" ht="8.1" customHeight="1" thickBot="1">
      <c r="B13" s="124"/>
    </row>
    <row r="14" spans="1:15" ht="21.95" customHeight="1">
      <c r="A14" s="536" t="s">
        <v>212</v>
      </c>
      <c r="B14" s="855" t="s">
        <v>239</v>
      </c>
      <c r="C14" s="855"/>
      <c r="D14" s="856" t="s">
        <v>213</v>
      </c>
      <c r="E14" s="857"/>
      <c r="I14" s="864" t="s">
        <v>240</v>
      </c>
      <c r="J14" s="864"/>
      <c r="K14" s="864"/>
      <c r="M14" s="861" t="s">
        <v>241</v>
      </c>
      <c r="N14" s="861"/>
      <c r="O14" s="861"/>
    </row>
    <row r="15" spans="1:15" ht="29.25" customHeight="1">
      <c r="A15" s="537" t="s">
        <v>214</v>
      </c>
      <c r="B15" s="858" t="s">
        <v>242</v>
      </c>
      <c r="C15" s="858"/>
      <c r="D15" s="859">
        <f>'Sch-1'!P39</f>
        <v>0</v>
      </c>
      <c r="E15" s="860"/>
      <c r="I15" s="347" t="s">
        <v>243</v>
      </c>
      <c r="K15" s="347" t="e">
        <f>ROUND('[6]Sch-1'!U3*#REF!,0)</f>
        <v>#REF!</v>
      </c>
      <c r="M15" s="347" t="s">
        <v>243</v>
      </c>
      <c r="O15" s="82" t="e">
        <f>ROUND('[6]Sch-1'!U5*#REF!,0)</f>
        <v>#REF!</v>
      </c>
    </row>
    <row r="16" spans="1:15" ht="87.75" customHeight="1">
      <c r="A16" s="538"/>
      <c r="B16" s="852" t="s">
        <v>244</v>
      </c>
      <c r="C16" s="852"/>
      <c r="D16" s="862"/>
      <c r="E16" s="863"/>
      <c r="G16" s="83"/>
    </row>
    <row r="17" spans="1:15" ht="25.5" customHeight="1">
      <c r="A17" s="537" t="s">
        <v>217</v>
      </c>
      <c r="B17" s="858" t="s">
        <v>245</v>
      </c>
      <c r="C17" s="858"/>
      <c r="D17" s="859">
        <f>'Sch-3'!R27</f>
        <v>0</v>
      </c>
      <c r="E17" s="860"/>
      <c r="I17" s="347" t="s">
        <v>246</v>
      </c>
      <c r="K17" s="348">
        <f>IF(ISERROR(ROUND((#REF!+#REF!)*#REF!,0)),0, ROUND((#REF!+#REF!)*#REF!,0))</f>
        <v>0</v>
      </c>
      <c r="M17" s="347" t="s">
        <v>246</v>
      </c>
      <c r="O17" s="85">
        <f>IF(ISERROR(ROUND((#REF!+#REF!)*#REF!,0)),0, ROUND((#REF!+#REF!)*#REF!,0))</f>
        <v>0</v>
      </c>
    </row>
    <row r="18" spans="1:15" ht="84" customHeight="1">
      <c r="A18" s="538"/>
      <c r="B18" s="852" t="s">
        <v>247</v>
      </c>
      <c r="C18" s="852"/>
      <c r="D18" s="853"/>
      <c r="E18" s="854"/>
      <c r="G18" s="86"/>
      <c r="I18" s="349" t="e">
        <f>#REF!/'Sch-1'!Y1</f>
        <v>#REF!</v>
      </c>
      <c r="K18" s="346">
        <f>'[6]Sch-1'!U3</f>
        <v>0</v>
      </c>
      <c r="M18" s="349" t="e">
        <f>I18</f>
        <v>#REF!</v>
      </c>
      <c r="O18" s="71">
        <f>'[6]Sch-1'!U5</f>
        <v>0</v>
      </c>
    </row>
    <row r="19" spans="1:15" ht="33" customHeight="1" thickBot="1">
      <c r="A19" s="539"/>
      <c r="B19" s="540" t="s">
        <v>248</v>
      </c>
      <c r="C19" s="541"/>
      <c r="D19" s="850">
        <f>D15+D17</f>
        <v>0</v>
      </c>
      <c r="E19" s="851"/>
    </row>
    <row r="20" spans="1:15" ht="30" customHeight="1">
      <c r="A20" s="87"/>
      <c r="B20" s="87"/>
      <c r="C20" s="88"/>
      <c r="D20" s="87"/>
      <c r="E20" s="87"/>
    </row>
    <row r="21" spans="1:15" ht="30" customHeight="1">
      <c r="A21" s="89" t="s">
        <v>249</v>
      </c>
      <c r="B21" s="544" t="str">
        <f>'Names of Bidder'!C22&amp;" "&amp;'Names of Bidder'!D22&amp;" "&amp;'Names of Bidder'!E22</f>
        <v xml:space="preserve">  </v>
      </c>
      <c r="C21" s="88" t="s">
        <v>234</v>
      </c>
      <c r="D21" s="848" t="str">
        <f>IF('Names of Bidder'!C19="","",'Names of Bidder'!C19)</f>
        <v/>
      </c>
      <c r="E21" s="849"/>
      <c r="F21" s="90"/>
    </row>
    <row r="22" spans="1:15" ht="30" customHeight="1">
      <c r="A22" s="89" t="s">
        <v>250</v>
      </c>
      <c r="B22" s="607" t="str">
        <f>IF('Names of Bidder'!C23="","",'Names of Bidder'!C23)</f>
        <v/>
      </c>
      <c r="C22" s="88" t="s">
        <v>236</v>
      </c>
      <c r="D22" s="848" t="str">
        <f>IF('Names of Bidder'!C20="","",'Names of Bidder'!C20)</f>
        <v/>
      </c>
      <c r="E22" s="849"/>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password="CCCF" sheet="1" selectLockedCell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 xml:space="preserve">CC/NT/W-RT/DOM/A10/24/15001 </v>
      </c>
      <c r="B1" s="68"/>
      <c r="C1" s="69"/>
      <c r="D1" s="69"/>
      <c r="E1" s="70" t="s">
        <v>237</v>
      </c>
    </row>
    <row r="2" spans="1:15" ht="8.1" customHeight="1">
      <c r="A2" s="72"/>
      <c r="B2" s="73"/>
      <c r="C2" s="74"/>
      <c r="D2" s="74"/>
      <c r="E2" s="75"/>
      <c r="F2" s="76"/>
    </row>
    <row r="3" spans="1:15" ht="111" customHeight="1">
      <c r="A3" s="866" t="str">
        <f>Cover!$B$2</f>
        <v xml:space="preserve">Reactor Package-7RT-18-Bulk for procurement of 30X80 MVAR 765KV, 1-Ph Reactors under Corporate Package for procurement of 765kV &amp; 400kV class Transformers and Reactors of various capacities with revised Methodology-Lot-4.  </v>
      </c>
      <c r="B3" s="866"/>
      <c r="C3" s="866"/>
      <c r="D3" s="866"/>
      <c r="E3" s="866"/>
    </row>
    <row r="4" spans="1:15" ht="21.95" customHeight="1">
      <c r="A4" s="847" t="s">
        <v>251</v>
      </c>
      <c r="B4" s="847"/>
      <c r="C4" s="847"/>
      <c r="D4" s="847"/>
      <c r="E4" s="847"/>
    </row>
    <row r="5" spans="1:15" ht="12" customHeight="1">
      <c r="A5" s="77"/>
      <c r="B5" s="78"/>
      <c r="C5" s="78"/>
      <c r="D5" s="78"/>
      <c r="E5" s="78"/>
    </row>
    <row r="6" spans="1:15" ht="20.25" customHeight="1">
      <c r="A6" s="775" t="s">
        <v>100</v>
      </c>
      <c r="B6" s="775"/>
      <c r="C6" s="4"/>
      <c r="D6" s="78"/>
      <c r="E6" s="78"/>
    </row>
    <row r="7" spans="1:15" ht="18" customHeight="1">
      <c r="A7" s="779">
        <f>'Sch-1'!A7</f>
        <v>0</v>
      </c>
      <c r="B7" s="779"/>
      <c r="C7" s="779"/>
      <c r="D7" s="79" t="s">
        <v>101</v>
      </c>
    </row>
    <row r="8" spans="1:15" ht="18" customHeight="1">
      <c r="A8" s="776" t="str">
        <f>"Bidder’s Name and Address  (" &amp; MID('Names of Bidder'!A9,9, 20) &amp; ") :"</f>
        <v>Bidder’s Name and Address  (Sole Bidder) :</v>
      </c>
      <c r="B8" s="776"/>
      <c r="C8" s="776"/>
      <c r="D8" s="80" t="str">
        <f>'Sch-1'!K8</f>
        <v>Contract Services</v>
      </c>
    </row>
    <row r="9" spans="1:15" ht="18" customHeight="1">
      <c r="A9" s="398" t="s">
        <v>103</v>
      </c>
      <c r="B9" s="398" t="str">
        <f>IF('Names of Bidder'!C9=0, "", 'Names of Bidder'!C9)</f>
        <v/>
      </c>
      <c r="C9" s="97"/>
      <c r="D9" s="80" t="str">
        <f>'Sch-1'!K9</f>
        <v>Power Grid Corporation of India Ltd.,</v>
      </c>
    </row>
    <row r="10" spans="1:15" ht="18" customHeight="1">
      <c r="A10" s="398" t="s">
        <v>105</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6" t="s">
        <v>212</v>
      </c>
      <c r="B14" s="855" t="s">
        <v>239</v>
      </c>
      <c r="C14" s="855"/>
      <c r="D14" s="856" t="s">
        <v>213</v>
      </c>
      <c r="E14" s="857"/>
      <c r="I14" s="864"/>
      <c r="J14" s="864"/>
      <c r="K14" s="864"/>
      <c r="M14" s="861"/>
      <c r="N14" s="861"/>
      <c r="O14" s="861"/>
    </row>
    <row r="15" spans="1:15" ht="24.75" customHeight="1">
      <c r="A15" s="537" t="s">
        <v>214</v>
      </c>
      <c r="B15" s="858" t="s">
        <v>242</v>
      </c>
      <c r="C15" s="858"/>
      <c r="D15" s="869">
        <f>'Sch-1'!S39</f>
        <v>0</v>
      </c>
      <c r="E15" s="870"/>
      <c r="I15" s="347"/>
      <c r="K15" s="347"/>
      <c r="M15" s="347"/>
      <c r="O15" s="82"/>
    </row>
    <row r="16" spans="1:15" ht="81" customHeight="1">
      <c r="A16" s="538"/>
      <c r="B16" s="852" t="s">
        <v>244</v>
      </c>
      <c r="C16" s="852"/>
      <c r="D16" s="871"/>
      <c r="E16" s="872"/>
      <c r="G16" s="83"/>
    </row>
    <row r="17" spans="1:15" ht="24.75" customHeight="1">
      <c r="A17" s="537" t="s">
        <v>217</v>
      </c>
      <c r="B17" s="858" t="s">
        <v>245</v>
      </c>
      <c r="C17" s="858"/>
      <c r="D17" s="859">
        <f>'Sch-3'!U27</f>
        <v>0</v>
      </c>
      <c r="E17" s="860"/>
      <c r="I17" s="347"/>
      <c r="K17" s="348"/>
      <c r="M17" s="347"/>
      <c r="O17" s="85"/>
    </row>
    <row r="18" spans="1:15" ht="81.75" customHeight="1">
      <c r="A18" s="538"/>
      <c r="B18" s="852" t="s">
        <v>247</v>
      </c>
      <c r="C18" s="852"/>
      <c r="D18" s="867"/>
      <c r="E18" s="868"/>
      <c r="G18" s="86"/>
      <c r="I18" s="349"/>
      <c r="M18" s="349"/>
    </row>
    <row r="19" spans="1:15" ht="33" customHeight="1" thickBot="1">
      <c r="A19" s="539"/>
      <c r="B19" s="540" t="s">
        <v>248</v>
      </c>
      <c r="C19" s="541"/>
      <c r="D19" s="850">
        <f>D15+D17</f>
        <v>0</v>
      </c>
      <c r="E19" s="851"/>
    </row>
    <row r="20" spans="1:15" ht="30" customHeight="1">
      <c r="A20" s="87"/>
      <c r="B20" s="87"/>
      <c r="C20" s="88"/>
      <c r="D20" s="87"/>
      <c r="E20" s="87"/>
    </row>
    <row r="21" spans="1:15" ht="30" customHeight="1">
      <c r="A21" s="89" t="s">
        <v>249</v>
      </c>
      <c r="B21" s="544" t="str">
        <f>'Sch-5'!B21</f>
        <v xml:space="preserve">  </v>
      </c>
      <c r="C21" s="88" t="s">
        <v>234</v>
      </c>
      <c r="D21" s="865" t="str">
        <f>'Sch-5'!D21</f>
        <v/>
      </c>
      <c r="E21" s="865"/>
      <c r="F21" s="90"/>
    </row>
    <row r="22" spans="1:15" ht="30" customHeight="1">
      <c r="A22" s="89" t="s">
        <v>250</v>
      </c>
      <c r="B22" s="545" t="str">
        <f>'Sch-5'!B22</f>
        <v/>
      </c>
      <c r="C22" s="88" t="s">
        <v>236</v>
      </c>
      <c r="D22" s="865" t="str">
        <f>'Sch-5'!D22</f>
        <v/>
      </c>
      <c r="E22" s="865"/>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 xml:space="preserve">CC/NT/W-RT/DOM/A10/24/15001 </v>
      </c>
      <c r="B1" s="99"/>
      <c r="C1" s="100"/>
      <c r="D1" s="101" t="s">
        <v>252</v>
      </c>
    </row>
    <row r="2" spans="1:6" ht="18" customHeight="1">
      <c r="A2" s="102"/>
      <c r="B2" s="103"/>
      <c r="C2" s="104"/>
      <c r="D2" s="104"/>
    </row>
    <row r="3" spans="1:6" ht="73.5" customHeight="1">
      <c r="A3" s="874" t="str">
        <f>Cover!$B$2</f>
        <v xml:space="preserve">Reactor Package-7RT-18-Bulk for procurement of 30X80 MVAR 765KV, 1-Ph Reactors under Corporate Package for procurement of 765kV &amp; 400kV class Transformers and Reactors of various capacities with revised Methodology-Lot-4.  </v>
      </c>
      <c r="B3" s="874"/>
      <c r="C3" s="874"/>
      <c r="D3" s="874"/>
      <c r="E3" s="105"/>
      <c r="F3" s="105"/>
    </row>
    <row r="4" spans="1:6" ht="21.95" customHeight="1">
      <c r="A4" s="847" t="s">
        <v>211</v>
      </c>
      <c r="B4" s="847"/>
      <c r="C4" s="847"/>
      <c r="D4" s="847"/>
    </row>
    <row r="5" spans="1:6" ht="18" customHeight="1">
      <c r="A5" s="106"/>
    </row>
    <row r="6" spans="1:6" ht="18" customHeight="1">
      <c r="A6" s="18" t="e">
        <f>'Sch-1'!#REF!</f>
        <v>#REF!</v>
      </c>
      <c r="D6" s="79" t="s">
        <v>101</v>
      </c>
    </row>
    <row r="7" spans="1:6" ht="36" customHeight="1">
      <c r="A7" s="875" t="str">
        <f>'Sch-1'!A8</f>
        <v>Bidder’s Name and Address  (Sole Bidder) :</v>
      </c>
      <c r="B7" s="875"/>
      <c r="C7" s="875"/>
      <c r="D7" s="80" t="str">
        <f>'Sch-1'!K8</f>
        <v>Contract Services</v>
      </c>
    </row>
    <row r="8" spans="1:6" ht="18" customHeight="1">
      <c r="A8" s="22" t="s">
        <v>253</v>
      </c>
      <c r="B8" s="873" t="str">
        <f>IF('Sch-1'!C9=0, "", 'Sch-1'!C9)</f>
        <v/>
      </c>
      <c r="C8" s="873"/>
      <c r="D8" s="80" t="str">
        <f>'Sch-1'!K9</f>
        <v>Power Grid Corporation of India Ltd.,</v>
      </c>
    </row>
    <row r="9" spans="1:6" ht="18" customHeight="1">
      <c r="A9" s="22" t="s">
        <v>254</v>
      </c>
      <c r="B9" s="873" t="str">
        <f>IF('Sch-1'!C10=0, "", 'Sch-1'!C10)</f>
        <v/>
      </c>
      <c r="C9" s="873"/>
      <c r="D9" s="80" t="str">
        <f>'Sch-1'!K10</f>
        <v>"Saudamini", Plot No.-2</v>
      </c>
    </row>
    <row r="10" spans="1:6" ht="18" customHeight="1">
      <c r="A10" s="23"/>
      <c r="B10" s="873" t="str">
        <f>IF('Sch-1'!C11=0, "", 'Sch-1'!C11)</f>
        <v/>
      </c>
      <c r="C10" s="873"/>
      <c r="D10" s="80" t="str">
        <f>'Sch-1'!K11</f>
        <v xml:space="preserve">Sector-29, </v>
      </c>
    </row>
    <row r="11" spans="1:6" ht="18" customHeight="1">
      <c r="A11" s="23"/>
      <c r="B11" s="873" t="str">
        <f>IF('Sch-1'!C12=0, "", 'Sch-1'!C12)</f>
        <v/>
      </c>
      <c r="C11" s="873"/>
      <c r="D11" s="80" t="str">
        <f>'Sch-1'!K12</f>
        <v>Gurugram (Haryana) - 122001</v>
      </c>
    </row>
    <row r="12" spans="1:6" ht="18" customHeight="1">
      <c r="A12" s="107"/>
      <c r="B12" s="107"/>
      <c r="C12" s="107"/>
      <c r="D12" s="79"/>
    </row>
    <row r="13" spans="1:6" ht="21.95" customHeight="1">
      <c r="A13" s="108" t="s">
        <v>212</v>
      </c>
      <c r="B13" s="878" t="s">
        <v>163</v>
      </c>
      <c r="C13" s="879"/>
      <c r="D13" s="109" t="s">
        <v>213</v>
      </c>
    </row>
    <row r="14" spans="1:6" ht="21.95" customHeight="1">
      <c r="A14" s="81" t="s">
        <v>214</v>
      </c>
      <c r="B14" s="841" t="s">
        <v>215</v>
      </c>
      <c r="C14" s="841"/>
      <c r="D14" s="110"/>
    </row>
    <row r="15" spans="1:6" ht="35.1" customHeight="1">
      <c r="A15" s="111"/>
      <c r="B15" s="842" t="s">
        <v>216</v>
      </c>
      <c r="C15" s="843"/>
      <c r="D15" s="112"/>
    </row>
    <row r="16" spans="1:6" ht="21.95" customHeight="1">
      <c r="A16" s="81" t="s">
        <v>217</v>
      </c>
      <c r="B16" s="841" t="s">
        <v>218</v>
      </c>
      <c r="C16" s="841"/>
      <c r="D16" s="110"/>
    </row>
    <row r="17" spans="1:6" ht="35.1" customHeight="1">
      <c r="A17" s="111"/>
      <c r="B17" s="842" t="s">
        <v>255</v>
      </c>
      <c r="C17" s="843"/>
      <c r="D17" s="112"/>
    </row>
    <row r="18" spans="1:6" ht="21.95" customHeight="1">
      <c r="A18" s="81" t="s">
        <v>221</v>
      </c>
      <c r="B18" s="841" t="s">
        <v>222</v>
      </c>
      <c r="C18" s="841"/>
      <c r="D18" s="110"/>
    </row>
    <row r="19" spans="1:6" ht="30" customHeight="1">
      <c r="A19" s="111"/>
      <c r="B19" s="842" t="s">
        <v>223</v>
      </c>
      <c r="C19" s="843"/>
      <c r="D19" s="112"/>
    </row>
    <row r="20" spans="1:6" ht="21.95" customHeight="1">
      <c r="A20" s="81" t="s">
        <v>224</v>
      </c>
      <c r="B20" s="841" t="s">
        <v>225</v>
      </c>
      <c r="C20" s="841"/>
      <c r="D20" s="113"/>
    </row>
    <row r="21" spans="1:6" ht="30" customHeight="1">
      <c r="A21" s="111"/>
      <c r="B21" s="842" t="s">
        <v>226</v>
      </c>
      <c r="C21" s="843"/>
      <c r="D21" s="112"/>
    </row>
    <row r="22" spans="1:6" ht="30" customHeight="1">
      <c r="A22" s="81">
        <v>5</v>
      </c>
      <c r="B22" s="841" t="s">
        <v>227</v>
      </c>
      <c r="C22" s="841"/>
      <c r="D22" s="110"/>
    </row>
    <row r="23" spans="1:6" ht="33" customHeight="1">
      <c r="A23" s="111"/>
      <c r="B23" s="842" t="s">
        <v>228</v>
      </c>
      <c r="C23" s="843"/>
      <c r="D23" s="126"/>
    </row>
    <row r="24" spans="1:6" ht="21.95" customHeight="1">
      <c r="A24" s="81" t="s">
        <v>229</v>
      </c>
      <c r="B24" s="841" t="s">
        <v>230</v>
      </c>
      <c r="C24" s="841"/>
      <c r="D24" s="113"/>
    </row>
    <row r="25" spans="1:6" ht="35.1" customHeight="1">
      <c r="A25" s="111"/>
      <c r="B25" s="842" t="s">
        <v>231</v>
      </c>
      <c r="C25" s="843"/>
      <c r="D25" s="112"/>
    </row>
    <row r="26" spans="1:6" ht="24" customHeight="1">
      <c r="A26" s="876"/>
      <c r="B26" s="877" t="s">
        <v>256</v>
      </c>
      <c r="C26" s="877"/>
      <c r="D26" s="114"/>
    </row>
    <row r="27" spans="1:6" ht="25.5" customHeight="1">
      <c r="A27" s="876"/>
      <c r="B27" s="877"/>
      <c r="C27" s="877"/>
      <c r="D27" s="115"/>
    </row>
    <row r="28" spans="1:6" ht="18.75" customHeight="1">
      <c r="A28" s="116"/>
      <c r="B28" s="117"/>
      <c r="C28" s="117"/>
      <c r="D28" s="118"/>
    </row>
    <row r="29" spans="1:6" ht="27.95" customHeight="1">
      <c r="A29" s="116"/>
      <c r="B29" s="117"/>
      <c r="C29" s="119"/>
      <c r="D29" s="118"/>
    </row>
    <row r="30" spans="1:6" ht="27.95" customHeight="1">
      <c r="A30" s="120" t="s">
        <v>233</v>
      </c>
      <c r="B30" s="84"/>
      <c r="C30" s="119" t="s">
        <v>234</v>
      </c>
      <c r="D30" s="84"/>
      <c r="F30" s="121"/>
    </row>
    <row r="31" spans="1:6" ht="27.95" customHeight="1">
      <c r="A31" s="120" t="s">
        <v>235</v>
      </c>
      <c r="B31" s="84"/>
      <c r="C31" s="119" t="s">
        <v>236</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4" zoomScaleSheetLayoutView="100" workbookViewId="0">
      <selection activeCell="D17" sqref="D17"/>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 xml:space="preserve">CC/NT/W-RT/DOM/A10/24/15001 </v>
      </c>
      <c r="B1" s="99"/>
      <c r="C1" s="100"/>
      <c r="D1" s="101" t="s">
        <v>210</v>
      </c>
    </row>
    <row r="2" spans="1:6" ht="18" customHeight="1">
      <c r="A2" s="102"/>
      <c r="B2" s="103"/>
      <c r="C2" s="104"/>
      <c r="D2" s="104"/>
    </row>
    <row r="3" spans="1:6" ht="75.75" customHeight="1">
      <c r="A3" s="846" t="str">
        <f>Cover!$B$2</f>
        <v xml:space="preserve">Reactor Package-7RT-18-Bulk for procurement of 30X80 MVAR 765KV, 1-Ph Reactors under Corporate Package for procurement of 765kV &amp; 400kV class Transformers and Reactors of various capacities with revised Methodology-Lot-4.  </v>
      </c>
      <c r="B3" s="846"/>
      <c r="C3" s="846"/>
      <c r="D3" s="846"/>
      <c r="E3" s="105"/>
      <c r="F3" s="105"/>
    </row>
    <row r="4" spans="1:6" ht="21.95" customHeight="1">
      <c r="A4" s="847" t="s">
        <v>211</v>
      </c>
      <c r="B4" s="847"/>
      <c r="C4" s="847"/>
      <c r="D4" s="847"/>
    </row>
    <row r="5" spans="1:6" ht="18" customHeight="1">
      <c r="A5" s="106"/>
    </row>
    <row r="6" spans="1:6" ht="18" customHeight="1">
      <c r="A6" s="775" t="s">
        <v>100</v>
      </c>
      <c r="B6" s="775"/>
      <c r="C6" s="4"/>
    </row>
    <row r="7" spans="1:6" ht="18" customHeight="1">
      <c r="A7" s="779">
        <f>'Sch-1'!A7</f>
        <v>0</v>
      </c>
      <c r="B7" s="779"/>
      <c r="C7" s="779"/>
      <c r="D7" s="79" t="s">
        <v>101</v>
      </c>
    </row>
    <row r="8" spans="1:6" ht="22.5" customHeight="1">
      <c r="A8" s="776" t="str">
        <f>"Bidder’s Name and Address  (" &amp; MID('Names of Bidder'!A9,9, 20) &amp; ") :"</f>
        <v>Bidder’s Name and Address  (Sole Bidder) :</v>
      </c>
      <c r="B8" s="776"/>
      <c r="C8" s="776"/>
      <c r="D8" s="80" t="str">
        <f>'Sch-1'!K8</f>
        <v>Contract Services</v>
      </c>
    </row>
    <row r="9" spans="1:6" ht="18" customHeight="1">
      <c r="A9" s="398" t="s">
        <v>103</v>
      </c>
      <c r="B9" s="398" t="str">
        <f>IF('Names of Bidder'!C9=0, "", 'Names of Bidder'!C9)</f>
        <v/>
      </c>
      <c r="C9" s="97"/>
      <c r="D9" s="80" t="str">
        <f>'Sch-1'!K9</f>
        <v>Power Grid Corporation of India Ltd.,</v>
      </c>
    </row>
    <row r="10" spans="1:6" ht="18" customHeight="1">
      <c r="A10" s="398" t="s">
        <v>105</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4"/>
      <c r="B13" s="524"/>
      <c r="C13" s="524"/>
      <c r="D13" s="79"/>
    </row>
    <row r="14" spans="1:6" ht="21.95" customHeight="1">
      <c r="A14" s="525" t="s">
        <v>212</v>
      </c>
      <c r="B14" s="844" t="s">
        <v>163</v>
      </c>
      <c r="C14" s="845"/>
      <c r="D14" s="526" t="s">
        <v>213</v>
      </c>
      <c r="E14" s="506" t="s">
        <v>257</v>
      </c>
      <c r="F14" s="507" t="s">
        <v>258</v>
      </c>
    </row>
    <row r="15" spans="1:6" ht="21.95" customHeight="1">
      <c r="A15" s="527" t="s">
        <v>214</v>
      </c>
      <c r="B15" s="841" t="s">
        <v>215</v>
      </c>
      <c r="C15" s="841"/>
      <c r="D15" s="528">
        <f>E15*F15</f>
        <v>0</v>
      </c>
      <c r="E15" s="508">
        <f>'Sch-6'!D15</f>
        <v>0</v>
      </c>
      <c r="F15" s="521">
        <f>IF(Discount!H36&lt;0,0,Discount!H36)</f>
        <v>0</v>
      </c>
    </row>
    <row r="16" spans="1:6" ht="35.1" customHeight="1">
      <c r="A16" s="529"/>
      <c r="B16" s="842" t="s">
        <v>216</v>
      </c>
      <c r="C16" s="843"/>
      <c r="D16" s="530"/>
      <c r="E16" s="510"/>
      <c r="F16" s="521"/>
    </row>
    <row r="17" spans="1:6" ht="21.95" customHeight="1">
      <c r="A17" s="527" t="s">
        <v>217</v>
      </c>
      <c r="B17" s="841" t="s">
        <v>218</v>
      </c>
      <c r="C17" s="841"/>
      <c r="D17" s="531" t="s">
        <v>219</v>
      </c>
      <c r="E17" s="508" t="str">
        <f>'Sch-6'!D17</f>
        <v>Not Applicable</v>
      </c>
      <c r="F17" s="521">
        <f>IF(Discount!I36&lt;0,0,Discount!I36)</f>
        <v>0</v>
      </c>
    </row>
    <row r="18" spans="1:6" ht="35.1" customHeight="1">
      <c r="A18" s="529"/>
      <c r="B18" s="842" t="s">
        <v>220</v>
      </c>
      <c r="C18" s="843"/>
      <c r="D18" s="530"/>
      <c r="E18" s="510"/>
      <c r="F18" s="521"/>
    </row>
    <row r="19" spans="1:6" ht="21.95" customHeight="1">
      <c r="A19" s="527" t="s">
        <v>221</v>
      </c>
      <c r="B19" s="841" t="s">
        <v>222</v>
      </c>
      <c r="C19" s="841"/>
      <c r="D19" s="528">
        <f>E19*F19</f>
        <v>0</v>
      </c>
      <c r="E19" s="508">
        <f>'Sch-6'!D19</f>
        <v>0</v>
      </c>
      <c r="F19" s="521">
        <f>IF(Discount!J36&lt;0,0,Discount!J36)</f>
        <v>0</v>
      </c>
    </row>
    <row r="20" spans="1:6" ht="30" customHeight="1">
      <c r="A20" s="529"/>
      <c r="B20" s="842" t="s">
        <v>223</v>
      </c>
      <c r="C20" s="843"/>
      <c r="D20" s="530"/>
      <c r="E20" s="510"/>
      <c r="F20" s="509"/>
    </row>
    <row r="21" spans="1:6" ht="21.95" customHeight="1">
      <c r="A21" s="527" t="s">
        <v>224</v>
      </c>
      <c r="B21" s="841" t="s">
        <v>225</v>
      </c>
      <c r="C21" s="841"/>
      <c r="D21" s="531" t="s">
        <v>219</v>
      </c>
      <c r="E21" s="510"/>
      <c r="F21" s="509"/>
    </row>
    <row r="22" spans="1:6" ht="30" customHeight="1">
      <c r="A22" s="529"/>
      <c r="B22" s="842" t="s">
        <v>226</v>
      </c>
      <c r="C22" s="843"/>
      <c r="D22" s="530"/>
      <c r="E22" s="510"/>
      <c r="F22" s="509"/>
    </row>
    <row r="23" spans="1:6" ht="30" customHeight="1">
      <c r="A23" s="527">
        <v>5</v>
      </c>
      <c r="B23" s="841" t="s">
        <v>227</v>
      </c>
      <c r="C23" s="841"/>
      <c r="D23" s="528">
        <f>IF('Sch-5 after discount'!D19&lt;0,0,'Sch-5 after discount'!D19)</f>
        <v>0</v>
      </c>
      <c r="E23" s="510"/>
      <c r="F23" s="509"/>
    </row>
    <row r="24" spans="1:6" ht="25.5" customHeight="1">
      <c r="A24" s="529"/>
      <c r="B24" s="842" t="s">
        <v>228</v>
      </c>
      <c r="C24" s="843"/>
      <c r="D24" s="532"/>
      <c r="E24" s="510"/>
      <c r="F24" s="509"/>
    </row>
    <row r="25" spans="1:6" ht="21.95" customHeight="1">
      <c r="A25" s="527" t="s">
        <v>229</v>
      </c>
      <c r="B25" s="841" t="s">
        <v>230</v>
      </c>
      <c r="C25" s="841"/>
      <c r="D25" s="531" t="s">
        <v>219</v>
      </c>
      <c r="E25" s="510"/>
      <c r="F25" s="509"/>
    </row>
    <row r="26" spans="1:6" ht="35.1" customHeight="1">
      <c r="A26" s="529"/>
      <c r="B26" s="842" t="s">
        <v>231</v>
      </c>
      <c r="C26" s="843"/>
      <c r="D26" s="530"/>
      <c r="E26" s="510"/>
      <c r="F26" s="509"/>
    </row>
    <row r="27" spans="1:6" ht="18.75" customHeight="1">
      <c r="A27" s="837"/>
      <c r="B27" s="839" t="s">
        <v>232</v>
      </c>
      <c r="C27" s="839"/>
      <c r="D27" s="535"/>
      <c r="E27" s="510"/>
      <c r="F27" s="509"/>
    </row>
    <row r="28" spans="1:6" ht="18.75" customHeight="1" thickBot="1">
      <c r="A28" s="838"/>
      <c r="B28" s="840"/>
      <c r="C28" s="840"/>
      <c r="D28" s="534">
        <f>SUM(D15:D26)</f>
        <v>0</v>
      </c>
      <c r="E28" s="511"/>
      <c r="F28" s="512"/>
    </row>
    <row r="29" spans="1:6" ht="18.75" customHeight="1">
      <c r="A29" s="116"/>
      <c r="B29" s="117"/>
      <c r="C29" s="117"/>
      <c r="D29" s="118"/>
    </row>
    <row r="30" spans="1:6" ht="27.95" customHeight="1">
      <c r="A30" s="116"/>
      <c r="B30" s="119"/>
      <c r="C30" s="119"/>
      <c r="D30" s="118"/>
    </row>
    <row r="31" spans="1:6" ht="27.95" customHeight="1">
      <c r="A31" s="120" t="s">
        <v>233</v>
      </c>
      <c r="B31" s="544" t="str">
        <f>'Sch-6'!B31</f>
        <v xml:space="preserve">  </v>
      </c>
      <c r="C31" s="119" t="s">
        <v>234</v>
      </c>
      <c r="D31" s="598" t="str">
        <f>'Sch-6'!D31</f>
        <v/>
      </c>
      <c r="F31" s="121"/>
    </row>
    <row r="32" spans="1:6" ht="27.95" customHeight="1">
      <c r="A32" s="120" t="s">
        <v>235</v>
      </c>
      <c r="B32" s="545" t="str">
        <f>'Sch-6'!B32</f>
        <v/>
      </c>
      <c r="C32" s="119" t="s">
        <v>236</v>
      </c>
      <c r="D32" s="598"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password="CCCF" sheet="1" selectLockedCell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 xml:space="preserve">CC/NT/W-RT/DOM/A10/24/15001 </v>
      </c>
      <c r="B1" s="261"/>
      <c r="C1" s="261"/>
      <c r="D1" s="261"/>
      <c r="E1" s="261"/>
      <c r="F1" s="261"/>
      <c r="G1" s="261"/>
      <c r="H1" s="261"/>
      <c r="I1" s="354"/>
      <c r="J1" s="262"/>
      <c r="K1" s="262"/>
      <c r="L1" s="262"/>
      <c r="M1" s="263" t="s">
        <v>259</v>
      </c>
    </row>
    <row r="2" spans="1:100" s="265" customFormat="1" ht="12.75" customHeight="1">
      <c r="A2" s="266"/>
      <c r="B2" s="266"/>
      <c r="C2" s="266"/>
      <c r="D2" s="266"/>
      <c r="E2" s="266"/>
      <c r="F2" s="266"/>
      <c r="G2" s="266"/>
      <c r="H2" s="266"/>
      <c r="I2" s="355"/>
      <c r="J2" s="267"/>
      <c r="K2" s="267"/>
      <c r="L2" s="267"/>
      <c r="M2" s="267"/>
    </row>
    <row r="3" spans="1:100" s="265" customFormat="1" ht="62.25" customHeight="1">
      <c r="A3" s="880" t="str">
        <f>Cover!$B$2</f>
        <v xml:space="preserve">Reactor Package-7RT-18-Bulk for procurement of 30X80 MVAR 765KV, 1-Ph Reactors under Corporate Package for procurement of 765kV &amp; 400kV class Transformers and Reactors of various capacities with revised Methodology-Lot-4.  </v>
      </c>
      <c r="B3" s="880"/>
      <c r="C3" s="880"/>
      <c r="D3" s="880"/>
      <c r="E3" s="880"/>
      <c r="F3" s="880"/>
      <c r="G3" s="880"/>
      <c r="H3" s="880"/>
      <c r="I3" s="880"/>
      <c r="J3" s="880"/>
      <c r="K3" s="880"/>
      <c r="L3" s="880"/>
      <c r="M3" s="880"/>
      <c r="AA3" s="265" t="s">
        <v>260</v>
      </c>
      <c r="AC3" s="265">
        <f>IF(ISERROR(#REF!/('[6]Sch-6'!D14+'[6]Sch-6'!D16+'[6]Sch-6'!D18)),0,#REF!/( '[6]Sch-6'!D14+'[6]Sch-6'!D16+'[6]Sch-6'!D18))</f>
        <v>0</v>
      </c>
    </row>
    <row r="4" spans="1:100" s="265" customFormat="1" ht="21.95" customHeight="1">
      <c r="A4" s="881" t="s">
        <v>172</v>
      </c>
      <c r="B4" s="881"/>
      <c r="C4" s="881"/>
      <c r="D4" s="881"/>
      <c r="E4" s="881"/>
      <c r="F4" s="881"/>
      <c r="G4" s="881"/>
      <c r="H4" s="881"/>
      <c r="I4" s="881"/>
      <c r="J4" s="881"/>
      <c r="K4" s="881"/>
      <c r="L4" s="881"/>
      <c r="M4" s="881"/>
      <c r="AA4" s="265" t="s">
        <v>261</v>
      </c>
      <c r="AC4" s="265" t="e">
        <f>#REF!</f>
        <v>#REF!</v>
      </c>
    </row>
    <row r="5" spans="1:100" s="265" customFormat="1" ht="27.95" customHeight="1">
      <c r="A5" s="270"/>
      <c r="B5" s="270"/>
      <c r="C5" s="270"/>
      <c r="D5" s="270"/>
      <c r="E5" s="402"/>
      <c r="F5" s="402"/>
      <c r="G5" s="402"/>
      <c r="H5" s="402"/>
      <c r="I5" s="356"/>
      <c r="K5" s="269"/>
      <c r="L5" s="268"/>
      <c r="M5" s="402"/>
    </row>
    <row r="6" spans="1:100" s="265" customFormat="1" ht="27.95" customHeight="1">
      <c r="A6" s="495"/>
      <c r="B6" s="775" t="s">
        <v>100</v>
      </c>
      <c r="C6" s="775"/>
      <c r="D6" s="4"/>
      <c r="E6" s="402"/>
      <c r="F6" s="402"/>
      <c r="G6" s="402"/>
      <c r="H6" s="402"/>
      <c r="I6" s="356"/>
      <c r="K6" s="269"/>
      <c r="L6" s="268"/>
      <c r="M6" s="402"/>
    </row>
    <row r="7" spans="1:100" s="265" customFormat="1" ht="27.95" customHeight="1">
      <c r="A7" s="492"/>
      <c r="B7" s="779">
        <f>'Sch-1'!A7</f>
        <v>0</v>
      </c>
      <c r="C7" s="779"/>
      <c r="D7" s="779"/>
      <c r="E7" s="779"/>
      <c r="F7" s="779"/>
      <c r="G7" s="779"/>
      <c r="H7" s="779"/>
      <c r="I7" s="356"/>
      <c r="K7" s="269"/>
      <c r="L7" s="268"/>
      <c r="M7" s="402"/>
    </row>
    <row r="8" spans="1:100" s="445" customFormat="1" ht="16.5" customHeight="1">
      <c r="A8" s="494"/>
      <c r="B8" s="776" t="str">
        <f>'Sch-1'!A8</f>
        <v>Bidder’s Name and Address  (Sole Bidder) :</v>
      </c>
      <c r="C8" s="776"/>
      <c r="D8" s="776"/>
      <c r="E8" s="776"/>
      <c r="F8" s="776"/>
      <c r="G8" s="776"/>
      <c r="H8" s="776"/>
      <c r="I8" s="19"/>
      <c r="J8" s="19"/>
      <c r="K8" s="79" t="s">
        <v>101</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5" customFormat="1">
      <c r="A9" s="398"/>
      <c r="B9" s="398" t="s">
        <v>103</v>
      </c>
      <c r="C9" s="779" t="str">
        <f>'Sch-1'!C9</f>
        <v/>
      </c>
      <c r="D9" s="779"/>
      <c r="E9" s="779"/>
      <c r="F9" s="779"/>
      <c r="G9" s="226"/>
      <c r="H9" s="226"/>
      <c r="I9" s="226"/>
      <c r="J9" s="226"/>
      <c r="K9" s="80" t="s">
        <v>102</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5" customFormat="1">
      <c r="A10" s="398"/>
      <c r="B10" s="398" t="s">
        <v>105</v>
      </c>
      <c r="C10" s="778" t="str">
        <f>'Sch-1'!C10</f>
        <v/>
      </c>
      <c r="D10" s="778"/>
      <c r="E10" s="778"/>
      <c r="F10" s="778"/>
      <c r="G10" s="226"/>
      <c r="H10" s="226"/>
      <c r="I10" s="226"/>
      <c r="J10" s="226"/>
      <c r="K10" s="80" t="s">
        <v>104</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5" customFormat="1">
      <c r="A11" s="365"/>
      <c r="B11" s="365"/>
      <c r="C11" s="778" t="str">
        <f>'Sch-1'!C11</f>
        <v/>
      </c>
      <c r="D11" s="778"/>
      <c r="E11" s="778"/>
      <c r="F11" s="778"/>
      <c r="G11" s="226"/>
      <c r="H11" s="226"/>
      <c r="I11" s="226"/>
      <c r="J11" s="226"/>
      <c r="K11" s="80" t="s">
        <v>106</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5" customFormat="1">
      <c r="A12" s="365"/>
      <c r="B12" s="365"/>
      <c r="C12" s="778" t="str">
        <f>'Sch-1'!C12</f>
        <v/>
      </c>
      <c r="D12" s="778"/>
      <c r="E12" s="778"/>
      <c r="F12" s="778"/>
      <c r="G12" s="226"/>
      <c r="H12" s="226"/>
      <c r="I12" s="226"/>
      <c r="J12" s="226"/>
      <c r="K12" s="80" t="s">
        <v>107</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2"/>
      <c r="K13" s="226" t="s">
        <v>108</v>
      </c>
      <c r="L13" s="264"/>
      <c r="M13" s="264"/>
    </row>
    <row r="14" spans="1:100" s="265" customFormat="1" ht="27.95" customHeight="1">
      <c r="A14" s="887" t="s">
        <v>262</v>
      </c>
      <c r="B14" s="887"/>
      <c r="C14" s="887"/>
      <c r="D14" s="887"/>
      <c r="E14" s="887"/>
      <c r="F14" s="887"/>
      <c r="G14" s="887"/>
      <c r="H14" s="887"/>
      <c r="I14" s="887"/>
      <c r="J14" s="887"/>
      <c r="K14" s="887"/>
      <c r="L14" s="887"/>
      <c r="M14" s="887"/>
    </row>
    <row r="15" spans="1:100" s="265" customFormat="1" ht="115.5" customHeight="1">
      <c r="A15" s="442" t="s">
        <v>263</v>
      </c>
      <c r="B15" s="350" t="s">
        <v>112</v>
      </c>
      <c r="C15" s="350" t="s">
        <v>204</v>
      </c>
      <c r="D15" s="442" t="s">
        <v>264</v>
      </c>
      <c r="E15" s="446" t="s">
        <v>265</v>
      </c>
      <c r="F15" s="447" t="s">
        <v>266</v>
      </c>
      <c r="G15" s="447" t="s">
        <v>179</v>
      </c>
      <c r="H15" s="447" t="s">
        <v>207</v>
      </c>
      <c r="I15" s="443" t="s">
        <v>267</v>
      </c>
      <c r="J15" s="443" t="s">
        <v>121</v>
      </c>
      <c r="K15" s="443" t="s">
        <v>164</v>
      </c>
      <c r="L15" s="443" t="s">
        <v>268</v>
      </c>
      <c r="M15" s="444" t="s">
        <v>269</v>
      </c>
      <c r="AB15" s="265" t="s">
        <v>270</v>
      </c>
      <c r="AD15" s="265" t="s">
        <v>271</v>
      </c>
      <c r="AE15" s="265" t="s">
        <v>272</v>
      </c>
    </row>
    <row r="16" spans="1:100">
      <c r="A16" s="449"/>
      <c r="B16" s="449"/>
      <c r="C16" s="449"/>
      <c r="D16" s="449"/>
      <c r="E16" s="449"/>
      <c r="F16" s="449"/>
      <c r="G16" s="449"/>
      <c r="H16" s="449"/>
      <c r="I16" s="450"/>
      <c r="J16" s="451"/>
      <c r="K16" s="451"/>
      <c r="L16" s="451"/>
      <c r="M16" s="451"/>
    </row>
    <row r="17" spans="1:100" s="371" customFormat="1" ht="23.25" customHeight="1">
      <c r="A17" s="404"/>
      <c r="B17" s="404"/>
      <c r="C17" s="404"/>
      <c r="D17" s="404"/>
      <c r="F17" s="404"/>
      <c r="G17" s="452" t="s">
        <v>168</v>
      </c>
      <c r="H17" s="404"/>
      <c r="I17" s="404"/>
      <c r="J17" s="404"/>
      <c r="K17" s="404"/>
      <c r="L17" s="404"/>
      <c r="M17" s="404"/>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8"/>
      <c r="B18" s="888"/>
      <c r="C18" s="888"/>
      <c r="D18" s="888"/>
      <c r="E18" s="888"/>
      <c r="F18" s="888"/>
      <c r="G18" s="888"/>
      <c r="H18" s="888"/>
      <c r="I18" s="888"/>
      <c r="J18" s="453"/>
      <c r="K18" s="453"/>
      <c r="L18" s="453"/>
      <c r="M18" s="453"/>
    </row>
    <row r="19" spans="1:100" ht="26.25" customHeight="1">
      <c r="B19" s="333"/>
      <c r="C19" s="334"/>
      <c r="D19" s="334"/>
      <c r="E19" s="334"/>
      <c r="F19" s="334"/>
      <c r="G19" s="334"/>
      <c r="H19" s="334"/>
      <c r="I19" s="334"/>
      <c r="J19" s="334"/>
      <c r="K19" s="334"/>
      <c r="L19" s="335"/>
      <c r="M19" s="448"/>
    </row>
    <row r="20" spans="1:100">
      <c r="B20" s="334"/>
      <c r="C20" s="334"/>
      <c r="D20" s="334"/>
      <c r="E20" s="334"/>
      <c r="F20" s="334"/>
      <c r="G20" s="334"/>
      <c r="H20" s="334"/>
      <c r="I20" s="334"/>
      <c r="J20" s="334"/>
      <c r="K20" s="334"/>
      <c r="L20" s="336"/>
      <c r="M20" s="448"/>
    </row>
    <row r="21" spans="1:100" s="407" customFormat="1">
      <c r="B21" s="407" t="s">
        <v>157</v>
      </c>
      <c r="C21" s="889" t="str">
        <f>'Sch-6 (After Discount)'!B31</f>
        <v xml:space="preserve">  </v>
      </c>
      <c r="D21" s="884"/>
      <c r="H21" s="885" t="s">
        <v>158</v>
      </c>
      <c r="I21" s="885"/>
      <c r="J21" s="882" t="str">
        <f>'Sch-6 (After Discount)'!D31</f>
        <v/>
      </c>
      <c r="K21" s="882"/>
      <c r="L21" s="882"/>
      <c r="M21" s="882"/>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7" customFormat="1" ht="16.5" customHeight="1">
      <c r="B22" s="407" t="s">
        <v>159</v>
      </c>
      <c r="C22" s="883" t="str">
        <f>'Sch-6'!B32</f>
        <v/>
      </c>
      <c r="D22" s="884"/>
      <c r="H22" s="885" t="s">
        <v>95</v>
      </c>
      <c r="I22" s="885"/>
      <c r="J22" s="882" t="str">
        <f>'Sch-6 (After Discount)'!D32</f>
        <v/>
      </c>
      <c r="K22" s="882"/>
      <c r="L22" s="882"/>
      <c r="M22" s="882"/>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90"/>
      <c r="C23" s="890"/>
      <c r="D23" s="890"/>
      <c r="E23" s="890"/>
      <c r="F23" s="890"/>
      <c r="G23" s="890"/>
      <c r="H23" s="890"/>
      <c r="I23" s="890"/>
      <c r="J23" s="890"/>
      <c r="K23" s="890"/>
      <c r="L23" s="890"/>
      <c r="M23" s="448"/>
    </row>
    <row r="24" spans="1:100">
      <c r="B24" s="337"/>
      <c r="C24" s="337"/>
      <c r="D24" s="891"/>
      <c r="E24" s="891"/>
      <c r="F24" s="891"/>
      <c r="G24" s="891"/>
      <c r="H24" s="891"/>
      <c r="I24" s="891"/>
      <c r="J24" s="891"/>
      <c r="K24" s="891"/>
      <c r="L24" s="891"/>
      <c r="M24" s="448"/>
    </row>
    <row r="25" spans="1:100">
      <c r="B25" s="338"/>
      <c r="C25" s="339"/>
      <c r="D25" s="891"/>
      <c r="E25" s="891"/>
      <c r="F25" s="891"/>
      <c r="G25" s="891"/>
      <c r="H25" s="891"/>
      <c r="I25" s="891"/>
      <c r="J25" s="891"/>
      <c r="K25" s="891"/>
      <c r="L25" s="891"/>
      <c r="M25" s="448"/>
    </row>
    <row r="26" spans="1:100">
      <c r="B26" s="338"/>
      <c r="C26" s="340"/>
      <c r="D26" s="891"/>
      <c r="E26" s="891"/>
      <c r="F26" s="891"/>
      <c r="G26" s="891"/>
      <c r="H26" s="891"/>
      <c r="I26" s="891"/>
      <c r="J26" s="891"/>
      <c r="K26" s="891"/>
      <c r="L26" s="891"/>
      <c r="M26" s="448"/>
    </row>
    <row r="27" spans="1:100">
      <c r="B27" s="16"/>
      <c r="C27" s="15"/>
      <c r="D27" s="891"/>
      <c r="E27" s="891"/>
      <c r="F27" s="891"/>
      <c r="G27" s="891"/>
      <c r="H27" s="891"/>
      <c r="I27" s="891"/>
      <c r="J27" s="891"/>
      <c r="K27" s="891"/>
      <c r="L27" s="891"/>
      <c r="M27" s="448"/>
    </row>
    <row r="28" spans="1:100">
      <c r="B28" s="16"/>
      <c r="C28" s="15"/>
      <c r="D28" s="334"/>
      <c r="E28" s="334"/>
      <c r="F28" s="334"/>
      <c r="G28" s="334"/>
      <c r="H28" s="334"/>
      <c r="I28" s="334"/>
      <c r="J28" s="334"/>
      <c r="K28" s="334"/>
      <c r="L28" s="334"/>
      <c r="M28" s="448"/>
    </row>
    <row r="29" spans="1:100">
      <c r="B29" s="341"/>
      <c r="C29" s="892"/>
      <c r="D29" s="892"/>
      <c r="E29" s="892"/>
      <c r="F29" s="892"/>
      <c r="G29" s="892"/>
      <c r="H29" s="892"/>
      <c r="I29" s="892"/>
      <c r="J29" s="892"/>
      <c r="K29" s="892"/>
      <c r="L29" s="342"/>
      <c r="M29" s="448"/>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 xml:space="preserve">CC/NT/W-RT/DOM/A10/24/15001 </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93" t="str">
        <f>A3</f>
        <v xml:space="preserve">Reactor Package-7RT-18-Bulk for procurement of 30X80 MVAR 765KV, 1-Ph Reactors under Corporate Package for procurement of 765kV &amp; 400kV class Transformers and Reactors of various capacities with revised Methodology-Lot-4.  </v>
      </c>
      <c r="B64" s="893"/>
      <c r="C64" s="893"/>
      <c r="D64" s="893"/>
      <c r="E64" s="893"/>
      <c r="F64" s="893"/>
      <c r="G64" s="893"/>
      <c r="H64" s="893"/>
      <c r="I64" s="893">
        <f>I3</f>
        <v>0</v>
      </c>
      <c r="J64" s="893">
        <f>J3</f>
        <v>0</v>
      </c>
      <c r="K64" s="893"/>
      <c r="L64" s="893"/>
      <c r="M64" s="893"/>
    </row>
    <row r="65" spans="1:13" ht="16.5" hidden="1" customHeight="1">
      <c r="A65" s="886" t="str">
        <f>A4</f>
        <v>(SCHEDULE OF RATES AND PRICES )</v>
      </c>
      <c r="B65" s="886"/>
      <c r="C65" s="886"/>
      <c r="D65" s="886"/>
      <c r="E65" s="886"/>
      <c r="F65" s="886"/>
      <c r="G65" s="886"/>
      <c r="H65" s="886"/>
      <c r="I65" s="886">
        <f>I4</f>
        <v>0</v>
      </c>
      <c r="J65" s="886">
        <f>J4</f>
        <v>0</v>
      </c>
      <c r="K65" s="886"/>
      <c r="L65" s="886"/>
      <c r="M65" s="886"/>
    </row>
    <row r="66" spans="1:13" ht="16.5" hidden="1" customHeight="1">
      <c r="A66" s="238"/>
      <c r="B66" s="238"/>
      <c r="C66" s="238"/>
      <c r="D66" s="238"/>
      <c r="E66" s="238"/>
      <c r="F66" s="238"/>
      <c r="G66" s="238"/>
      <c r="H66" s="238"/>
      <c r="I66" s="401"/>
      <c r="J66" s="403"/>
      <c r="K66" s="403"/>
      <c r="L66" s="403"/>
      <c r="M66" s="403"/>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95" t="e">
        <f>#REF!</f>
        <v>#REF!</v>
      </c>
      <c r="B68" s="895"/>
      <c r="C68" s="895"/>
      <c r="D68" s="895"/>
      <c r="E68" s="895"/>
      <c r="F68" s="895"/>
      <c r="G68" s="895"/>
      <c r="H68" s="895"/>
      <c r="I68" s="895" t="e">
        <f>#REF!</f>
        <v>#REF!</v>
      </c>
      <c r="J68" s="895" t="e">
        <f>#REF!</f>
        <v>#REF!</v>
      </c>
      <c r="K68" s="399"/>
      <c r="L68" s="399"/>
      <c r="M68" s="399"/>
    </row>
    <row r="69" spans="1:13" ht="16.5" hidden="1" customHeight="1">
      <c r="A69" s="241" t="e">
        <f>#REF!</f>
        <v>#REF!</v>
      </c>
      <c r="B69" s="241"/>
      <c r="C69" s="241"/>
      <c r="D69" s="241"/>
      <c r="E69" s="241"/>
      <c r="F69" s="241"/>
      <c r="G69" s="241"/>
      <c r="H69" s="241"/>
      <c r="I69" s="894" t="e">
        <f>#REF!</f>
        <v>#REF!</v>
      </c>
      <c r="J69" s="894" t="e">
        <f>#REF!</f>
        <v>#REF!</v>
      </c>
      <c r="K69" s="400"/>
      <c r="L69" s="400"/>
      <c r="M69" s="400"/>
    </row>
    <row r="70" spans="1:13" ht="16.5" hidden="1" customHeight="1">
      <c r="A70" s="241" t="e">
        <f>#REF!</f>
        <v>#REF!</v>
      </c>
      <c r="B70" s="241"/>
      <c r="C70" s="241"/>
      <c r="D70" s="241"/>
      <c r="E70" s="241"/>
      <c r="F70" s="241"/>
      <c r="G70" s="241"/>
      <c r="H70" s="241"/>
      <c r="I70" s="894" t="e">
        <f>#REF!</f>
        <v>#REF!</v>
      </c>
      <c r="J70" s="894" t="e">
        <f>#REF!</f>
        <v>#REF!</v>
      </c>
      <c r="K70" s="400"/>
      <c r="L70" s="400"/>
      <c r="M70" s="400"/>
    </row>
    <row r="71" spans="1:13" ht="16.5" hidden="1" customHeight="1">
      <c r="A71" s="242"/>
      <c r="B71" s="242"/>
      <c r="C71" s="242"/>
      <c r="D71" s="242"/>
      <c r="E71" s="242"/>
      <c r="F71" s="242"/>
      <c r="G71" s="242"/>
      <c r="H71" s="242"/>
      <c r="I71" s="894" t="e">
        <f>#REF!</f>
        <v>#REF!</v>
      </c>
      <c r="J71" s="894" t="e">
        <f>#REF!</f>
        <v>#REF!</v>
      </c>
      <c r="K71" s="400"/>
      <c r="L71" s="400"/>
      <c r="M71" s="400"/>
    </row>
    <row r="72" spans="1:13" ht="16.5" hidden="1" customHeight="1">
      <c r="A72" s="242"/>
      <c r="B72" s="242"/>
      <c r="C72" s="242"/>
      <c r="D72" s="242"/>
      <c r="E72" s="242"/>
      <c r="F72" s="242"/>
      <c r="G72" s="242"/>
      <c r="H72" s="242"/>
      <c r="I72" s="894">
        <f>C5</f>
        <v>0</v>
      </c>
      <c r="J72" s="894">
        <f>D5</f>
        <v>0</v>
      </c>
      <c r="K72" s="400"/>
      <c r="L72" s="400"/>
      <c r="M72" s="400"/>
    </row>
    <row r="73" spans="1:13" ht="16.5" hidden="1" customHeight="1"/>
    <row r="74" spans="1:13" ht="33.75" hidden="1" customHeight="1">
      <c r="A74" s="244" t="str">
        <f>A15</f>
        <v>SL. NO.</v>
      </c>
      <c r="B74" s="244"/>
      <c r="C74" s="244"/>
      <c r="D74" s="244"/>
      <c r="E74" s="244"/>
      <c r="F74" s="244"/>
      <c r="G74" s="244"/>
      <c r="H74" s="244"/>
      <c r="I74" s="245" t="str">
        <f>I15</f>
        <v>Description of Test</v>
      </c>
      <c r="J74" s="897" t="e">
        <f>#REF!</f>
        <v>#REF!</v>
      </c>
      <c r="K74" s="897"/>
      <c r="L74" s="897"/>
      <c r="M74" s="897"/>
    </row>
    <row r="75" spans="1:13" ht="16.5" hidden="1" customHeight="1">
      <c r="A75" s="403" t="e">
        <f>#REF!</f>
        <v>#REF!</v>
      </c>
      <c r="B75" s="403"/>
      <c r="C75" s="403"/>
      <c r="D75" s="403"/>
      <c r="E75" s="403"/>
      <c r="F75" s="403"/>
      <c r="G75" s="403"/>
      <c r="H75" s="403"/>
      <c r="I75" s="401" t="e">
        <f>#REF!</f>
        <v>#REF!</v>
      </c>
      <c r="J75" s="898" t="e">
        <f>#REF!</f>
        <v>#REF!</v>
      </c>
      <c r="K75" s="898"/>
      <c r="L75" s="898"/>
      <c r="M75" s="898"/>
    </row>
    <row r="76" spans="1:13" ht="16.5" hidden="1" customHeight="1">
      <c r="A76" s="246" t="e">
        <f>#REF!</f>
        <v>#REF!</v>
      </c>
      <c r="B76" s="246"/>
      <c r="C76" s="246"/>
      <c r="D76" s="246"/>
      <c r="E76" s="246"/>
      <c r="F76" s="246"/>
      <c r="G76" s="246"/>
      <c r="H76" s="246"/>
      <c r="I76" s="247" t="e">
        <f>#REF!</f>
        <v>#REF!</v>
      </c>
      <c r="J76" s="898"/>
      <c r="K76" s="898"/>
      <c r="L76" s="898"/>
      <c r="M76" s="898"/>
    </row>
    <row r="77" spans="1:13" ht="16.5" hidden="1" customHeight="1">
      <c r="A77" s="248" t="e">
        <f>#REF!</f>
        <v>#REF!</v>
      </c>
      <c r="B77" s="248"/>
      <c r="C77" s="248"/>
      <c r="D77" s="248"/>
      <c r="E77" s="248"/>
      <c r="F77" s="248"/>
      <c r="G77" s="248"/>
      <c r="H77" s="248"/>
      <c r="I77" s="249" t="e">
        <f>#REF!</f>
        <v>#REF!</v>
      </c>
      <c r="J77" s="896" t="e">
        <f>#REF!</f>
        <v>#REF!</v>
      </c>
      <c r="K77" s="896"/>
      <c r="L77" s="896"/>
      <c r="M77" s="896"/>
    </row>
    <row r="78" spans="1:13" ht="16.5" hidden="1" customHeight="1">
      <c r="A78" s="248" t="e">
        <f>#REF!</f>
        <v>#REF!</v>
      </c>
      <c r="B78" s="248"/>
      <c r="C78" s="248"/>
      <c r="D78" s="248"/>
      <c r="E78" s="248"/>
      <c r="F78" s="248"/>
      <c r="G78" s="248"/>
      <c r="H78" s="248"/>
      <c r="I78" s="249" t="e">
        <f>#REF!</f>
        <v>#REF!</v>
      </c>
      <c r="J78" s="896" t="e">
        <f>#REF!</f>
        <v>#REF!</v>
      </c>
      <c r="K78" s="896"/>
      <c r="L78" s="896"/>
      <c r="M78" s="896"/>
    </row>
    <row r="79" spans="1:13" ht="20.100000000000001" hidden="1" customHeight="1">
      <c r="A79" s="250"/>
      <c r="B79" s="250"/>
      <c r="C79" s="250"/>
      <c r="D79" s="250"/>
      <c r="E79" s="250"/>
      <c r="F79" s="250"/>
      <c r="G79" s="250"/>
      <c r="H79" s="250"/>
      <c r="I79" s="247" t="e">
        <f>#REF!</f>
        <v>#REF!</v>
      </c>
      <c r="J79" s="896" t="e">
        <f>#REF!</f>
        <v>#REF!</v>
      </c>
      <c r="K79" s="896"/>
      <c r="L79" s="896"/>
      <c r="M79" s="896"/>
    </row>
    <row r="80" spans="1:13" ht="16.5" hidden="1" customHeight="1">
      <c r="A80" s="246" t="e">
        <f>#REF!</f>
        <v>#REF!</v>
      </c>
      <c r="B80" s="246"/>
      <c r="C80" s="246"/>
      <c r="D80" s="246"/>
      <c r="E80" s="246"/>
      <c r="F80" s="246"/>
      <c r="G80" s="246"/>
      <c r="H80" s="246"/>
      <c r="I80" s="247" t="e">
        <f>#REF!</f>
        <v>#REF!</v>
      </c>
      <c r="J80" s="896"/>
      <c r="K80" s="896"/>
      <c r="L80" s="896"/>
      <c r="M80" s="896"/>
    </row>
    <row r="81" spans="1:100" ht="16.5" hidden="1" customHeight="1">
      <c r="A81" s="251" t="e">
        <f>#REF!</f>
        <v>#REF!</v>
      </c>
      <c r="B81" s="251"/>
      <c r="C81" s="251"/>
      <c r="D81" s="251"/>
      <c r="E81" s="251"/>
      <c r="F81" s="251"/>
      <c r="G81" s="251"/>
      <c r="H81" s="251"/>
      <c r="I81" s="247" t="e">
        <f>#REF!</f>
        <v>#REF!</v>
      </c>
      <c r="J81" s="896"/>
      <c r="K81" s="896"/>
      <c r="L81" s="896"/>
      <c r="M81" s="896"/>
    </row>
    <row r="82" spans="1:100" ht="16.5" hidden="1" customHeight="1">
      <c r="A82" s="252" t="e">
        <f>#REF!</f>
        <v>#REF!</v>
      </c>
      <c r="B82" s="252"/>
      <c r="C82" s="252"/>
      <c r="D82" s="252"/>
      <c r="E82" s="252"/>
      <c r="F82" s="252"/>
      <c r="G82" s="252"/>
      <c r="H82" s="252"/>
      <c r="I82" s="247" t="e">
        <f>#REF!</f>
        <v>#REF!</v>
      </c>
      <c r="J82" s="896"/>
      <c r="K82" s="896"/>
      <c r="L82" s="896"/>
      <c r="M82" s="896"/>
    </row>
    <row r="83" spans="1:100" ht="16.5" hidden="1" customHeight="1">
      <c r="A83" s="248" t="e">
        <f>#REF!</f>
        <v>#REF!</v>
      </c>
      <c r="B83" s="248"/>
      <c r="C83" s="248"/>
      <c r="D83" s="248"/>
      <c r="E83" s="248"/>
      <c r="F83" s="248"/>
      <c r="G83" s="248"/>
      <c r="H83" s="248"/>
      <c r="I83" s="249" t="e">
        <f>#REF!</f>
        <v>#REF!</v>
      </c>
      <c r="J83" s="896" t="e">
        <f>#REF!</f>
        <v>#REF!</v>
      </c>
      <c r="K83" s="896"/>
      <c r="L83" s="896"/>
      <c r="M83" s="896"/>
    </row>
    <row r="84" spans="1:100" ht="16.5" hidden="1" customHeight="1">
      <c r="A84" s="248" t="e">
        <f>#REF!</f>
        <v>#REF!</v>
      </c>
      <c r="B84" s="248"/>
      <c r="C84" s="248"/>
      <c r="D84" s="248"/>
      <c r="E84" s="248"/>
      <c r="F84" s="248"/>
      <c r="G84" s="248"/>
      <c r="H84" s="248"/>
      <c r="I84" s="249" t="e">
        <f>#REF!</f>
        <v>#REF!</v>
      </c>
      <c r="J84" s="896" t="e">
        <f>#REF!</f>
        <v>#REF!</v>
      </c>
      <c r="K84" s="896"/>
      <c r="L84" s="896"/>
      <c r="M84" s="896"/>
    </row>
    <row r="85" spans="1:100" ht="16.5" hidden="1" customHeight="1">
      <c r="A85" s="248" t="e">
        <f>#REF!</f>
        <v>#REF!</v>
      </c>
      <c r="B85" s="248"/>
      <c r="C85" s="248"/>
      <c r="D85" s="248"/>
      <c r="E85" s="248"/>
      <c r="F85" s="248"/>
      <c r="G85" s="248"/>
      <c r="H85" s="248"/>
      <c r="I85" s="249" t="e">
        <f>#REF!</f>
        <v>#REF!</v>
      </c>
      <c r="J85" s="896" t="e">
        <f>#REF!</f>
        <v>#REF!</v>
      </c>
      <c r="K85" s="896"/>
      <c r="L85" s="896"/>
      <c r="M85" s="896"/>
    </row>
    <row r="86" spans="1:100" ht="16.5" hidden="1" customHeight="1">
      <c r="A86" s="248" t="e">
        <f>#REF!</f>
        <v>#REF!</v>
      </c>
      <c r="B86" s="248"/>
      <c r="C86" s="248"/>
      <c r="D86" s="248"/>
      <c r="E86" s="248"/>
      <c r="F86" s="248"/>
      <c r="G86" s="248"/>
      <c r="H86" s="248"/>
      <c r="I86" s="249" t="e">
        <f>#REF!</f>
        <v>#REF!</v>
      </c>
      <c r="J86" s="896" t="e">
        <f>#REF!</f>
        <v>#REF!</v>
      </c>
      <c r="K86" s="896"/>
      <c r="L86" s="896"/>
      <c r="M86" s="896"/>
    </row>
    <row r="87" spans="1:100" ht="16.5" hidden="1" customHeight="1">
      <c r="A87" s="248"/>
      <c r="B87" s="248"/>
      <c r="C87" s="248"/>
      <c r="D87" s="248"/>
      <c r="E87" s="248"/>
      <c r="F87" s="248"/>
      <c r="G87" s="248"/>
      <c r="H87" s="248"/>
      <c r="I87" s="247" t="e">
        <f>#REF!</f>
        <v>#REF!</v>
      </c>
      <c r="J87" s="896" t="e">
        <f>#REF!</f>
        <v>#REF!</v>
      </c>
      <c r="K87" s="896"/>
      <c r="L87" s="896"/>
      <c r="M87" s="896"/>
    </row>
    <row r="88" spans="1:100" ht="20.100000000000001" hidden="1" customHeight="1">
      <c r="A88" s="252" t="e">
        <f>#REF!</f>
        <v>#REF!</v>
      </c>
      <c r="B88" s="252"/>
      <c r="C88" s="252"/>
      <c r="D88" s="252"/>
      <c r="E88" s="252"/>
      <c r="F88" s="252"/>
      <c r="G88" s="252"/>
      <c r="H88" s="252"/>
      <c r="I88" s="247" t="e">
        <f>#REF!</f>
        <v>#REF!</v>
      </c>
      <c r="J88" s="896"/>
      <c r="K88" s="896"/>
      <c r="L88" s="896"/>
      <c r="M88" s="896"/>
    </row>
    <row r="89" spans="1:100" ht="16.5" hidden="1" customHeight="1">
      <c r="A89" s="248" t="e">
        <f>#REF!</f>
        <v>#REF!</v>
      </c>
      <c r="B89" s="248"/>
      <c r="C89" s="248"/>
      <c r="D89" s="248"/>
      <c r="E89" s="248"/>
      <c r="F89" s="248"/>
      <c r="G89" s="248"/>
      <c r="H89" s="248"/>
      <c r="I89" s="249" t="e">
        <f>#REF!</f>
        <v>#REF!</v>
      </c>
      <c r="J89" s="896" t="e">
        <f>#REF!</f>
        <v>#REF!</v>
      </c>
      <c r="K89" s="896"/>
      <c r="L89" s="896"/>
      <c r="M89" s="896"/>
    </row>
    <row r="90" spans="1:100" ht="16.5" hidden="1" customHeight="1">
      <c r="A90" s="248" t="e">
        <f>#REF!</f>
        <v>#REF!</v>
      </c>
      <c r="B90" s="248"/>
      <c r="C90" s="248"/>
      <c r="D90" s="248"/>
      <c r="E90" s="248"/>
      <c r="F90" s="248"/>
      <c r="G90" s="248"/>
      <c r="H90" s="248"/>
      <c r="I90" s="249" t="e">
        <f>#REF!</f>
        <v>#REF!</v>
      </c>
      <c r="J90" s="896" t="e">
        <f>#REF!</f>
        <v>#REF!</v>
      </c>
      <c r="K90" s="896"/>
      <c r="L90" s="896"/>
      <c r="M90" s="896"/>
    </row>
    <row r="91" spans="1:100" ht="20.100000000000001" hidden="1" customHeight="1">
      <c r="A91" s="248" t="e">
        <f>#REF!</f>
        <v>#REF!</v>
      </c>
      <c r="B91" s="248"/>
      <c r="C91" s="248"/>
      <c r="D91" s="248"/>
      <c r="E91" s="248"/>
      <c r="F91" s="248"/>
      <c r="G91" s="248"/>
      <c r="H91" s="248"/>
      <c r="I91" s="249" t="e">
        <f>#REF!</f>
        <v>#REF!</v>
      </c>
      <c r="J91" s="896" t="e">
        <f>#REF!</f>
        <v>#REF!</v>
      </c>
      <c r="K91" s="896"/>
      <c r="L91" s="896"/>
      <c r="M91" s="896"/>
    </row>
    <row r="92" spans="1:100" ht="16.5" hidden="1" customHeight="1">
      <c r="A92" s="248" t="e">
        <f>#REF!</f>
        <v>#REF!</v>
      </c>
      <c r="B92" s="248"/>
      <c r="C92" s="248"/>
      <c r="D92" s="248"/>
      <c r="E92" s="248"/>
      <c r="F92" s="248"/>
      <c r="G92" s="248"/>
      <c r="H92" s="248"/>
      <c r="I92" s="249" t="e">
        <f>#REF!</f>
        <v>#REF!</v>
      </c>
      <c r="J92" s="896" t="e">
        <f>#REF!</f>
        <v>#REF!</v>
      </c>
      <c r="K92" s="896"/>
      <c r="L92" s="896"/>
      <c r="M92" s="896"/>
    </row>
    <row r="93" spans="1:100" s="254" customFormat="1" ht="20.100000000000001" hidden="1" customHeight="1">
      <c r="A93" s="253"/>
      <c r="B93" s="253"/>
      <c r="C93" s="253"/>
      <c r="D93" s="253"/>
      <c r="E93" s="253"/>
      <c r="F93" s="253"/>
      <c r="G93" s="253"/>
      <c r="H93" s="253"/>
      <c r="I93" s="247" t="e">
        <f>#REF!</f>
        <v>#REF!</v>
      </c>
      <c r="J93" s="896" t="e">
        <f>#REF!</f>
        <v>#REF!</v>
      </c>
      <c r="K93" s="896"/>
      <c r="L93" s="896"/>
      <c r="M93" s="896"/>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96"/>
      <c r="K94" s="896"/>
      <c r="L94" s="896"/>
      <c r="M94" s="896"/>
    </row>
    <row r="95" spans="1:100" ht="16.5" hidden="1" customHeight="1">
      <c r="A95" s="248" t="e">
        <f>#REF!</f>
        <v>#REF!</v>
      </c>
      <c r="B95" s="248"/>
      <c r="C95" s="248"/>
      <c r="D95" s="248"/>
      <c r="E95" s="248"/>
      <c r="F95" s="248"/>
      <c r="G95" s="248"/>
      <c r="H95" s="248"/>
      <c r="I95" s="249" t="e">
        <f>#REF!</f>
        <v>#REF!</v>
      </c>
      <c r="J95" s="896" t="e">
        <f>#REF!</f>
        <v>#REF!</v>
      </c>
      <c r="K95" s="896"/>
      <c r="L95" s="896"/>
      <c r="M95" s="896"/>
    </row>
    <row r="96" spans="1:100" ht="16.5" hidden="1" customHeight="1">
      <c r="A96" s="248" t="e">
        <f>#REF!</f>
        <v>#REF!</v>
      </c>
      <c r="B96" s="248"/>
      <c r="C96" s="248"/>
      <c r="D96" s="248"/>
      <c r="E96" s="248"/>
      <c r="F96" s="248"/>
      <c r="G96" s="248"/>
      <c r="H96" s="248"/>
      <c r="I96" s="249" t="e">
        <f>#REF!</f>
        <v>#REF!</v>
      </c>
      <c r="J96" s="896" t="e">
        <f>#REF!</f>
        <v>#REF!</v>
      </c>
      <c r="K96" s="896"/>
      <c r="L96" s="896"/>
      <c r="M96" s="896"/>
    </row>
    <row r="97" spans="1:100" ht="33" hidden="1" customHeight="1">
      <c r="A97" s="248" t="e">
        <f>#REF!</f>
        <v>#REF!</v>
      </c>
      <c r="B97" s="248"/>
      <c r="C97" s="248"/>
      <c r="D97" s="248"/>
      <c r="E97" s="248"/>
      <c r="F97" s="248"/>
      <c r="G97" s="248"/>
      <c r="H97" s="248"/>
      <c r="I97" s="249" t="e">
        <f>#REF!</f>
        <v>#REF!</v>
      </c>
      <c r="J97" s="896" t="e">
        <f>#REF!</f>
        <v>#REF!</v>
      </c>
      <c r="K97" s="896"/>
      <c r="L97" s="896"/>
      <c r="M97" s="896"/>
    </row>
    <row r="98" spans="1:100" s="254" customFormat="1" ht="20.100000000000001" hidden="1" customHeight="1">
      <c r="A98" s="248"/>
      <c r="B98" s="248"/>
      <c r="C98" s="248"/>
      <c r="D98" s="248"/>
      <c r="E98" s="248"/>
      <c r="F98" s="248"/>
      <c r="G98" s="248"/>
      <c r="H98" s="248"/>
      <c r="I98" s="247" t="e">
        <f>#REF!</f>
        <v>#REF!</v>
      </c>
      <c r="J98" s="896" t="e">
        <f>#REF!</f>
        <v>#REF!</v>
      </c>
      <c r="K98" s="896"/>
      <c r="L98" s="896"/>
      <c r="M98" s="896"/>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96"/>
      <c r="K99" s="896"/>
      <c r="L99" s="896"/>
      <c r="M99" s="896"/>
    </row>
    <row r="100" spans="1:100" ht="16.5" hidden="1" customHeight="1">
      <c r="A100" s="248" t="e">
        <f>#REF!</f>
        <v>#REF!</v>
      </c>
      <c r="B100" s="248"/>
      <c r="C100" s="248"/>
      <c r="D100" s="248"/>
      <c r="E100" s="248"/>
      <c r="F100" s="248"/>
      <c r="G100" s="248"/>
      <c r="H100" s="248"/>
      <c r="I100" s="249" t="e">
        <f>#REF!</f>
        <v>#REF!</v>
      </c>
      <c r="J100" s="896" t="e">
        <f>#REF!</f>
        <v>#REF!</v>
      </c>
      <c r="K100" s="896"/>
      <c r="L100" s="896"/>
      <c r="M100" s="896"/>
    </row>
    <row r="101" spans="1:100" ht="16.5" hidden="1" customHeight="1">
      <c r="A101" s="248" t="e">
        <f>#REF!</f>
        <v>#REF!</v>
      </c>
      <c r="B101" s="248"/>
      <c r="C101" s="248"/>
      <c r="D101" s="248"/>
      <c r="E101" s="248"/>
      <c r="F101" s="248"/>
      <c r="G101" s="248"/>
      <c r="H101" s="248"/>
      <c r="I101" s="249" t="e">
        <f>#REF!</f>
        <v>#REF!</v>
      </c>
      <c r="J101" s="896" t="e">
        <f>#REF!</f>
        <v>#REF!</v>
      </c>
      <c r="K101" s="896"/>
      <c r="L101" s="896"/>
      <c r="M101" s="896"/>
    </row>
    <row r="102" spans="1:100" ht="16.5" hidden="1" customHeight="1">
      <c r="A102" s="248" t="e">
        <f>#REF!</f>
        <v>#REF!</v>
      </c>
      <c r="B102" s="248"/>
      <c r="C102" s="248"/>
      <c r="D102" s="248"/>
      <c r="E102" s="248"/>
      <c r="F102" s="248"/>
      <c r="G102" s="248"/>
      <c r="H102" s="248"/>
      <c r="I102" s="249" t="e">
        <f>#REF!</f>
        <v>#REF!</v>
      </c>
      <c r="J102" s="896" t="e">
        <f>#REF!</f>
        <v>#REF!</v>
      </c>
      <c r="K102" s="896"/>
      <c r="L102" s="896"/>
      <c r="M102" s="896"/>
    </row>
    <row r="103" spans="1:100" ht="16.5" hidden="1" customHeight="1">
      <c r="A103" s="248"/>
      <c r="B103" s="248"/>
      <c r="C103" s="248"/>
      <c r="D103" s="248"/>
      <c r="E103" s="248"/>
      <c r="F103" s="248"/>
      <c r="G103" s="248"/>
      <c r="H103" s="248"/>
      <c r="I103" s="247" t="e">
        <f>#REF!</f>
        <v>#REF!</v>
      </c>
      <c r="J103" s="896" t="e">
        <f>#REF!</f>
        <v>#REF!</v>
      </c>
      <c r="K103" s="896"/>
      <c r="L103" s="896"/>
      <c r="M103" s="896"/>
    </row>
    <row r="104" spans="1:100" ht="20.100000000000001" hidden="1" customHeight="1">
      <c r="A104" s="252" t="e">
        <f>#REF!</f>
        <v>#REF!</v>
      </c>
      <c r="B104" s="252"/>
      <c r="C104" s="252"/>
      <c r="D104" s="252"/>
      <c r="E104" s="252"/>
      <c r="F104" s="252"/>
      <c r="G104" s="252"/>
      <c r="H104" s="252"/>
      <c r="I104" s="247" t="e">
        <f>#REF!</f>
        <v>#REF!</v>
      </c>
      <c r="J104" s="896"/>
      <c r="K104" s="896"/>
      <c r="L104" s="896"/>
      <c r="M104" s="896"/>
    </row>
    <row r="105" spans="1:100" ht="16.5" hidden="1" customHeight="1">
      <c r="A105" s="248" t="e">
        <f>#REF!</f>
        <v>#REF!</v>
      </c>
      <c r="B105" s="248"/>
      <c r="C105" s="248"/>
      <c r="D105" s="248"/>
      <c r="E105" s="248"/>
      <c r="F105" s="248"/>
      <c r="G105" s="248"/>
      <c r="H105" s="248"/>
      <c r="I105" s="249" t="e">
        <f>#REF!</f>
        <v>#REF!</v>
      </c>
      <c r="J105" s="896" t="e">
        <f>#REF!</f>
        <v>#REF!</v>
      </c>
      <c r="K105" s="896"/>
      <c r="L105" s="896"/>
      <c r="M105" s="896"/>
    </row>
    <row r="106" spans="1:100" ht="16.5" hidden="1" customHeight="1">
      <c r="A106" s="248" t="e">
        <f>#REF!</f>
        <v>#REF!</v>
      </c>
      <c r="B106" s="248"/>
      <c r="C106" s="248"/>
      <c r="D106" s="248"/>
      <c r="E106" s="248"/>
      <c r="F106" s="248"/>
      <c r="G106" s="248"/>
      <c r="H106" s="248"/>
      <c r="I106" s="249" t="e">
        <f>#REF!</f>
        <v>#REF!</v>
      </c>
      <c r="J106" s="896" t="e">
        <f>#REF!</f>
        <v>#REF!</v>
      </c>
      <c r="K106" s="896"/>
      <c r="L106" s="896"/>
      <c r="M106" s="896"/>
    </row>
    <row r="107" spans="1:100" ht="16.5" hidden="1" customHeight="1">
      <c r="A107" s="248" t="e">
        <f>#REF!</f>
        <v>#REF!</v>
      </c>
      <c r="B107" s="248"/>
      <c r="C107" s="248"/>
      <c r="D107" s="248"/>
      <c r="E107" s="248"/>
      <c r="F107" s="248"/>
      <c r="G107" s="248"/>
      <c r="H107" s="248"/>
      <c r="I107" s="249" t="e">
        <f>#REF!</f>
        <v>#REF!</v>
      </c>
      <c r="J107" s="896" t="e">
        <f>#REF!</f>
        <v>#REF!</v>
      </c>
      <c r="K107" s="896"/>
      <c r="L107" s="896"/>
      <c r="M107" s="896"/>
    </row>
    <row r="108" spans="1:100" ht="16.5" hidden="1" customHeight="1">
      <c r="A108" s="248" t="e">
        <f>#REF!</f>
        <v>#REF!</v>
      </c>
      <c r="B108" s="248"/>
      <c r="C108" s="248"/>
      <c r="D108" s="248"/>
      <c r="E108" s="248"/>
      <c r="F108" s="248"/>
      <c r="G108" s="248"/>
      <c r="H108" s="248"/>
      <c r="I108" s="249" t="e">
        <f>#REF!</f>
        <v>#REF!</v>
      </c>
      <c r="J108" s="896" t="e">
        <f>#REF!</f>
        <v>#REF!</v>
      </c>
      <c r="K108" s="896"/>
      <c r="L108" s="896"/>
      <c r="M108" s="896"/>
    </row>
    <row r="109" spans="1:100" s="254" customFormat="1" ht="20.100000000000001" hidden="1" customHeight="1">
      <c r="A109" s="248"/>
      <c r="B109" s="248"/>
      <c r="C109" s="248"/>
      <c r="D109" s="248"/>
      <c r="E109" s="248"/>
      <c r="F109" s="248"/>
      <c r="G109" s="248"/>
      <c r="H109" s="248"/>
      <c r="I109" s="247" t="e">
        <f>#REF!</f>
        <v>#REF!</v>
      </c>
      <c r="J109" s="896" t="e">
        <f>#REF!</f>
        <v>#REF!</v>
      </c>
      <c r="K109" s="896"/>
      <c r="L109" s="896"/>
      <c r="M109" s="896"/>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96" t="e">
        <f>#REF!</f>
        <v>#REF!</v>
      </c>
      <c r="K110" s="896"/>
      <c r="L110" s="896"/>
      <c r="M110" s="896"/>
    </row>
    <row r="111" spans="1:100" ht="16.5" hidden="1" customHeight="1">
      <c r="A111" s="255"/>
      <c r="B111" s="255"/>
      <c r="C111" s="255"/>
      <c r="D111" s="255"/>
      <c r="E111" s="255"/>
      <c r="F111" s="255"/>
      <c r="G111" s="255"/>
      <c r="H111" s="255"/>
      <c r="I111" s="247"/>
      <c r="J111" s="896"/>
      <c r="K111" s="896"/>
      <c r="L111" s="896"/>
      <c r="M111" s="896"/>
    </row>
    <row r="112" spans="1:100" ht="20.100000000000001" hidden="1" customHeight="1">
      <c r="A112" s="251" t="e">
        <f>#REF!</f>
        <v>#REF!</v>
      </c>
      <c r="B112" s="251"/>
      <c r="C112" s="251"/>
      <c r="D112" s="251"/>
      <c r="E112" s="251"/>
      <c r="F112" s="251"/>
      <c r="G112" s="251"/>
      <c r="H112" s="251"/>
      <c r="I112" s="247" t="e">
        <f>#REF!</f>
        <v>#REF!</v>
      </c>
      <c r="J112" s="896"/>
      <c r="K112" s="896"/>
      <c r="L112" s="896"/>
      <c r="M112" s="896"/>
    </row>
    <row r="113" spans="1:13" ht="30" hidden="1" customHeight="1">
      <c r="A113" s="252" t="e">
        <f>#REF!</f>
        <v>#REF!</v>
      </c>
      <c r="B113" s="252"/>
      <c r="C113" s="252"/>
      <c r="D113" s="252"/>
      <c r="E113" s="252"/>
      <c r="F113" s="252"/>
      <c r="G113" s="252"/>
      <c r="H113" s="252"/>
      <c r="I113" s="247" t="e">
        <f>#REF!</f>
        <v>#REF!</v>
      </c>
      <c r="J113" s="896"/>
      <c r="K113" s="896"/>
      <c r="L113" s="896"/>
      <c r="M113" s="896"/>
    </row>
    <row r="114" spans="1:13" ht="16.5" hidden="1" customHeight="1">
      <c r="A114" s="248" t="e">
        <f>#REF!</f>
        <v>#REF!</v>
      </c>
      <c r="B114" s="248"/>
      <c r="C114" s="248"/>
      <c r="D114" s="248"/>
      <c r="E114" s="248"/>
      <c r="F114" s="248"/>
      <c r="G114" s="248"/>
      <c r="H114" s="248"/>
      <c r="I114" s="249" t="e">
        <f>#REF!</f>
        <v>#REF!</v>
      </c>
      <c r="J114" s="896" t="e">
        <f>#REF!</f>
        <v>#REF!</v>
      </c>
      <c r="K114" s="896"/>
      <c r="L114" s="896"/>
      <c r="M114" s="896"/>
    </row>
    <row r="115" spans="1:13" ht="16.5" hidden="1" customHeight="1">
      <c r="A115" s="248" t="e">
        <f>#REF!</f>
        <v>#REF!</v>
      </c>
      <c r="B115" s="248"/>
      <c r="C115" s="248"/>
      <c r="D115" s="248"/>
      <c r="E115" s="248"/>
      <c r="F115" s="248"/>
      <c r="G115" s="248"/>
      <c r="H115" s="248"/>
      <c r="I115" s="249" t="e">
        <f>#REF!</f>
        <v>#REF!</v>
      </c>
      <c r="J115" s="896" t="e">
        <f>#REF!</f>
        <v>#REF!</v>
      </c>
      <c r="K115" s="896"/>
      <c r="L115" s="896"/>
      <c r="M115" s="896"/>
    </row>
    <row r="116" spans="1:13" ht="16.5" hidden="1" customHeight="1">
      <c r="A116" s="248" t="e">
        <f>#REF!</f>
        <v>#REF!</v>
      </c>
      <c r="B116" s="248"/>
      <c r="C116" s="248"/>
      <c r="D116" s="248"/>
      <c r="E116" s="248"/>
      <c r="F116" s="248"/>
      <c r="G116" s="248"/>
      <c r="H116" s="248"/>
      <c r="I116" s="249" t="e">
        <f>#REF!</f>
        <v>#REF!</v>
      </c>
      <c r="J116" s="896" t="e">
        <f>#REF!</f>
        <v>#REF!</v>
      </c>
      <c r="K116" s="896"/>
      <c r="L116" s="896"/>
      <c r="M116" s="896"/>
    </row>
    <row r="117" spans="1:13" ht="20.100000000000001" hidden="1" customHeight="1">
      <c r="A117" s="256"/>
      <c r="B117" s="256"/>
      <c r="C117" s="256"/>
      <c r="D117" s="256"/>
      <c r="E117" s="256"/>
      <c r="F117" s="256"/>
      <c r="G117" s="256"/>
      <c r="H117" s="256"/>
      <c r="I117" s="247" t="e">
        <f>#REF!</f>
        <v>#REF!</v>
      </c>
      <c r="J117" s="896" t="e">
        <f>#REF!</f>
        <v>#REF!</v>
      </c>
      <c r="K117" s="896"/>
      <c r="L117" s="896"/>
      <c r="M117" s="896"/>
    </row>
    <row r="118" spans="1:13" ht="20.100000000000001" hidden="1" customHeight="1">
      <c r="A118" s="255"/>
      <c r="B118" s="255"/>
      <c r="C118" s="255"/>
      <c r="D118" s="255"/>
      <c r="E118" s="255"/>
      <c r="F118" s="255"/>
      <c r="G118" s="255"/>
      <c r="H118" s="255"/>
      <c r="I118" s="247" t="e">
        <f>#REF!</f>
        <v>#REF!</v>
      </c>
      <c r="J118" s="896" t="e">
        <f>#REF!</f>
        <v>#REF!</v>
      </c>
      <c r="K118" s="896"/>
      <c r="L118" s="896"/>
      <c r="M118" s="896"/>
    </row>
    <row r="119" spans="1:13" ht="20.100000000000001" hidden="1" customHeight="1">
      <c r="A119" s="246" t="e">
        <f>#REF!</f>
        <v>#REF!</v>
      </c>
      <c r="B119" s="246"/>
      <c r="C119" s="246"/>
      <c r="D119" s="246"/>
      <c r="E119" s="246"/>
      <c r="F119" s="246"/>
      <c r="G119" s="246"/>
      <c r="H119" s="246"/>
      <c r="I119" s="247" t="e">
        <f>#REF!</f>
        <v>#REF!</v>
      </c>
      <c r="J119" s="896"/>
      <c r="K119" s="896"/>
      <c r="L119" s="896"/>
      <c r="M119" s="896"/>
    </row>
    <row r="120" spans="1:13" ht="30" hidden="1" customHeight="1">
      <c r="A120" s="251" t="e">
        <f>#REF!</f>
        <v>#REF!</v>
      </c>
      <c r="B120" s="251"/>
      <c r="C120" s="251"/>
      <c r="D120" s="251"/>
      <c r="E120" s="251"/>
      <c r="F120" s="251"/>
      <c r="G120" s="251"/>
      <c r="H120" s="251"/>
      <c r="I120" s="247" t="e">
        <f>#REF!</f>
        <v>#REF!</v>
      </c>
      <c r="J120" s="896"/>
      <c r="K120" s="896"/>
      <c r="L120" s="896"/>
      <c r="M120" s="896"/>
    </row>
    <row r="121" spans="1:13" ht="20.100000000000001" hidden="1" customHeight="1">
      <c r="A121" s="248" t="e">
        <f>#REF!</f>
        <v>#REF!</v>
      </c>
      <c r="B121" s="248"/>
      <c r="C121" s="248"/>
      <c r="D121" s="248"/>
      <c r="E121" s="248"/>
      <c r="F121" s="248"/>
      <c r="G121" s="248"/>
      <c r="H121" s="248"/>
      <c r="I121" s="249" t="e">
        <f>#REF!</f>
        <v>#REF!</v>
      </c>
      <c r="J121" s="896" t="e">
        <f>#REF!</f>
        <v>#REF!</v>
      </c>
      <c r="K121" s="896"/>
      <c r="L121" s="896"/>
      <c r="M121" s="896"/>
    </row>
    <row r="122" spans="1:13" ht="20.100000000000001" hidden="1" customHeight="1">
      <c r="A122" s="248" t="e">
        <f>#REF!</f>
        <v>#REF!</v>
      </c>
      <c r="B122" s="248"/>
      <c r="C122" s="248"/>
      <c r="D122" s="248"/>
      <c r="E122" s="248"/>
      <c r="F122" s="248"/>
      <c r="G122" s="248"/>
      <c r="H122" s="248"/>
      <c r="I122" s="249" t="e">
        <f>#REF!</f>
        <v>#REF!</v>
      </c>
      <c r="J122" s="896" t="e">
        <f>#REF!</f>
        <v>#REF!</v>
      </c>
      <c r="K122" s="896"/>
      <c r="L122" s="896"/>
      <c r="M122" s="896"/>
    </row>
    <row r="123" spans="1:13" ht="20.100000000000001" hidden="1" customHeight="1">
      <c r="A123" s="248" t="e">
        <f>#REF!</f>
        <v>#REF!</v>
      </c>
      <c r="B123" s="248"/>
      <c r="C123" s="248"/>
      <c r="D123" s="248"/>
      <c r="E123" s="248"/>
      <c r="F123" s="248"/>
      <c r="G123" s="248"/>
      <c r="H123" s="248"/>
      <c r="I123" s="249" t="e">
        <f>#REF!</f>
        <v>#REF!</v>
      </c>
      <c r="J123" s="896" t="e">
        <f>#REF!</f>
        <v>#REF!</v>
      </c>
      <c r="K123" s="896"/>
      <c r="L123" s="896"/>
      <c r="M123" s="896"/>
    </row>
    <row r="124" spans="1:13" ht="20.100000000000001" hidden="1" customHeight="1">
      <c r="A124" s="248" t="e">
        <f>#REF!</f>
        <v>#REF!</v>
      </c>
      <c r="B124" s="248"/>
      <c r="C124" s="248"/>
      <c r="D124" s="248"/>
      <c r="E124" s="248"/>
      <c r="F124" s="248"/>
      <c r="G124" s="248"/>
      <c r="H124" s="248"/>
      <c r="I124" s="249" t="e">
        <f>#REF!</f>
        <v>#REF!</v>
      </c>
      <c r="J124" s="896" t="e">
        <f>#REF!</f>
        <v>#REF!</v>
      </c>
      <c r="K124" s="896"/>
      <c r="L124" s="896"/>
      <c r="M124" s="896"/>
    </row>
    <row r="125" spans="1:13" ht="20.100000000000001" hidden="1" customHeight="1">
      <c r="A125" s="248" t="e">
        <f>#REF!</f>
        <v>#REF!</v>
      </c>
      <c r="B125" s="248"/>
      <c r="C125" s="248"/>
      <c r="D125" s="248"/>
      <c r="E125" s="248"/>
      <c r="F125" s="248"/>
      <c r="G125" s="248"/>
      <c r="H125" s="248"/>
      <c r="I125" s="249" t="e">
        <f>#REF!</f>
        <v>#REF!</v>
      </c>
      <c r="J125" s="896" t="e">
        <f>#REF!</f>
        <v>#REF!</v>
      </c>
      <c r="K125" s="896"/>
      <c r="L125" s="896"/>
      <c r="M125" s="896"/>
    </row>
    <row r="126" spans="1:13" ht="20.100000000000001" hidden="1" customHeight="1">
      <c r="A126" s="250"/>
      <c r="B126" s="250"/>
      <c r="C126" s="250"/>
      <c r="D126" s="250"/>
      <c r="E126" s="250"/>
      <c r="F126" s="250"/>
      <c r="G126" s="250"/>
      <c r="H126" s="250"/>
      <c r="I126" s="247" t="e">
        <f>#REF!</f>
        <v>#REF!</v>
      </c>
      <c r="J126" s="896" t="e">
        <f>#REF!</f>
        <v>#REF!</v>
      </c>
      <c r="K126" s="896"/>
      <c r="L126" s="896"/>
      <c r="M126" s="896"/>
    </row>
    <row r="127" spans="1:13" ht="20.100000000000001" hidden="1" customHeight="1">
      <c r="A127" s="251" t="e">
        <f>#REF!</f>
        <v>#REF!</v>
      </c>
      <c r="B127" s="251"/>
      <c r="C127" s="251"/>
      <c r="D127" s="251"/>
      <c r="E127" s="251"/>
      <c r="F127" s="251"/>
      <c r="G127" s="251"/>
      <c r="H127" s="251"/>
      <c r="I127" s="247" t="e">
        <f>#REF!</f>
        <v>#REF!</v>
      </c>
      <c r="J127" s="896"/>
      <c r="K127" s="896"/>
      <c r="L127" s="896"/>
      <c r="M127" s="896"/>
    </row>
    <row r="128" spans="1:13" ht="20.100000000000001" hidden="1" customHeight="1">
      <c r="A128" s="248" t="e">
        <f>#REF!</f>
        <v>#REF!</v>
      </c>
      <c r="B128" s="248"/>
      <c r="C128" s="248"/>
      <c r="D128" s="248"/>
      <c r="E128" s="248"/>
      <c r="F128" s="248"/>
      <c r="G128" s="248"/>
      <c r="H128" s="248"/>
      <c r="I128" s="257" t="e">
        <f>#REF!</f>
        <v>#REF!</v>
      </c>
      <c r="J128" s="896" t="e">
        <f>#REF!</f>
        <v>#REF!</v>
      </c>
      <c r="K128" s="896"/>
      <c r="L128" s="896"/>
      <c r="M128" s="896"/>
    </row>
    <row r="129" spans="1:13" ht="20.100000000000001" hidden="1" customHeight="1">
      <c r="A129" s="248" t="e">
        <f>#REF!</f>
        <v>#REF!</v>
      </c>
      <c r="B129" s="248"/>
      <c r="C129" s="248"/>
      <c r="D129" s="248"/>
      <c r="E129" s="248"/>
      <c r="F129" s="248"/>
      <c r="G129" s="248"/>
      <c r="H129" s="248"/>
      <c r="I129" s="257" t="e">
        <f>#REF!</f>
        <v>#REF!</v>
      </c>
      <c r="J129" s="896" t="e">
        <f>#REF!</f>
        <v>#REF!</v>
      </c>
      <c r="K129" s="896"/>
      <c r="L129" s="896"/>
      <c r="M129" s="896"/>
    </row>
    <row r="130" spans="1:13" ht="20.100000000000001" hidden="1" customHeight="1">
      <c r="A130" s="248" t="e">
        <f>#REF!</f>
        <v>#REF!</v>
      </c>
      <c r="B130" s="248"/>
      <c r="C130" s="248"/>
      <c r="D130" s="248"/>
      <c r="E130" s="248"/>
      <c r="F130" s="248"/>
      <c r="G130" s="248"/>
      <c r="H130" s="248"/>
      <c r="I130" s="257" t="e">
        <f>#REF!</f>
        <v>#REF!</v>
      </c>
      <c r="J130" s="896" t="e">
        <f>#REF!</f>
        <v>#REF!</v>
      </c>
      <c r="K130" s="896"/>
      <c r="L130" s="896"/>
      <c r="M130" s="896"/>
    </row>
    <row r="131" spans="1:13" ht="20.100000000000001" hidden="1" customHeight="1">
      <c r="A131" s="248" t="e">
        <f>#REF!</f>
        <v>#REF!</v>
      </c>
      <c r="B131" s="248"/>
      <c r="C131" s="248"/>
      <c r="D131" s="248"/>
      <c r="E131" s="248"/>
      <c r="F131" s="248"/>
      <c r="G131" s="248"/>
      <c r="H131" s="248"/>
      <c r="I131" s="257" t="e">
        <f>#REF!</f>
        <v>#REF!</v>
      </c>
      <c r="J131" s="896" t="e">
        <f>#REF!</f>
        <v>#REF!</v>
      </c>
      <c r="K131" s="896"/>
      <c r="L131" s="896"/>
      <c r="M131" s="896"/>
    </row>
    <row r="132" spans="1:13" ht="20.100000000000001" hidden="1" customHeight="1">
      <c r="A132" s="248" t="e">
        <f>#REF!</f>
        <v>#REF!</v>
      </c>
      <c r="B132" s="248"/>
      <c r="C132" s="248"/>
      <c r="D132" s="248"/>
      <c r="E132" s="248"/>
      <c r="F132" s="248"/>
      <c r="G132" s="248"/>
      <c r="H132" s="248"/>
      <c r="I132" s="257" t="e">
        <f>#REF!</f>
        <v>#REF!</v>
      </c>
      <c r="J132" s="896" t="e">
        <f>#REF!</f>
        <v>#REF!</v>
      </c>
      <c r="K132" s="896"/>
      <c r="L132" s="896"/>
      <c r="M132" s="896"/>
    </row>
    <row r="133" spans="1:13" ht="20.100000000000001" hidden="1" customHeight="1">
      <c r="A133" s="248" t="e">
        <f>#REF!</f>
        <v>#REF!</v>
      </c>
      <c r="B133" s="248"/>
      <c r="C133" s="248"/>
      <c r="D133" s="248"/>
      <c r="E133" s="248"/>
      <c r="F133" s="248"/>
      <c r="G133" s="248"/>
      <c r="H133" s="248"/>
      <c r="I133" s="257" t="e">
        <f>#REF!</f>
        <v>#REF!</v>
      </c>
      <c r="J133" s="896" t="e">
        <f>#REF!</f>
        <v>#REF!</v>
      </c>
      <c r="K133" s="896"/>
      <c r="L133" s="896"/>
      <c r="M133" s="896"/>
    </row>
    <row r="134" spans="1:13" ht="20.100000000000001" hidden="1" customHeight="1">
      <c r="A134" s="258"/>
      <c r="B134" s="258"/>
      <c r="C134" s="258"/>
      <c r="D134" s="258"/>
      <c r="E134" s="258"/>
      <c r="F134" s="258"/>
      <c r="G134" s="258"/>
      <c r="H134" s="258"/>
      <c r="I134" s="247" t="e">
        <f>#REF!</f>
        <v>#REF!</v>
      </c>
      <c r="J134" s="896" t="e">
        <f>#REF!</f>
        <v>#REF!</v>
      </c>
      <c r="K134" s="896"/>
      <c r="L134" s="896"/>
      <c r="M134" s="896"/>
    </row>
    <row r="135" spans="1:13" ht="35.25" hidden="1" customHeight="1">
      <c r="A135" s="251" t="e">
        <f>#REF!</f>
        <v>#REF!</v>
      </c>
      <c r="B135" s="251"/>
      <c r="C135" s="251"/>
      <c r="D135" s="251"/>
      <c r="E135" s="251"/>
      <c r="F135" s="251"/>
      <c r="G135" s="251"/>
      <c r="H135" s="251"/>
      <c r="I135" s="247" t="e">
        <f>#REF!</f>
        <v>#REF!</v>
      </c>
      <c r="J135" s="896"/>
      <c r="K135" s="896"/>
      <c r="L135" s="896"/>
      <c r="M135" s="896"/>
    </row>
    <row r="136" spans="1:13" ht="19.5" hidden="1" customHeight="1">
      <c r="A136" s="248" t="e">
        <f>#REF!</f>
        <v>#REF!</v>
      </c>
      <c r="B136" s="248"/>
      <c r="C136" s="248"/>
      <c r="D136" s="248"/>
      <c r="E136" s="248"/>
      <c r="F136" s="248"/>
      <c r="G136" s="248"/>
      <c r="H136" s="248"/>
      <c r="I136" s="257" t="e">
        <f>#REF!</f>
        <v>#REF!</v>
      </c>
      <c r="J136" s="896" t="e">
        <f>#REF!</f>
        <v>#REF!</v>
      </c>
      <c r="K136" s="896"/>
      <c r="L136" s="896"/>
      <c r="M136" s="896"/>
    </row>
    <row r="137" spans="1:13" ht="19.5" hidden="1" customHeight="1">
      <c r="A137" s="248" t="e">
        <f>#REF!</f>
        <v>#REF!</v>
      </c>
      <c r="B137" s="248"/>
      <c r="C137" s="248"/>
      <c r="D137" s="248"/>
      <c r="E137" s="248"/>
      <c r="F137" s="248"/>
      <c r="G137" s="248"/>
      <c r="H137" s="248"/>
      <c r="I137" s="257" t="e">
        <f>#REF!</f>
        <v>#REF!</v>
      </c>
      <c r="J137" s="896" t="e">
        <f>#REF!</f>
        <v>#REF!</v>
      </c>
      <c r="K137" s="896"/>
      <c r="L137" s="896"/>
      <c r="M137" s="896"/>
    </row>
    <row r="138" spans="1:13" ht="19.5" hidden="1" customHeight="1">
      <c r="A138" s="248" t="e">
        <f>#REF!</f>
        <v>#REF!</v>
      </c>
      <c r="B138" s="248"/>
      <c r="C138" s="248"/>
      <c r="D138" s="248"/>
      <c r="E138" s="248"/>
      <c r="F138" s="248"/>
      <c r="G138" s="248"/>
      <c r="H138" s="248"/>
      <c r="I138" s="257" t="e">
        <f>#REF!</f>
        <v>#REF!</v>
      </c>
      <c r="J138" s="896" t="e">
        <f>#REF!</f>
        <v>#REF!</v>
      </c>
      <c r="K138" s="896"/>
      <c r="L138" s="896"/>
      <c r="M138" s="896"/>
    </row>
    <row r="139" spans="1:13" ht="19.5" hidden="1" customHeight="1">
      <c r="A139" s="248" t="e">
        <f>#REF!</f>
        <v>#REF!</v>
      </c>
      <c r="B139" s="248"/>
      <c r="C139" s="248"/>
      <c r="D139" s="248"/>
      <c r="E139" s="248"/>
      <c r="F139" s="248"/>
      <c r="G139" s="248"/>
      <c r="H139" s="248"/>
      <c r="I139" s="257" t="e">
        <f>#REF!</f>
        <v>#REF!</v>
      </c>
      <c r="J139" s="896" t="e">
        <f>#REF!</f>
        <v>#REF!</v>
      </c>
      <c r="K139" s="896"/>
      <c r="L139" s="896"/>
      <c r="M139" s="896"/>
    </row>
    <row r="140" spans="1:13" ht="33" hidden="1" customHeight="1">
      <c r="A140" s="248" t="e">
        <f>#REF!</f>
        <v>#REF!</v>
      </c>
      <c r="B140" s="248"/>
      <c r="C140" s="248"/>
      <c r="D140" s="248"/>
      <c r="E140" s="248"/>
      <c r="F140" s="248"/>
      <c r="G140" s="248"/>
      <c r="H140" s="248"/>
      <c r="I140" s="257" t="e">
        <f>#REF!</f>
        <v>#REF!</v>
      </c>
      <c r="J140" s="896" t="e">
        <f>#REF!</f>
        <v>#REF!</v>
      </c>
      <c r="K140" s="896"/>
      <c r="L140" s="896"/>
      <c r="M140" s="896"/>
    </row>
    <row r="141" spans="1:13" ht="19.5" hidden="1" customHeight="1">
      <c r="A141" s="248" t="e">
        <f>#REF!</f>
        <v>#REF!</v>
      </c>
      <c r="B141" s="248"/>
      <c r="C141" s="248"/>
      <c r="D141" s="248"/>
      <c r="E141" s="248"/>
      <c r="F141" s="248"/>
      <c r="G141" s="248"/>
      <c r="H141" s="248"/>
      <c r="I141" s="257" t="e">
        <f>#REF!</f>
        <v>#REF!</v>
      </c>
      <c r="J141" s="896" t="e">
        <f>#REF!</f>
        <v>#REF!</v>
      </c>
      <c r="K141" s="896"/>
      <c r="L141" s="896"/>
      <c r="M141" s="896"/>
    </row>
    <row r="142" spans="1:13" ht="19.5" hidden="1" customHeight="1">
      <c r="A142" s="248" t="e">
        <f>#REF!</f>
        <v>#REF!</v>
      </c>
      <c r="B142" s="248"/>
      <c r="C142" s="248"/>
      <c r="D142" s="248"/>
      <c r="E142" s="248"/>
      <c r="F142" s="248"/>
      <c r="G142" s="248"/>
      <c r="H142" s="248"/>
      <c r="I142" s="257" t="e">
        <f>#REF!</f>
        <v>#REF!</v>
      </c>
      <c r="J142" s="896" t="e">
        <f>#REF!</f>
        <v>#REF!</v>
      </c>
      <c r="K142" s="896"/>
      <c r="L142" s="896"/>
      <c r="M142" s="896"/>
    </row>
    <row r="143" spans="1:13" ht="19.5" hidden="1" customHeight="1">
      <c r="A143" s="248" t="e">
        <f>#REF!</f>
        <v>#REF!</v>
      </c>
      <c r="B143" s="248"/>
      <c r="C143" s="248"/>
      <c r="D143" s="248"/>
      <c r="E143" s="248"/>
      <c r="F143" s="248"/>
      <c r="G143" s="248"/>
      <c r="H143" s="248"/>
      <c r="I143" s="257" t="e">
        <f>#REF!</f>
        <v>#REF!</v>
      </c>
      <c r="J143" s="896" t="e">
        <f>#REF!</f>
        <v>#REF!</v>
      </c>
      <c r="K143" s="896"/>
      <c r="L143" s="896"/>
      <c r="M143" s="896"/>
    </row>
    <row r="144" spans="1:13" ht="19.5" hidden="1" customHeight="1">
      <c r="A144" s="248" t="e">
        <f>#REF!</f>
        <v>#REF!</v>
      </c>
      <c r="B144" s="248"/>
      <c r="C144" s="248"/>
      <c r="D144" s="248"/>
      <c r="E144" s="248"/>
      <c r="F144" s="248"/>
      <c r="G144" s="248"/>
      <c r="H144" s="248"/>
      <c r="I144" s="257" t="e">
        <f>#REF!</f>
        <v>#REF!</v>
      </c>
      <c r="J144" s="896" t="e">
        <f>#REF!</f>
        <v>#REF!</v>
      </c>
      <c r="K144" s="896"/>
      <c r="L144" s="896"/>
      <c r="M144" s="896"/>
    </row>
    <row r="145" spans="1:13" ht="19.5" hidden="1" customHeight="1">
      <c r="A145" s="258"/>
      <c r="B145" s="258"/>
      <c r="C145" s="258"/>
      <c r="D145" s="258"/>
      <c r="E145" s="258"/>
      <c r="F145" s="258"/>
      <c r="G145" s="258"/>
      <c r="H145" s="258"/>
      <c r="I145" s="247" t="e">
        <f>#REF!</f>
        <v>#REF!</v>
      </c>
      <c r="J145" s="896" t="e">
        <f>#REF!</f>
        <v>#REF!</v>
      </c>
      <c r="K145" s="896"/>
      <c r="L145" s="896"/>
      <c r="M145" s="896"/>
    </row>
    <row r="146" spans="1:13" ht="19.5" hidden="1" customHeight="1">
      <c r="A146" s="251" t="e">
        <f>#REF!</f>
        <v>#REF!</v>
      </c>
      <c r="B146" s="251"/>
      <c r="C146" s="251"/>
      <c r="D146" s="251"/>
      <c r="E146" s="251"/>
      <c r="F146" s="251"/>
      <c r="G146" s="251"/>
      <c r="H146" s="251"/>
      <c r="I146" s="247" t="e">
        <f>#REF!</f>
        <v>#REF!</v>
      </c>
      <c r="J146" s="896"/>
      <c r="K146" s="896"/>
      <c r="L146" s="896"/>
      <c r="M146" s="896"/>
    </row>
    <row r="147" spans="1:13" ht="19.5" hidden="1" customHeight="1">
      <c r="A147" s="248" t="e">
        <f>#REF!</f>
        <v>#REF!</v>
      </c>
      <c r="B147" s="248"/>
      <c r="C147" s="248"/>
      <c r="D147" s="248"/>
      <c r="E147" s="248"/>
      <c r="F147" s="248"/>
      <c r="G147" s="248"/>
      <c r="H147" s="248"/>
      <c r="I147" s="249" t="e">
        <f>#REF!</f>
        <v>#REF!</v>
      </c>
      <c r="J147" s="896" t="e">
        <f>#REF!</f>
        <v>#REF!</v>
      </c>
      <c r="K147" s="896"/>
      <c r="L147" s="896"/>
      <c r="M147" s="896"/>
    </row>
    <row r="148" spans="1:13" ht="19.5" hidden="1" customHeight="1">
      <c r="A148" s="248" t="e">
        <f>#REF!</f>
        <v>#REF!</v>
      </c>
      <c r="B148" s="248"/>
      <c r="C148" s="248"/>
      <c r="D148" s="248"/>
      <c r="E148" s="248"/>
      <c r="F148" s="248"/>
      <c r="G148" s="248"/>
      <c r="H148" s="248"/>
      <c r="I148" s="249" t="e">
        <f>#REF!</f>
        <v>#REF!</v>
      </c>
      <c r="J148" s="896" t="e">
        <f>#REF!</f>
        <v>#REF!</v>
      </c>
      <c r="K148" s="896"/>
      <c r="L148" s="896"/>
      <c r="M148" s="896"/>
    </row>
    <row r="149" spans="1:13" ht="19.5" hidden="1" customHeight="1">
      <c r="A149" s="248" t="e">
        <f>#REF!</f>
        <v>#REF!</v>
      </c>
      <c r="B149" s="248"/>
      <c r="C149" s="248"/>
      <c r="D149" s="248"/>
      <c r="E149" s="248"/>
      <c r="F149" s="248"/>
      <c r="G149" s="248"/>
      <c r="H149" s="248"/>
      <c r="I149" s="249" t="e">
        <f>#REF!</f>
        <v>#REF!</v>
      </c>
      <c r="J149" s="896" t="e">
        <f>#REF!</f>
        <v>#REF!</v>
      </c>
      <c r="K149" s="896"/>
      <c r="L149" s="896"/>
      <c r="M149" s="896"/>
    </row>
    <row r="150" spans="1:13" ht="19.5" hidden="1" customHeight="1">
      <c r="A150" s="258"/>
      <c r="B150" s="258"/>
      <c r="C150" s="258"/>
      <c r="D150" s="258"/>
      <c r="E150" s="258"/>
      <c r="F150" s="258"/>
      <c r="G150" s="258"/>
      <c r="H150" s="258"/>
      <c r="I150" s="247" t="e">
        <f>#REF!</f>
        <v>#REF!</v>
      </c>
      <c r="J150" s="896" t="e">
        <f>#REF!</f>
        <v>#REF!</v>
      </c>
      <c r="K150" s="896"/>
      <c r="L150" s="896"/>
      <c r="M150" s="896"/>
    </row>
    <row r="151" spans="1:13" ht="33" hidden="1" customHeight="1">
      <c r="A151" s="251" t="e">
        <f>#REF!</f>
        <v>#REF!</v>
      </c>
      <c r="B151" s="251"/>
      <c r="C151" s="251"/>
      <c r="D151" s="251"/>
      <c r="E151" s="251"/>
      <c r="F151" s="251"/>
      <c r="G151" s="251"/>
      <c r="H151" s="251"/>
      <c r="I151" s="247" t="e">
        <f>#REF!</f>
        <v>#REF!</v>
      </c>
      <c r="J151" s="896"/>
      <c r="K151" s="896"/>
      <c r="L151" s="896"/>
      <c r="M151" s="896"/>
    </row>
    <row r="152" spans="1:13" ht="19.5" hidden="1" customHeight="1">
      <c r="A152" s="258" t="e">
        <f>#REF!</f>
        <v>#REF!</v>
      </c>
      <c r="B152" s="258"/>
      <c r="C152" s="258"/>
      <c r="D152" s="258"/>
      <c r="E152" s="258"/>
      <c r="F152" s="258"/>
      <c r="G152" s="258"/>
      <c r="H152" s="258"/>
      <c r="I152" s="249" t="e">
        <f>#REF!</f>
        <v>#REF!</v>
      </c>
      <c r="J152" s="896" t="e">
        <f>#REF!</f>
        <v>#REF!</v>
      </c>
      <c r="K152" s="896"/>
      <c r="L152" s="896"/>
      <c r="M152" s="896"/>
    </row>
    <row r="153" spans="1:13" ht="19.5" hidden="1" customHeight="1">
      <c r="A153" s="258" t="e">
        <f>#REF!</f>
        <v>#REF!</v>
      </c>
      <c r="B153" s="258"/>
      <c r="C153" s="258"/>
      <c r="D153" s="258"/>
      <c r="E153" s="258"/>
      <c r="F153" s="258"/>
      <c r="G153" s="258"/>
      <c r="H153" s="258"/>
      <c r="I153" s="249" t="e">
        <f>#REF!</f>
        <v>#REF!</v>
      </c>
      <c r="J153" s="896" t="e">
        <f>#REF!</f>
        <v>#REF!</v>
      </c>
      <c r="K153" s="896"/>
      <c r="L153" s="896"/>
      <c r="M153" s="896"/>
    </row>
    <row r="154" spans="1:13" ht="19.5" hidden="1" customHeight="1">
      <c r="A154" s="258" t="e">
        <f>#REF!</f>
        <v>#REF!</v>
      </c>
      <c r="B154" s="258"/>
      <c r="C154" s="258"/>
      <c r="D154" s="258"/>
      <c r="E154" s="258"/>
      <c r="F154" s="258"/>
      <c r="G154" s="258"/>
      <c r="H154" s="258"/>
      <c r="I154" s="249" t="e">
        <f>#REF!</f>
        <v>#REF!</v>
      </c>
      <c r="J154" s="896" t="e">
        <f>#REF!</f>
        <v>#REF!</v>
      </c>
      <c r="K154" s="896"/>
      <c r="L154" s="896"/>
      <c r="M154" s="896"/>
    </row>
    <row r="155" spans="1:13" ht="19.5" hidden="1" customHeight="1">
      <c r="A155" s="258"/>
      <c r="B155" s="258"/>
      <c r="C155" s="258"/>
      <c r="D155" s="258"/>
      <c r="E155" s="258"/>
      <c r="F155" s="258"/>
      <c r="G155" s="258"/>
      <c r="H155" s="258"/>
      <c r="I155" s="247" t="e">
        <f>#REF!</f>
        <v>#REF!</v>
      </c>
      <c r="J155" s="896" t="e">
        <f>#REF!</f>
        <v>#REF!</v>
      </c>
      <c r="K155" s="896"/>
      <c r="L155" s="896"/>
      <c r="M155" s="896"/>
    </row>
    <row r="156" spans="1:13" ht="19.5" hidden="1" customHeight="1">
      <c r="A156" s="251" t="e">
        <f>#REF!</f>
        <v>#REF!</v>
      </c>
      <c r="B156" s="251"/>
      <c r="C156" s="251"/>
      <c r="D156" s="251"/>
      <c r="E156" s="251"/>
      <c r="F156" s="251"/>
      <c r="G156" s="251"/>
      <c r="H156" s="251"/>
      <c r="I156" s="247" t="e">
        <f>#REF!</f>
        <v>#REF!</v>
      </c>
      <c r="J156" s="896"/>
      <c r="K156" s="896"/>
      <c r="L156" s="896"/>
      <c r="M156" s="896"/>
    </row>
    <row r="157" spans="1:13" ht="19.5" hidden="1" customHeight="1">
      <c r="A157" s="248" t="e">
        <f>#REF!</f>
        <v>#REF!</v>
      </c>
      <c r="B157" s="248"/>
      <c r="C157" s="248"/>
      <c r="D157" s="248"/>
      <c r="E157" s="248"/>
      <c r="F157" s="248"/>
      <c r="G157" s="248"/>
      <c r="H157" s="248"/>
      <c r="I157" s="249" t="e">
        <f>#REF!</f>
        <v>#REF!</v>
      </c>
      <c r="J157" s="896" t="e">
        <f>#REF!</f>
        <v>#REF!</v>
      </c>
      <c r="K157" s="896"/>
      <c r="L157" s="896"/>
      <c r="M157" s="896"/>
    </row>
    <row r="158" spans="1:13" ht="19.5" hidden="1" customHeight="1">
      <c r="A158" s="248" t="e">
        <f>#REF!</f>
        <v>#REF!</v>
      </c>
      <c r="B158" s="248"/>
      <c r="C158" s="248"/>
      <c r="D158" s="248"/>
      <c r="E158" s="248"/>
      <c r="F158" s="248"/>
      <c r="G158" s="248"/>
      <c r="H158" s="248"/>
      <c r="I158" s="249" t="e">
        <f>#REF!</f>
        <v>#REF!</v>
      </c>
      <c r="J158" s="896" t="e">
        <f>#REF!</f>
        <v>#REF!</v>
      </c>
      <c r="K158" s="896"/>
      <c r="L158" s="896"/>
      <c r="M158" s="896"/>
    </row>
    <row r="159" spans="1:13" ht="19.5" hidden="1" customHeight="1">
      <c r="A159" s="258"/>
      <c r="B159" s="258"/>
      <c r="C159" s="258"/>
      <c r="D159" s="258"/>
      <c r="E159" s="258"/>
      <c r="F159" s="258"/>
      <c r="G159" s="258"/>
      <c r="H159" s="258"/>
      <c r="I159" s="247" t="e">
        <f>#REF!</f>
        <v>#REF!</v>
      </c>
      <c r="J159" s="896" t="e">
        <f>#REF!</f>
        <v>#REF!</v>
      </c>
      <c r="K159" s="896"/>
      <c r="L159" s="896"/>
      <c r="M159" s="896"/>
    </row>
    <row r="160" spans="1:13" ht="33" hidden="1" customHeight="1">
      <c r="A160" s="251" t="e">
        <f>#REF!</f>
        <v>#REF!</v>
      </c>
      <c r="B160" s="251"/>
      <c r="C160" s="251"/>
      <c r="D160" s="251"/>
      <c r="E160" s="251"/>
      <c r="F160" s="251"/>
      <c r="G160" s="251"/>
      <c r="H160" s="251"/>
      <c r="I160" s="247" t="e">
        <f>#REF!</f>
        <v>#REF!</v>
      </c>
      <c r="J160" s="896"/>
      <c r="K160" s="896"/>
      <c r="L160" s="896"/>
      <c r="M160" s="896"/>
    </row>
    <row r="161" spans="1:13" ht="19.5" hidden="1" customHeight="1">
      <c r="A161" s="248" t="e">
        <f>#REF!</f>
        <v>#REF!</v>
      </c>
      <c r="B161" s="248"/>
      <c r="C161" s="248"/>
      <c r="D161" s="248"/>
      <c r="E161" s="248"/>
      <c r="F161" s="248"/>
      <c r="G161" s="248"/>
      <c r="H161" s="248"/>
      <c r="I161" s="249" t="e">
        <f>#REF!</f>
        <v>#REF!</v>
      </c>
      <c r="J161" s="896" t="e">
        <f>#REF!</f>
        <v>#REF!</v>
      </c>
      <c r="K161" s="896"/>
      <c r="L161" s="896"/>
      <c r="M161" s="896"/>
    </row>
    <row r="162" spans="1:13" ht="19.5" hidden="1" customHeight="1">
      <c r="A162" s="248" t="e">
        <f>#REF!</f>
        <v>#REF!</v>
      </c>
      <c r="B162" s="248"/>
      <c r="C162" s="248"/>
      <c r="D162" s="248"/>
      <c r="E162" s="248"/>
      <c r="F162" s="248"/>
      <c r="G162" s="248"/>
      <c r="H162" s="248"/>
      <c r="I162" s="249" t="e">
        <f>#REF!</f>
        <v>#REF!</v>
      </c>
      <c r="J162" s="896" t="e">
        <f>#REF!</f>
        <v>#REF!</v>
      </c>
      <c r="K162" s="896"/>
      <c r="L162" s="896"/>
      <c r="M162" s="896"/>
    </row>
    <row r="163" spans="1:13" ht="19.5" hidden="1" customHeight="1">
      <c r="A163" s="248" t="e">
        <f>#REF!</f>
        <v>#REF!</v>
      </c>
      <c r="B163" s="248"/>
      <c r="C163" s="248"/>
      <c r="D163" s="248"/>
      <c r="E163" s="248"/>
      <c r="F163" s="248"/>
      <c r="G163" s="248"/>
      <c r="H163" s="248"/>
      <c r="I163" s="249" t="e">
        <f>#REF!</f>
        <v>#REF!</v>
      </c>
      <c r="J163" s="896" t="e">
        <f>#REF!</f>
        <v>#REF!</v>
      </c>
      <c r="K163" s="896"/>
      <c r="L163" s="896"/>
      <c r="M163" s="896"/>
    </row>
    <row r="164" spans="1:13" ht="19.5" hidden="1" customHeight="1">
      <c r="A164" s="248" t="e">
        <f>#REF!</f>
        <v>#REF!</v>
      </c>
      <c r="B164" s="248"/>
      <c r="C164" s="248"/>
      <c r="D164" s="248"/>
      <c r="E164" s="248"/>
      <c r="F164" s="248"/>
      <c r="G164" s="248"/>
      <c r="H164" s="248"/>
      <c r="I164" s="249" t="e">
        <f>#REF!</f>
        <v>#REF!</v>
      </c>
      <c r="J164" s="896" t="e">
        <f>#REF!</f>
        <v>#REF!</v>
      </c>
      <c r="K164" s="896"/>
      <c r="L164" s="896"/>
      <c r="M164" s="896"/>
    </row>
    <row r="165" spans="1:13" ht="19.5" hidden="1" customHeight="1">
      <c r="A165" s="248" t="e">
        <f>#REF!</f>
        <v>#REF!</v>
      </c>
      <c r="B165" s="248"/>
      <c r="C165" s="248"/>
      <c r="D165" s="248"/>
      <c r="E165" s="248"/>
      <c r="F165" s="248"/>
      <c r="G165" s="248"/>
      <c r="H165" s="248"/>
      <c r="I165" s="249" t="e">
        <f>#REF!</f>
        <v>#REF!</v>
      </c>
      <c r="J165" s="896" t="e">
        <f>#REF!</f>
        <v>#REF!</v>
      </c>
      <c r="K165" s="896"/>
      <c r="L165" s="896"/>
      <c r="M165" s="896"/>
    </row>
    <row r="166" spans="1:13" ht="19.5" hidden="1" customHeight="1">
      <c r="A166" s="248" t="e">
        <f>#REF!</f>
        <v>#REF!</v>
      </c>
      <c r="B166" s="248"/>
      <c r="C166" s="248"/>
      <c r="D166" s="248"/>
      <c r="E166" s="248"/>
      <c r="F166" s="248"/>
      <c r="G166" s="248"/>
      <c r="H166" s="248"/>
      <c r="I166" s="249" t="e">
        <f>#REF!</f>
        <v>#REF!</v>
      </c>
      <c r="J166" s="896" t="e">
        <f>#REF!</f>
        <v>#REF!</v>
      </c>
      <c r="K166" s="896"/>
      <c r="L166" s="896"/>
      <c r="M166" s="896"/>
    </row>
    <row r="167" spans="1:13" ht="19.5" hidden="1" customHeight="1">
      <c r="A167" s="258"/>
      <c r="B167" s="258"/>
      <c r="C167" s="258"/>
      <c r="D167" s="258"/>
      <c r="E167" s="258"/>
      <c r="F167" s="258"/>
      <c r="G167" s="258"/>
      <c r="H167" s="258"/>
      <c r="I167" s="247" t="e">
        <f>#REF!</f>
        <v>#REF!</v>
      </c>
      <c r="J167" s="896" t="e">
        <f>#REF!</f>
        <v>#REF!</v>
      </c>
      <c r="K167" s="896"/>
      <c r="L167" s="896"/>
      <c r="M167" s="896"/>
    </row>
    <row r="168" spans="1:13" ht="33" hidden="1" customHeight="1">
      <c r="A168" s="251" t="e">
        <f>#REF!</f>
        <v>#REF!</v>
      </c>
      <c r="B168" s="251"/>
      <c r="C168" s="251"/>
      <c r="D168" s="251"/>
      <c r="E168" s="251"/>
      <c r="F168" s="251"/>
      <c r="G168" s="251"/>
      <c r="H168" s="251"/>
      <c r="I168" s="247" t="e">
        <f>#REF!</f>
        <v>#REF!</v>
      </c>
      <c r="J168" s="896"/>
      <c r="K168" s="896"/>
      <c r="L168" s="896"/>
      <c r="M168" s="896"/>
    </row>
    <row r="169" spans="1:13" ht="33" hidden="1" customHeight="1">
      <c r="A169" s="248" t="e">
        <f>#REF!</f>
        <v>#REF!</v>
      </c>
      <c r="B169" s="248"/>
      <c r="C169" s="248"/>
      <c r="D169" s="248"/>
      <c r="E169" s="248"/>
      <c r="F169" s="248"/>
      <c r="G169" s="248"/>
      <c r="H169" s="248"/>
      <c r="I169" s="249" t="e">
        <f>#REF!</f>
        <v>#REF!</v>
      </c>
      <c r="J169" s="896" t="e">
        <f>#REF!</f>
        <v>#REF!</v>
      </c>
      <c r="K169" s="896"/>
      <c r="L169" s="896"/>
      <c r="M169" s="896"/>
    </row>
    <row r="170" spans="1:13" ht="19.5" hidden="1" customHeight="1">
      <c r="A170" s="248" t="e">
        <f>#REF!</f>
        <v>#REF!</v>
      </c>
      <c r="B170" s="248"/>
      <c r="C170" s="248"/>
      <c r="D170" s="248"/>
      <c r="E170" s="248"/>
      <c r="F170" s="248"/>
      <c r="G170" s="248"/>
      <c r="H170" s="248"/>
      <c r="I170" s="249" t="e">
        <f>#REF!</f>
        <v>#REF!</v>
      </c>
      <c r="J170" s="896" t="e">
        <f>#REF!</f>
        <v>#REF!</v>
      </c>
      <c r="K170" s="896"/>
      <c r="L170" s="896"/>
      <c r="M170" s="896"/>
    </row>
    <row r="171" spans="1:13" ht="19.5" hidden="1" customHeight="1">
      <c r="A171" s="248" t="e">
        <f>#REF!</f>
        <v>#REF!</v>
      </c>
      <c r="B171" s="248"/>
      <c r="C171" s="248"/>
      <c r="D171" s="248"/>
      <c r="E171" s="248"/>
      <c r="F171" s="248"/>
      <c r="G171" s="248"/>
      <c r="H171" s="248"/>
      <c r="I171" s="249" t="e">
        <f>#REF!</f>
        <v>#REF!</v>
      </c>
      <c r="J171" s="896" t="e">
        <f>#REF!</f>
        <v>#REF!</v>
      </c>
      <c r="K171" s="896"/>
      <c r="L171" s="896"/>
      <c r="M171" s="896"/>
    </row>
    <row r="172" spans="1:13" ht="19.5" hidden="1" customHeight="1">
      <c r="A172" s="258" t="e">
        <f>#REF!</f>
        <v>#REF!</v>
      </c>
      <c r="B172" s="258"/>
      <c r="C172" s="258"/>
      <c r="D172" s="258"/>
      <c r="E172" s="258"/>
      <c r="F172" s="258"/>
      <c r="G172" s="258"/>
      <c r="H172" s="258"/>
      <c r="I172" s="247" t="e">
        <f>#REF!</f>
        <v>#REF!</v>
      </c>
      <c r="J172" s="896" t="e">
        <f>#REF!</f>
        <v>#REF!</v>
      </c>
      <c r="K172" s="896"/>
      <c r="L172" s="896"/>
      <c r="M172" s="896"/>
    </row>
    <row r="173" spans="1:13" ht="33" hidden="1" customHeight="1">
      <c r="A173" s="251" t="e">
        <f>#REF!</f>
        <v>#REF!</v>
      </c>
      <c r="B173" s="251"/>
      <c r="C173" s="251"/>
      <c r="D173" s="251"/>
      <c r="E173" s="251"/>
      <c r="F173" s="251"/>
      <c r="G173" s="251"/>
      <c r="H173" s="251"/>
      <c r="I173" s="247" t="e">
        <f>#REF!</f>
        <v>#REF!</v>
      </c>
      <c r="J173" s="896"/>
      <c r="K173" s="896"/>
      <c r="L173" s="896"/>
      <c r="M173" s="896"/>
    </row>
    <row r="174" spans="1:13" ht="19.5" hidden="1" customHeight="1">
      <c r="A174" s="248" t="e">
        <f>#REF!</f>
        <v>#REF!</v>
      </c>
      <c r="B174" s="248"/>
      <c r="C174" s="248"/>
      <c r="D174" s="248"/>
      <c r="E174" s="248"/>
      <c r="F174" s="248"/>
      <c r="G174" s="248"/>
      <c r="H174" s="248"/>
      <c r="I174" s="249" t="e">
        <f>#REF!</f>
        <v>#REF!</v>
      </c>
      <c r="J174" s="896" t="e">
        <f>#REF!</f>
        <v>#REF!</v>
      </c>
      <c r="K174" s="896"/>
      <c r="L174" s="896"/>
      <c r="M174" s="896"/>
    </row>
    <row r="175" spans="1:13" ht="19.5" hidden="1" customHeight="1">
      <c r="A175" s="248" t="e">
        <f>#REF!</f>
        <v>#REF!</v>
      </c>
      <c r="B175" s="248"/>
      <c r="C175" s="248"/>
      <c r="D175" s="248"/>
      <c r="E175" s="248"/>
      <c r="F175" s="248"/>
      <c r="G175" s="248"/>
      <c r="H175" s="248"/>
      <c r="I175" s="249" t="e">
        <f>#REF!</f>
        <v>#REF!</v>
      </c>
      <c r="J175" s="896" t="e">
        <f>#REF!</f>
        <v>#REF!</v>
      </c>
      <c r="K175" s="896"/>
      <c r="L175" s="896"/>
      <c r="M175" s="896"/>
    </row>
    <row r="176" spans="1:13" ht="32.25" hidden="1" customHeight="1">
      <c r="A176" s="248" t="e">
        <f>#REF!</f>
        <v>#REF!</v>
      </c>
      <c r="B176" s="248"/>
      <c r="C176" s="248"/>
      <c r="D176" s="248"/>
      <c r="E176" s="248"/>
      <c r="F176" s="248"/>
      <c r="G176" s="248"/>
      <c r="H176" s="248"/>
      <c r="I176" s="249" t="e">
        <f>#REF!</f>
        <v>#REF!</v>
      </c>
      <c r="J176" s="896" t="e">
        <f>#REF!</f>
        <v>#REF!</v>
      </c>
      <c r="K176" s="896"/>
      <c r="L176" s="896"/>
      <c r="M176" s="896"/>
    </row>
    <row r="177" spans="1:100" ht="19.5" hidden="1" customHeight="1">
      <c r="A177" s="248" t="e">
        <f>#REF!</f>
        <v>#REF!</v>
      </c>
      <c r="B177" s="248"/>
      <c r="C177" s="248"/>
      <c r="D177" s="248"/>
      <c r="E177" s="248"/>
      <c r="F177" s="248"/>
      <c r="G177" s="248"/>
      <c r="H177" s="248"/>
      <c r="I177" s="249" t="e">
        <f>#REF!</f>
        <v>#REF!</v>
      </c>
      <c r="J177" s="896" t="e">
        <f>#REF!</f>
        <v>#REF!</v>
      </c>
      <c r="K177" s="896"/>
      <c r="L177" s="896"/>
      <c r="M177" s="896"/>
    </row>
    <row r="178" spans="1:100" ht="19.5" hidden="1" customHeight="1">
      <c r="A178" s="250"/>
      <c r="B178" s="250"/>
      <c r="C178" s="250"/>
      <c r="D178" s="250"/>
      <c r="E178" s="250"/>
      <c r="F178" s="250"/>
      <c r="G178" s="250"/>
      <c r="H178" s="250"/>
      <c r="I178" s="247" t="e">
        <f>#REF!</f>
        <v>#REF!</v>
      </c>
      <c r="J178" s="896" t="e">
        <f>#REF!</f>
        <v>#REF!</v>
      </c>
      <c r="K178" s="896"/>
      <c r="L178" s="896"/>
      <c r="M178" s="896"/>
    </row>
    <row r="179" spans="1:100" ht="16.5" hidden="1" customHeight="1">
      <c r="A179" s="253"/>
      <c r="B179" s="253"/>
      <c r="C179" s="253"/>
      <c r="D179" s="253"/>
      <c r="E179" s="253"/>
      <c r="F179" s="253"/>
      <c r="G179" s="253"/>
      <c r="H179" s="253"/>
      <c r="I179" s="247" t="e">
        <f>#REF!</f>
        <v>#REF!</v>
      </c>
      <c r="J179" s="896" t="e">
        <f>#REF!</f>
        <v>#REF!</v>
      </c>
      <c r="K179" s="896"/>
      <c r="L179" s="896"/>
      <c r="M179" s="896"/>
    </row>
    <row r="180" spans="1:100" ht="19.5" hidden="1" customHeight="1">
      <c r="A180" s="255"/>
      <c r="B180" s="255"/>
      <c r="C180" s="255"/>
      <c r="D180" s="255"/>
      <c r="E180" s="255"/>
      <c r="F180" s="255"/>
      <c r="G180" s="255"/>
      <c r="H180" s="255"/>
      <c r="I180" s="247" t="e">
        <f>#REF!</f>
        <v>#REF!</v>
      </c>
      <c r="J180" s="896" t="e">
        <f>#REF!</f>
        <v>#REF!</v>
      </c>
      <c r="K180" s="896"/>
      <c r="L180" s="896"/>
      <c r="M180" s="896"/>
    </row>
    <row r="181" spans="1:100" s="229" customFormat="1">
      <c r="A181" s="259"/>
      <c r="B181" s="259"/>
      <c r="C181" s="259"/>
      <c r="D181" s="259"/>
      <c r="E181" s="259"/>
      <c r="F181" s="259"/>
      <c r="G181" s="259"/>
      <c r="H181" s="259"/>
      <c r="I181" s="260"/>
      <c r="J181" s="899"/>
      <c r="K181" s="899"/>
      <c r="L181" s="899"/>
      <c r="M181" s="899"/>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MYKTI6SSi/cnXWc8z/c0vBc1yDV0hqWHsPpHIT7E0AtdglGSNCXGy1+mdO8tIYF8ivvQxlA41T6RfYirWE+JfA==" saltValue="G0aczRY8iPxYZu/qSW1YCw==" spinCount="100000" sheet="1" selectLockedCell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4" zoomScaleNormal="70" zoomScaleSheetLayoutView="100" workbookViewId="0">
      <selection activeCell="G15" sqref="G15"/>
    </sheetView>
  </sheetViews>
  <sheetFormatPr defaultColWidth="9.140625"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05" t="s">
        <v>273</v>
      </c>
      <c r="B1" s="905"/>
      <c r="C1" s="905"/>
      <c r="D1" s="905"/>
      <c r="E1" s="905"/>
      <c r="F1" s="905"/>
      <c r="G1" s="905"/>
      <c r="H1" s="127"/>
      <c r="I1" s="128"/>
      <c r="J1" s="129"/>
      <c r="K1" s="129"/>
      <c r="L1" s="129"/>
      <c r="M1" s="129"/>
      <c r="N1" s="129"/>
      <c r="O1" s="129"/>
      <c r="P1" s="129"/>
      <c r="Q1" s="129"/>
      <c r="R1" s="129"/>
      <c r="S1" s="129"/>
      <c r="T1" s="129"/>
      <c r="U1" s="130"/>
      <c r="V1" s="130"/>
      <c r="W1" s="130"/>
      <c r="X1" s="131"/>
      <c r="Y1" s="131"/>
    </row>
    <row r="2" spans="1:25" ht="18" customHeight="1">
      <c r="A2" s="98" t="str">
        <f>Cover!B3</f>
        <v xml:space="preserve">CC/NT/W-RT/DOM/A10/24/15001 </v>
      </c>
      <c r="B2" s="98"/>
      <c r="C2" s="99"/>
      <c r="D2" s="133"/>
      <c r="E2" s="133"/>
      <c r="F2" s="133"/>
      <c r="G2" s="101" t="s">
        <v>274</v>
      </c>
    </row>
    <row r="3" spans="1:25" ht="12.75" customHeight="1">
      <c r="A3" s="102"/>
      <c r="B3" s="102"/>
      <c r="C3" s="103"/>
      <c r="D3" s="122"/>
      <c r="E3" s="122"/>
      <c r="F3" s="122"/>
      <c r="G3" s="104"/>
    </row>
    <row r="4" spans="1:25" ht="18.95" customHeight="1">
      <c r="A4" s="906" t="s">
        <v>275</v>
      </c>
      <c r="B4" s="906"/>
      <c r="C4" s="906"/>
      <c r="D4" s="906"/>
      <c r="E4" s="906"/>
      <c r="F4" s="906"/>
      <c r="G4" s="906"/>
    </row>
    <row r="5" spans="1:25" ht="21" customHeight="1">
      <c r="A5" s="141" t="s">
        <v>101</v>
      </c>
      <c r="B5" s="141"/>
      <c r="C5" s="142"/>
      <c r="D5" s="142"/>
      <c r="E5" s="142"/>
      <c r="F5" s="142"/>
      <c r="G5" s="142"/>
    </row>
    <row r="6" spans="1:25" ht="21" customHeight="1">
      <c r="A6" s="20" t="s">
        <v>102</v>
      </c>
      <c r="B6" s="20"/>
      <c r="C6" s="142"/>
      <c r="D6" s="142"/>
      <c r="E6" s="142"/>
      <c r="F6" s="142"/>
      <c r="G6" s="142"/>
      <c r="I6" s="514" t="s">
        <v>276</v>
      </c>
      <c r="J6" s="601">
        <f>'Sch-1'!N39</f>
        <v>0</v>
      </c>
      <c r="K6" s="513"/>
      <c r="L6" s="386"/>
    </row>
    <row r="7" spans="1:25" ht="21" customHeight="1">
      <c r="A7" s="20" t="s">
        <v>104</v>
      </c>
      <c r="B7" s="20"/>
      <c r="C7" s="142"/>
      <c r="D7" s="142"/>
      <c r="E7" s="142"/>
      <c r="F7" s="142"/>
      <c r="G7" s="142"/>
      <c r="I7" s="514" t="s">
        <v>277</v>
      </c>
      <c r="J7" s="601">
        <f>'Sch-2'!J41</f>
        <v>0</v>
      </c>
      <c r="K7" s="513"/>
    </row>
    <row r="8" spans="1:25" ht="21" customHeight="1">
      <c r="A8" s="20" t="s">
        <v>106</v>
      </c>
      <c r="B8" s="20"/>
      <c r="C8" s="142"/>
      <c r="D8" s="142"/>
      <c r="E8" s="142"/>
      <c r="F8" s="142"/>
      <c r="G8" s="142"/>
      <c r="I8" s="514" t="s">
        <v>278</v>
      </c>
      <c r="J8" s="601">
        <f>'Sch-3'!P27</f>
        <v>0</v>
      </c>
      <c r="K8" s="513"/>
    </row>
    <row r="9" spans="1:25" ht="21" customHeight="1">
      <c r="A9" s="20" t="s">
        <v>279</v>
      </c>
      <c r="B9" s="20"/>
      <c r="C9" s="142"/>
      <c r="D9" s="142"/>
      <c r="E9" s="142"/>
      <c r="F9" s="142"/>
      <c r="G9" s="142"/>
      <c r="I9" s="515" t="s">
        <v>280</v>
      </c>
      <c r="J9" s="602">
        <f>J6+J7+J8</f>
        <v>0</v>
      </c>
      <c r="K9" s="513"/>
    </row>
    <row r="10" spans="1:25" ht="21" customHeight="1">
      <c r="A10" s="226" t="s">
        <v>108</v>
      </c>
      <c r="B10" s="20"/>
      <c r="C10" s="142"/>
      <c r="D10" s="142"/>
      <c r="E10" s="142"/>
      <c r="F10" s="142"/>
      <c r="G10" s="142"/>
      <c r="J10" s="385"/>
    </row>
    <row r="11" spans="1:25" ht="14.25" customHeight="1">
      <c r="A11" s="142"/>
      <c r="B11" s="142"/>
      <c r="C11" s="142"/>
      <c r="D11" s="142"/>
      <c r="E11" s="142"/>
      <c r="F11" s="142"/>
      <c r="G11" s="142"/>
    </row>
    <row r="12" spans="1:25" ht="66.75" customHeight="1">
      <c r="A12" s="143" t="s">
        <v>281</v>
      </c>
      <c r="B12" s="454"/>
      <c r="C12" s="907" t="str">
        <f>Cover!$B$2</f>
        <v xml:space="preserve">Reactor Package-7RT-18-Bulk for procurement of 30X80 MVAR 765KV, 1-Ph Reactors under Corporate Package for procurement of 765kV &amp; 400kV class Transformers and Reactors of various capacities with revised Methodology-Lot-4.  </v>
      </c>
      <c r="D12" s="907"/>
      <c r="E12" s="907"/>
      <c r="F12" s="907"/>
      <c r="G12" s="907"/>
      <c r="J12" s="386"/>
    </row>
    <row r="13" spans="1:25" ht="21" customHeight="1" thickBot="1">
      <c r="A13" s="144" t="s">
        <v>282</v>
      </c>
      <c r="B13" s="144"/>
      <c r="C13" s="145"/>
      <c r="D13" s="144"/>
      <c r="E13" s="144"/>
      <c r="F13" s="144"/>
      <c r="G13" s="144"/>
      <c r="H13" s="383"/>
      <c r="K13" s="153"/>
      <c r="L13" s="153"/>
      <c r="M13" s="153"/>
    </row>
    <row r="14" spans="1:25" ht="41.25" customHeight="1" thickBot="1">
      <c r="A14" s="908" t="s">
        <v>283</v>
      </c>
      <c r="B14" s="908"/>
      <c r="C14" s="908"/>
      <c r="D14" s="908"/>
      <c r="E14" s="908"/>
      <c r="F14" s="908"/>
      <c r="G14" s="908"/>
      <c r="H14" s="519" t="s">
        <v>284</v>
      </c>
      <c r="I14" s="519" t="s">
        <v>285</v>
      </c>
      <c r="J14" s="520" t="s">
        <v>286</v>
      </c>
      <c r="K14" s="153"/>
      <c r="L14" s="153"/>
      <c r="M14" s="153"/>
      <c r="N14" s="146"/>
    </row>
    <row r="15" spans="1:25" ht="56.25" customHeight="1">
      <c r="B15" s="148">
        <v>1</v>
      </c>
      <c r="C15" s="912" t="s">
        <v>287</v>
      </c>
      <c r="D15" s="910"/>
      <c r="E15" s="910"/>
      <c r="F15" s="911"/>
      <c r="G15" s="149"/>
      <c r="H15" s="576">
        <f>IF(J6=0,0,(G15/J9)*J6)</f>
        <v>0</v>
      </c>
      <c r="I15" s="577">
        <f>IF(J7=0,0,(G15/J9)*J7)</f>
        <v>0</v>
      </c>
      <c r="J15" s="576">
        <f>IF(J8,(G15/J9)*J8,0)</f>
        <v>0</v>
      </c>
      <c r="K15" s="153"/>
      <c r="L15" s="153"/>
      <c r="M15" s="153"/>
    </row>
    <row r="16" spans="1:25" ht="55.5" customHeight="1">
      <c r="B16" s="148">
        <v>2</v>
      </c>
      <c r="C16" s="909" t="s">
        <v>288</v>
      </c>
      <c r="D16" s="910"/>
      <c r="E16" s="910"/>
      <c r="F16" s="911"/>
      <c r="G16" s="150"/>
      <c r="H16" s="578">
        <f>G16*J6</f>
        <v>0</v>
      </c>
      <c r="I16" s="579">
        <f>G16*J7</f>
        <v>0</v>
      </c>
      <c r="J16" s="578">
        <f>G16*J8</f>
        <v>0</v>
      </c>
      <c r="K16" s="153"/>
      <c r="L16" s="153"/>
      <c r="M16" s="153"/>
    </row>
    <row r="17" spans="1:25" s="151" customFormat="1" ht="39.75" customHeight="1" thickBot="1">
      <c r="B17" s="152">
        <v>3</v>
      </c>
      <c r="C17" s="900" t="s">
        <v>289</v>
      </c>
      <c r="D17" s="901"/>
      <c r="E17" s="901"/>
      <c r="F17" s="902"/>
      <c r="G17" s="380"/>
      <c r="H17" s="578"/>
      <c r="I17" s="578"/>
      <c r="J17" s="578"/>
      <c r="K17" s="153"/>
      <c r="L17" s="153"/>
      <c r="M17" s="153"/>
      <c r="N17" s="153"/>
      <c r="O17" s="153"/>
      <c r="P17" s="153"/>
      <c r="Q17" s="153"/>
      <c r="R17" s="154"/>
      <c r="S17" s="154"/>
      <c r="T17" s="154"/>
      <c r="U17" s="155"/>
      <c r="V17" s="155"/>
      <c r="W17" s="155"/>
      <c r="X17" s="156"/>
      <c r="Y17" s="156"/>
    </row>
    <row r="18" spans="1:25" s="151" customFormat="1" ht="21" customHeight="1" thickBot="1">
      <c r="B18" s="157"/>
      <c r="C18" s="903" t="s">
        <v>290</v>
      </c>
      <c r="D18" s="904"/>
      <c r="E18" s="904"/>
      <c r="F18" s="158" t="s">
        <v>291</v>
      </c>
      <c r="G18" s="381"/>
      <c r="H18" s="580">
        <f>G18</f>
        <v>0</v>
      </c>
      <c r="I18" s="581"/>
      <c r="J18" s="578"/>
      <c r="K18" s="153"/>
      <c r="L18" s="153"/>
      <c r="M18" s="153"/>
      <c r="N18" s="160"/>
      <c r="O18" s="159"/>
      <c r="P18" s="153"/>
      <c r="Q18" s="153"/>
      <c r="R18" s="154"/>
      <c r="S18" s="154"/>
      <c r="T18" s="154"/>
      <c r="U18" s="155"/>
      <c r="V18" s="155"/>
      <c r="W18" s="155"/>
      <c r="X18" s="156"/>
      <c r="Y18" s="156"/>
    </row>
    <row r="19" spans="1:25" s="151" customFormat="1" ht="33" hidden="1" customHeight="1" thickBot="1">
      <c r="B19" s="157"/>
      <c r="C19" s="919" t="s">
        <v>292</v>
      </c>
      <c r="D19" s="920"/>
      <c r="E19" s="920"/>
      <c r="F19" s="708" t="s">
        <v>291</v>
      </c>
      <c r="G19" s="709"/>
      <c r="H19" s="582"/>
      <c r="I19" s="580">
        <f>G19</f>
        <v>0</v>
      </c>
      <c r="J19" s="583"/>
      <c r="K19" s="153"/>
      <c r="L19" s="153"/>
      <c r="M19" s="153"/>
      <c r="N19" s="160"/>
      <c r="O19" s="159"/>
      <c r="P19" s="153"/>
      <c r="Q19" s="153"/>
      <c r="R19" s="154"/>
      <c r="S19" s="154"/>
      <c r="T19" s="154"/>
      <c r="U19" s="155"/>
      <c r="V19" s="155"/>
      <c r="W19" s="155"/>
      <c r="X19" s="156"/>
      <c r="Y19" s="156"/>
    </row>
    <row r="20" spans="1:25" s="151" customFormat="1" ht="21" customHeight="1" thickBot="1">
      <c r="B20" s="157"/>
      <c r="C20" s="903" t="s">
        <v>293</v>
      </c>
      <c r="D20" s="904"/>
      <c r="E20" s="904"/>
      <c r="F20" s="158" t="s">
        <v>291</v>
      </c>
      <c r="G20" s="381"/>
      <c r="H20" s="578"/>
      <c r="I20" s="577"/>
      <c r="J20" s="580">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03" t="s">
        <v>294</v>
      </c>
      <c r="D21" s="904"/>
      <c r="E21" s="904"/>
      <c r="F21" s="158" t="s">
        <v>291</v>
      </c>
      <c r="G21" s="387"/>
      <c r="H21" s="578"/>
      <c r="I21" s="579"/>
      <c r="J21" s="576"/>
      <c r="K21" s="153"/>
      <c r="L21" s="153"/>
      <c r="M21" s="153"/>
      <c r="N21" s="160"/>
      <c r="O21" s="159"/>
      <c r="P21" s="153"/>
      <c r="Q21" s="153"/>
      <c r="R21" s="154"/>
      <c r="S21" s="154"/>
      <c r="T21" s="154"/>
      <c r="U21" s="155"/>
      <c r="V21" s="155"/>
      <c r="W21" s="155"/>
      <c r="X21" s="156"/>
      <c r="Y21" s="156"/>
    </row>
    <row r="22" spans="1:25" s="151" customFormat="1" ht="21" hidden="1" customHeight="1">
      <c r="B22" s="161"/>
      <c r="C22" s="903" t="s">
        <v>295</v>
      </c>
      <c r="D22" s="904"/>
      <c r="E22" s="904"/>
      <c r="F22" s="162" t="s">
        <v>291</v>
      </c>
      <c r="G22" s="387"/>
      <c r="H22" s="578"/>
      <c r="I22" s="579"/>
      <c r="J22" s="578"/>
      <c r="K22" s="153"/>
      <c r="L22" s="153"/>
      <c r="M22" s="153"/>
      <c r="N22" s="160"/>
      <c r="O22" s="159"/>
      <c r="P22" s="153"/>
      <c r="Q22" s="153"/>
      <c r="R22" s="154"/>
      <c r="S22" s="154"/>
      <c r="T22" s="154"/>
      <c r="U22" s="155"/>
      <c r="V22" s="155"/>
      <c r="W22" s="155"/>
      <c r="X22" s="156"/>
      <c r="Y22" s="156"/>
    </row>
    <row r="23" spans="1:25" s="151" customFormat="1" ht="54.95" customHeight="1" thickBot="1">
      <c r="B23" s="152">
        <v>4</v>
      </c>
      <c r="C23" s="915" t="s">
        <v>296</v>
      </c>
      <c r="D23" s="916"/>
      <c r="E23" s="916"/>
      <c r="F23" s="917"/>
      <c r="G23" s="380"/>
      <c r="H23" s="584"/>
      <c r="I23" s="579"/>
      <c r="J23" s="578"/>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03" t="s">
        <v>290</v>
      </c>
      <c r="D24" s="904"/>
      <c r="E24" s="904"/>
      <c r="F24" s="158" t="s">
        <v>297</v>
      </c>
      <c r="G24" s="382"/>
      <c r="H24" s="585">
        <f>G24*J6</f>
        <v>0</v>
      </c>
      <c r="I24" s="581"/>
      <c r="J24" s="578"/>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21" t="s">
        <v>292</v>
      </c>
      <c r="D25" s="922"/>
      <c r="E25" s="922"/>
      <c r="F25" s="706" t="s">
        <v>297</v>
      </c>
      <c r="G25" s="707"/>
      <c r="H25" s="586"/>
      <c r="I25" s="580">
        <f>G25*J7</f>
        <v>0</v>
      </c>
      <c r="J25" s="583"/>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03" t="s">
        <v>293</v>
      </c>
      <c r="D26" s="904"/>
      <c r="E26" s="904"/>
      <c r="F26" s="158" t="s">
        <v>297</v>
      </c>
      <c r="G26" s="382"/>
      <c r="H26" s="584"/>
      <c r="I26" s="577"/>
      <c r="J26" s="580">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03" t="s">
        <v>294</v>
      </c>
      <c r="D27" s="904"/>
      <c r="E27" s="904"/>
      <c r="F27" s="158" t="s">
        <v>297</v>
      </c>
      <c r="G27" s="388"/>
      <c r="H27" s="584"/>
      <c r="I27" s="579"/>
      <c r="J27" s="576"/>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26" t="s">
        <v>295</v>
      </c>
      <c r="D28" s="927"/>
      <c r="E28" s="927"/>
      <c r="F28" s="162" t="s">
        <v>297</v>
      </c>
      <c r="G28" s="388"/>
      <c r="H28" s="584"/>
      <c r="I28" s="579"/>
      <c r="J28" s="578"/>
      <c r="K28" s="153"/>
      <c r="L28" s="153"/>
      <c r="M28" s="153"/>
      <c r="N28" s="153"/>
      <c r="O28" s="153"/>
      <c r="P28" s="153"/>
      <c r="Q28" s="153"/>
      <c r="R28" s="154"/>
      <c r="S28" s="154"/>
      <c r="T28" s="154"/>
      <c r="U28" s="155"/>
      <c r="V28" s="155"/>
      <c r="W28" s="155"/>
      <c r="X28" s="156"/>
      <c r="Y28" s="156"/>
    </row>
    <row r="29" spans="1:25" s="151" customFormat="1" hidden="1">
      <c r="A29" s="163"/>
      <c r="B29" s="164"/>
      <c r="C29" s="913" t="s">
        <v>298</v>
      </c>
      <c r="D29" s="914"/>
      <c r="E29" s="914"/>
      <c r="F29" s="914"/>
      <c r="G29" s="914"/>
      <c r="H29" s="587"/>
      <c r="I29" s="587"/>
      <c r="J29" s="587"/>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23" t="s">
        <v>299</v>
      </c>
      <c r="D30" s="923"/>
      <c r="E30" s="923"/>
      <c r="F30" s="923"/>
      <c r="G30" s="923"/>
      <c r="H30" s="588"/>
      <c r="I30" s="588"/>
      <c r="J30" s="588"/>
      <c r="K30" s="153"/>
      <c r="L30" s="153"/>
      <c r="M30" s="153"/>
      <c r="N30" s="153"/>
      <c r="O30" s="153"/>
      <c r="P30" s="153"/>
      <c r="Q30" s="153"/>
      <c r="R30" s="154"/>
      <c r="S30" s="154"/>
      <c r="T30" s="154"/>
      <c r="U30" s="155"/>
      <c r="V30" s="155"/>
      <c r="W30" s="155"/>
      <c r="X30" s="156"/>
      <c r="Y30" s="156"/>
    </row>
    <row r="31" spans="1:25" s="151" customFormat="1" ht="48.75" hidden="1" customHeight="1">
      <c r="A31" s="163"/>
      <c r="B31" s="924"/>
      <c r="C31" s="924"/>
      <c r="D31" s="924"/>
      <c r="E31" s="924"/>
      <c r="F31" s="924"/>
      <c r="G31" s="924"/>
      <c r="H31" s="589">
        <f>SUM(H15:H28)</f>
        <v>0</v>
      </c>
      <c r="I31" s="589">
        <f>SUM(I15:I28)</f>
        <v>0</v>
      </c>
      <c r="J31" s="589">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23" t="s">
        <v>300</v>
      </c>
      <c r="D32" s="925"/>
      <c r="E32" s="925"/>
      <c r="F32" s="925"/>
      <c r="G32" s="925"/>
      <c r="H32" s="590" t="e">
        <f>(1-(H31/I2))</f>
        <v>#DIV/0!</v>
      </c>
      <c r="I32" s="590" t="e">
        <f>(1-(I31/I3))</f>
        <v>#DIV/0!</v>
      </c>
      <c r="J32" s="591"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918" t="s">
        <v>301</v>
      </c>
      <c r="B33" s="918"/>
      <c r="C33" s="918"/>
      <c r="D33" s="918"/>
      <c r="E33" s="918"/>
      <c r="F33" s="918"/>
      <c r="G33" s="918"/>
      <c r="H33" s="592"/>
      <c r="I33" s="592"/>
      <c r="J33" s="592"/>
      <c r="K33" s="153"/>
      <c r="L33" s="153"/>
      <c r="M33" s="153"/>
      <c r="N33" s="153"/>
      <c r="O33" s="153"/>
      <c r="P33" s="153"/>
      <c r="Q33" s="153"/>
      <c r="R33" s="154"/>
      <c r="S33" s="154"/>
      <c r="T33" s="154"/>
      <c r="U33" s="155"/>
      <c r="V33" s="155"/>
      <c r="W33" s="155"/>
      <c r="X33" s="156"/>
      <c r="Y33" s="156"/>
    </row>
    <row r="34" spans="1:25" s="151" customFormat="1" ht="31.5" customHeight="1" thickBot="1">
      <c r="A34" s="144" t="s">
        <v>302</v>
      </c>
      <c r="B34" s="166"/>
      <c r="C34" s="167"/>
      <c r="E34" s="168"/>
      <c r="F34" s="168"/>
      <c r="G34" s="169"/>
      <c r="H34" s="592"/>
      <c r="I34" s="592"/>
      <c r="J34" s="592"/>
      <c r="K34" s="153"/>
      <c r="L34" s="153"/>
      <c r="M34" s="153"/>
      <c r="N34" s="153"/>
      <c r="O34" s="153"/>
      <c r="P34" s="153"/>
      <c r="Q34" s="153"/>
      <c r="R34" s="154"/>
      <c r="S34" s="154"/>
      <c r="T34" s="154"/>
      <c r="U34" s="155"/>
      <c r="V34" s="155"/>
      <c r="W34" s="155"/>
      <c r="X34" s="156"/>
      <c r="Y34" s="156"/>
    </row>
    <row r="35" spans="1:25" s="151" customFormat="1" ht="21" customHeight="1" thickBot="1">
      <c r="A35" s="104" t="s">
        <v>303</v>
      </c>
      <c r="B35" s="166"/>
      <c r="C35" s="167"/>
      <c r="E35" s="168"/>
      <c r="F35" s="168"/>
      <c r="G35" s="169"/>
      <c r="H35" s="593">
        <f>SUM(H15:H26)</f>
        <v>0</v>
      </c>
      <c r="I35" s="594">
        <f>SUM(I15:I26)</f>
        <v>0</v>
      </c>
      <c r="J35" s="595">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304</v>
      </c>
      <c r="H36" s="522">
        <f>IF(J6=0,0,1-(H35/J6))</f>
        <v>0</v>
      </c>
      <c r="I36" s="522">
        <f>IF(J7=0,0,1-(I35/J7))</f>
        <v>0</v>
      </c>
      <c r="J36" s="523">
        <f>IF(J8=0,0,1-(J35/J8))</f>
        <v>0</v>
      </c>
      <c r="K36" s="505" t="s">
        <v>258</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305</v>
      </c>
      <c r="B39" s="176"/>
      <c r="C39" s="542" t="str">
        <f>'Sch-7'!C21:D21</f>
        <v xml:space="preserve">  </v>
      </c>
      <c r="D39" s="173"/>
      <c r="E39" s="174" t="s">
        <v>306</v>
      </c>
      <c r="F39" s="599">
        <f>'Names of Bidder'!C19</f>
        <v>0</v>
      </c>
      <c r="G39" s="600"/>
      <c r="H39" s="386"/>
    </row>
    <row r="40" spans="1:25" ht="23.25" customHeight="1">
      <c r="A40" s="176" t="s">
        <v>307</v>
      </c>
      <c r="B40" s="176"/>
      <c r="C40" s="543" t="str">
        <f>'Sch-7'!C22:D22</f>
        <v/>
      </c>
      <c r="D40" s="177"/>
      <c r="E40" s="174" t="s">
        <v>308</v>
      </c>
      <c r="F40" s="599">
        <f>'Names of Bidder'!C20</f>
        <v>0</v>
      </c>
      <c r="G40" s="600"/>
      <c r="H40" s="136"/>
    </row>
  </sheetData>
  <sheetProtection algorithmName="SHA-512" hashValue="nScA0igU8DyWd7tk8qhUopnD+eo6ekIRxhyTr4bevZIGjKyLlnuBi89VuvloNVI0xvFPVldjF8zZJJRhvEA7Mg==" saltValue="B1dgt6SpHBJhP99IL38vMg==" spinCount="100000" sheet="1" formatCells="0" formatColumns="0" formatRows="0" selectLockedCell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8" t="s">
        <v>309</v>
      </c>
      <c r="B2" s="928"/>
      <c r="C2" s="928"/>
      <c r="D2" s="928"/>
      <c r="E2" s="50"/>
    </row>
    <row r="3" spans="1:6">
      <c r="A3" s="178"/>
      <c r="B3" s="179"/>
      <c r="C3" s="179"/>
      <c r="D3" s="179"/>
      <c r="E3" s="179"/>
    </row>
    <row r="4" spans="1:6" ht="30">
      <c r="A4" s="180" t="s">
        <v>310</v>
      </c>
      <c r="B4" s="181" t="s">
        <v>311</v>
      </c>
      <c r="C4" s="180" t="s">
        <v>312</v>
      </c>
      <c r="D4" s="180" t="s">
        <v>313</v>
      </c>
      <c r="E4" s="180" t="s">
        <v>314</v>
      </c>
    </row>
    <row r="5" spans="1:6" ht="18" customHeight="1">
      <c r="A5" s="182" t="s">
        <v>315</v>
      </c>
      <c r="B5" s="182" t="s">
        <v>316</v>
      </c>
      <c r="C5" s="182" t="s">
        <v>317</v>
      </c>
      <c r="D5" s="182" t="s">
        <v>318</v>
      </c>
      <c r="E5" s="182" t="s">
        <v>319</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280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8" t="s">
        <v>320</v>
      </c>
      <c r="B2" s="928"/>
      <c r="C2" s="928"/>
      <c r="D2" s="929"/>
      <c r="E2" s="26"/>
    </row>
    <row r="3" spans="1:6">
      <c r="A3" s="178"/>
      <c r="B3" s="179"/>
      <c r="C3" s="179"/>
      <c r="D3" s="179"/>
      <c r="E3" s="179"/>
    </row>
    <row r="4" spans="1:6" ht="30">
      <c r="A4" s="180" t="s">
        <v>310</v>
      </c>
      <c r="B4" s="181" t="s">
        <v>311</v>
      </c>
      <c r="C4" s="180" t="s">
        <v>321</v>
      </c>
      <c r="D4" s="180" t="s">
        <v>322</v>
      </c>
      <c r="E4" s="180" t="s">
        <v>323</v>
      </c>
    </row>
    <row r="5" spans="1:6" ht="18" customHeight="1">
      <c r="A5" s="182" t="s">
        <v>315</v>
      </c>
      <c r="B5" s="182" t="s">
        <v>316</v>
      </c>
      <c r="C5" s="182" t="s">
        <v>317</v>
      </c>
      <c r="D5" s="182" t="s">
        <v>318</v>
      </c>
      <c r="E5" s="182" t="s">
        <v>319</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280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8" t="s">
        <v>324</v>
      </c>
      <c r="B2" s="928"/>
      <c r="C2" s="928"/>
      <c r="D2" s="928"/>
      <c r="E2" s="929"/>
      <c r="F2" s="50"/>
    </row>
    <row r="3" spans="1:7">
      <c r="A3" s="178"/>
      <c r="B3" s="179"/>
      <c r="C3" s="179"/>
      <c r="D3" s="179"/>
      <c r="E3" s="179"/>
      <c r="F3" s="179"/>
    </row>
    <row r="4" spans="1:7" ht="45">
      <c r="A4" s="180" t="s">
        <v>310</v>
      </c>
      <c r="B4" s="181" t="s">
        <v>311</v>
      </c>
      <c r="C4" s="180" t="s">
        <v>325</v>
      </c>
      <c r="D4" s="180" t="s">
        <v>326</v>
      </c>
      <c r="E4" s="180" t="s">
        <v>327</v>
      </c>
      <c r="F4" s="180" t="s">
        <v>328</v>
      </c>
    </row>
    <row r="5" spans="1:7" ht="18" customHeight="1">
      <c r="A5" s="182" t="s">
        <v>315</v>
      </c>
      <c r="B5" s="182" t="s">
        <v>316</v>
      </c>
      <c r="C5" s="182" t="s">
        <v>317</v>
      </c>
      <c r="D5" s="182" t="s">
        <v>318</v>
      </c>
      <c r="E5" s="191" t="s">
        <v>329</v>
      </c>
      <c r="F5" s="182" t="s">
        <v>330</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280</v>
      </c>
      <c r="C16" s="189"/>
      <c r="D16" s="189"/>
      <c r="E16" s="189"/>
      <c r="F16" s="189">
        <f>SUM(F6:F15)</f>
        <v>0</v>
      </c>
      <c r="G16" s="190"/>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41" zoomScaleSheetLayoutView="100" workbookViewId="0">
      <selection activeCell="D56" sqref="D56:F56"/>
    </sheetView>
  </sheetViews>
  <sheetFormatPr defaultColWidth="9.140625"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customWidth="1"/>
    <col min="8" max="8" width="12" style="195" customWidth="1"/>
    <col min="9"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 xml:space="preserve">CC/NT/W-RT/DOM/A10/24/15001 </v>
      </c>
      <c r="B1" s="192"/>
      <c r="C1" s="193"/>
      <c r="D1" s="193"/>
      <c r="E1" s="193"/>
      <c r="F1" s="194" t="s">
        <v>331</v>
      </c>
      <c r="Z1" s="196" t="str">
        <f>'[6]Names of Bidder'!D6</f>
        <v>Sole Bidder</v>
      </c>
      <c r="AE1" s="198">
        <v>1</v>
      </c>
      <c r="AF1" s="198" t="s">
        <v>332</v>
      </c>
      <c r="AI1" s="198">
        <v>1</v>
      </c>
      <c r="AJ1" s="197" t="s">
        <v>333</v>
      </c>
    </row>
    <row r="2" spans="1:36">
      <c r="B2" s="195"/>
      <c r="Z2" s="196">
        <f>'[6]Names of Bidder'!AA6</f>
        <v>0</v>
      </c>
      <c r="AE2" s="198">
        <v>2</v>
      </c>
      <c r="AF2" s="198" t="s">
        <v>334</v>
      </c>
      <c r="AI2" s="198">
        <v>2</v>
      </c>
      <c r="AJ2" s="197" t="s">
        <v>335</v>
      </c>
    </row>
    <row r="3" spans="1:36" ht="17.25">
      <c r="A3" s="936" t="s">
        <v>336</v>
      </c>
      <c r="B3" s="936"/>
      <c r="C3" s="936"/>
      <c r="D3" s="936"/>
      <c r="E3" s="936"/>
      <c r="F3" s="936"/>
      <c r="AE3" s="198">
        <v>3</v>
      </c>
      <c r="AF3" s="198" t="s">
        <v>337</v>
      </c>
      <c r="AI3" s="198">
        <v>3</v>
      </c>
      <c r="AJ3" s="197" t="s">
        <v>338</v>
      </c>
    </row>
    <row r="4" spans="1:36">
      <c r="A4" s="199"/>
      <c r="B4" s="199"/>
      <c r="C4" s="199"/>
      <c r="D4" s="199"/>
      <c r="E4" s="199"/>
      <c r="F4" s="199"/>
      <c r="AE4" s="198">
        <v>4</v>
      </c>
      <c r="AF4" s="198" t="s">
        <v>339</v>
      </c>
      <c r="AI4" s="198">
        <v>4</v>
      </c>
      <c r="AJ4" s="197" t="s">
        <v>340</v>
      </c>
    </row>
    <row r="5" spans="1:36">
      <c r="A5" s="200" t="s">
        <v>341</v>
      </c>
      <c r="C5" s="937"/>
      <c r="D5" s="937"/>
      <c r="E5" s="937"/>
      <c r="F5" s="937"/>
      <c r="AE5" s="198">
        <v>5</v>
      </c>
      <c r="AF5" s="198" t="s">
        <v>339</v>
      </c>
      <c r="AI5" s="198">
        <v>5</v>
      </c>
      <c r="AJ5" s="197" t="s">
        <v>342</v>
      </c>
    </row>
    <row r="6" spans="1:36">
      <c r="A6" s="200" t="s">
        <v>343</v>
      </c>
      <c r="B6" s="938" t="str">
        <f>'Names of Bidder'!C22&amp;'Names of Bidder'!D22&amp;'Names of Bidder'!E22</f>
        <v/>
      </c>
      <c r="C6" s="938"/>
      <c r="AE6" s="198">
        <v>6</v>
      </c>
      <c r="AF6" s="198" t="s">
        <v>339</v>
      </c>
      <c r="AG6" s="201" t="e">
        <f>DAY(B6)</f>
        <v>#VALUE!</v>
      </c>
      <c r="AI6" s="198">
        <v>6</v>
      </c>
      <c r="AJ6" s="197" t="s">
        <v>344</v>
      </c>
    </row>
    <row r="7" spans="1:36">
      <c r="A7" s="200"/>
      <c r="B7" s="202"/>
      <c r="C7" s="202"/>
      <c r="AE7" s="198">
        <v>7</v>
      </c>
      <c r="AF7" s="198" t="s">
        <v>339</v>
      </c>
      <c r="AG7" s="201" t="e">
        <f>MONTH(B6)</f>
        <v>#VALUE!</v>
      </c>
      <c r="AI7" s="198">
        <v>7</v>
      </c>
      <c r="AJ7" s="197" t="s">
        <v>345</v>
      </c>
    </row>
    <row r="8" spans="1:36">
      <c r="A8" s="203" t="s">
        <v>101</v>
      </c>
      <c r="B8" s="204"/>
      <c r="F8" s="205"/>
      <c r="AE8" s="198">
        <v>8</v>
      </c>
      <c r="AF8" s="198" t="s">
        <v>339</v>
      </c>
      <c r="AG8" s="201" t="e">
        <f>LOOKUP(AG7,AI1:AI12,AJ1:AJ12)</f>
        <v>#VALUE!</v>
      </c>
      <c r="AI8" s="198">
        <v>8</v>
      </c>
      <c r="AJ8" s="197" t="s">
        <v>346</v>
      </c>
    </row>
    <row r="9" spans="1:36">
      <c r="A9" s="206">
        <f>'Sch-1'!L8</f>
        <v>0</v>
      </c>
      <c r="B9" s="206"/>
      <c r="F9" s="205"/>
      <c r="AE9" s="198">
        <v>9</v>
      </c>
      <c r="AF9" s="198" t="s">
        <v>339</v>
      </c>
      <c r="AG9" s="201" t="e">
        <f>YEAR(B6)</f>
        <v>#VALUE!</v>
      </c>
      <c r="AI9" s="198">
        <v>9</v>
      </c>
      <c r="AJ9" s="197" t="s">
        <v>347</v>
      </c>
    </row>
    <row r="10" spans="1:36">
      <c r="A10" s="206" t="str">
        <f>'Sch-1'!K9</f>
        <v>Power Grid Corporation of India Ltd.,</v>
      </c>
      <c r="B10" s="206"/>
      <c r="F10" s="205"/>
      <c r="AE10" s="198">
        <v>10</v>
      </c>
      <c r="AF10" s="198" t="s">
        <v>339</v>
      </c>
      <c r="AI10" s="198">
        <v>10</v>
      </c>
      <c r="AJ10" s="197" t="s">
        <v>348</v>
      </c>
    </row>
    <row r="11" spans="1:36">
      <c r="A11" s="206" t="str">
        <f>'Sch-1'!K10</f>
        <v>"Saudamini", Plot No.-2</v>
      </c>
      <c r="B11" s="206"/>
      <c r="F11" s="205"/>
      <c r="AE11" s="198">
        <v>11</v>
      </c>
      <c r="AF11" s="198" t="s">
        <v>339</v>
      </c>
      <c r="AI11" s="198">
        <v>11</v>
      </c>
      <c r="AJ11" s="197" t="s">
        <v>349</v>
      </c>
    </row>
    <row r="12" spans="1:36">
      <c r="A12" s="206" t="str">
        <f>'Sch-1'!K11</f>
        <v xml:space="preserve">Sector-29, </v>
      </c>
      <c r="B12" s="206"/>
      <c r="F12" s="205"/>
      <c r="AE12" s="198">
        <v>12</v>
      </c>
      <c r="AF12" s="198" t="s">
        <v>339</v>
      </c>
      <c r="AI12" s="198">
        <v>12</v>
      </c>
      <c r="AJ12" s="197" t="s">
        <v>350</v>
      </c>
    </row>
    <row r="13" spans="1:36">
      <c r="A13" s="206" t="str">
        <f>'Sch-1'!K12</f>
        <v>Gurugram (Haryana) - 122001</v>
      </c>
      <c r="B13" s="206"/>
      <c r="F13" s="205"/>
      <c r="AE13" s="198">
        <v>13</v>
      </c>
      <c r="AF13" s="198" t="s">
        <v>339</v>
      </c>
    </row>
    <row r="14" spans="1:36" ht="22.5" customHeight="1">
      <c r="A14" s="200"/>
      <c r="F14" s="205"/>
      <c r="AE14" s="198">
        <v>14</v>
      </c>
      <c r="AF14" s="198" t="s">
        <v>339</v>
      </c>
    </row>
    <row r="15" spans="1:36" ht="66.75" customHeight="1">
      <c r="A15" s="496" t="s">
        <v>351</v>
      </c>
      <c r="B15" s="497"/>
      <c r="C15" s="939" t="str">
        <f>Cover!B2</f>
        <v xml:space="preserve">Reactor Package-7RT-18-Bulk for procurement of 30X80 MVAR 765KV, 1-Ph Reactors under Corporate Package for procurement of 765kV &amp; 400kV class Transformers and Reactors of various capacities with revised Methodology-Lot-4.  </v>
      </c>
      <c r="D15" s="939"/>
      <c r="E15" s="939"/>
      <c r="F15" s="939"/>
      <c r="AE15" s="198">
        <v>15</v>
      </c>
      <c r="AF15" s="198" t="s">
        <v>339</v>
      </c>
    </row>
    <row r="16" spans="1:36" ht="27.75" customHeight="1">
      <c r="A16" s="195" t="s">
        <v>352</v>
      </c>
      <c r="B16" s="195"/>
      <c r="C16" s="205"/>
      <c r="D16" s="205"/>
      <c r="E16" s="205"/>
      <c r="F16" s="205"/>
      <c r="AE16" s="198">
        <v>16</v>
      </c>
      <c r="AF16" s="198" t="s">
        <v>339</v>
      </c>
    </row>
    <row r="17" spans="1:41" ht="110.25" customHeight="1">
      <c r="A17" s="208">
        <v>1</v>
      </c>
      <c r="B17" s="933"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33"/>
      <c r="D17" s="933"/>
      <c r="E17" s="933"/>
      <c r="F17" s="933"/>
      <c r="H17" s="574" t="s">
        <v>353</v>
      </c>
      <c r="Z17" s="209"/>
      <c r="AA17" s="210"/>
      <c r="AB17" s="211"/>
      <c r="AC17" s="212"/>
      <c r="AE17" s="198">
        <v>17</v>
      </c>
      <c r="AF17" s="198" t="s">
        <v>339</v>
      </c>
    </row>
    <row r="18" spans="1:41" ht="29.25" customHeight="1">
      <c r="A18" s="208"/>
      <c r="B18" s="933"/>
      <c r="C18" s="933"/>
      <c r="D18" s="933"/>
      <c r="E18" s="933"/>
      <c r="F18" s="933"/>
      <c r="H18" s="211">
        <f>ROUND('Sch-6 (After Discount)'!D28,2)</f>
        <v>0</v>
      </c>
      <c r="I18" s="196" t="s">
        <v>354</v>
      </c>
      <c r="Z18" s="209"/>
      <c r="AA18" s="210"/>
      <c r="AB18" s="211"/>
      <c r="AC18" s="212"/>
    </row>
    <row r="19" spans="1:41" ht="13.5" customHeight="1">
      <c r="A19" s="208"/>
      <c r="B19" s="933"/>
      <c r="C19" s="933"/>
      <c r="D19" s="933"/>
      <c r="E19" s="933"/>
      <c r="F19" s="933"/>
      <c r="H19" s="575" t="str">
        <f>'N-W (Cr.)'!P4</f>
        <v/>
      </c>
      <c r="N19" s="196" t="s">
        <v>355</v>
      </c>
      <c r="Z19" s="209"/>
      <c r="AA19" s="210"/>
      <c r="AB19" s="211"/>
      <c r="AC19" s="212"/>
    </row>
    <row r="20" spans="1:41" ht="39" customHeight="1">
      <c r="B20" s="935" t="s">
        <v>356</v>
      </c>
      <c r="C20" s="935"/>
      <c r="D20" s="935"/>
      <c r="E20" s="935"/>
      <c r="F20" s="935"/>
      <c r="H20" s="668" t="s">
        <v>357</v>
      </c>
      <c r="AE20" s="198">
        <v>18</v>
      </c>
      <c r="AF20" s="198" t="s">
        <v>339</v>
      </c>
    </row>
    <row r="21" spans="1:41" s="195" customFormat="1" ht="27.75" customHeight="1">
      <c r="A21" s="213">
        <v>2</v>
      </c>
      <c r="B21" s="934" t="s">
        <v>358</v>
      </c>
      <c r="C21" s="934"/>
      <c r="D21" s="934"/>
      <c r="E21" s="934"/>
      <c r="F21" s="934"/>
      <c r="AD21" s="214"/>
      <c r="AE21" s="198">
        <v>19</v>
      </c>
      <c r="AF21" s="198" t="s">
        <v>339</v>
      </c>
      <c r="AG21" s="214"/>
      <c r="AH21" s="214"/>
      <c r="AI21" s="214"/>
      <c r="AJ21" s="214"/>
      <c r="AK21" s="214"/>
      <c r="AL21" s="214"/>
      <c r="AM21" s="214"/>
      <c r="AN21" s="214"/>
      <c r="AO21" s="214"/>
    </row>
    <row r="22" spans="1:41" ht="39.75" customHeight="1">
      <c r="A22" s="208">
        <v>2.1</v>
      </c>
      <c r="B22" s="931" t="s">
        <v>359</v>
      </c>
      <c r="C22" s="931"/>
      <c r="D22" s="931"/>
      <c r="E22" s="931"/>
      <c r="F22" s="931"/>
      <c r="AE22" s="198">
        <v>20</v>
      </c>
      <c r="AF22" s="198" t="s">
        <v>339</v>
      </c>
    </row>
    <row r="23" spans="1:41" ht="36.75" customHeight="1">
      <c r="B23" s="930" t="s">
        <v>276</v>
      </c>
      <c r="C23" s="930"/>
      <c r="D23" s="931" t="s">
        <v>360</v>
      </c>
      <c r="E23" s="931"/>
      <c r="F23" s="931"/>
      <c r="AE23" s="198">
        <v>21</v>
      </c>
      <c r="AF23" s="198" t="s">
        <v>332</v>
      </c>
    </row>
    <row r="24" spans="1:41" ht="43.5" customHeight="1">
      <c r="B24" s="930" t="s">
        <v>277</v>
      </c>
      <c r="C24" s="930"/>
      <c r="D24" s="933" t="s">
        <v>361</v>
      </c>
      <c r="E24" s="933"/>
      <c r="F24" s="933"/>
      <c r="AE24" s="198">
        <v>22</v>
      </c>
      <c r="AF24" s="198" t="s">
        <v>339</v>
      </c>
    </row>
    <row r="25" spans="1:41" ht="27.95" customHeight="1">
      <c r="B25" s="930" t="s">
        <v>278</v>
      </c>
      <c r="C25" s="930"/>
      <c r="D25" s="207" t="s">
        <v>362</v>
      </c>
      <c r="E25" s="207"/>
      <c r="F25" s="207"/>
      <c r="H25" s="214" t="str">
        <f>'[6]Names of Bidder'!D6</f>
        <v>Sole Bidder</v>
      </c>
      <c r="AE25" s="198">
        <v>23</v>
      </c>
      <c r="AF25" s="198" t="s">
        <v>339</v>
      </c>
    </row>
    <row r="26" spans="1:41" ht="27.95" customHeight="1">
      <c r="B26" s="930" t="s">
        <v>363</v>
      </c>
      <c r="C26" s="930"/>
      <c r="D26" s="207" t="s">
        <v>364</v>
      </c>
      <c r="E26" s="207"/>
      <c r="F26" s="207"/>
      <c r="AE26" s="198">
        <v>24</v>
      </c>
      <c r="AF26" s="198" t="s">
        <v>339</v>
      </c>
    </row>
    <row r="27" spans="1:41" ht="27.95" customHeight="1">
      <c r="B27" s="930" t="s">
        <v>365</v>
      </c>
      <c r="C27" s="930"/>
      <c r="D27" s="207" t="s">
        <v>366</v>
      </c>
      <c r="E27" s="207"/>
      <c r="F27" s="207"/>
      <c r="AE27" s="198">
        <v>25</v>
      </c>
      <c r="AF27" s="198" t="s">
        <v>339</v>
      </c>
    </row>
    <row r="28" spans="1:41" ht="27.95" customHeight="1">
      <c r="B28" s="930" t="s">
        <v>367</v>
      </c>
      <c r="C28" s="930"/>
      <c r="D28" s="207" t="s">
        <v>368</v>
      </c>
      <c r="E28" s="207"/>
      <c r="F28" s="207"/>
      <c r="AE28" s="198">
        <v>26</v>
      </c>
      <c r="AF28" s="198" t="s">
        <v>339</v>
      </c>
    </row>
    <row r="29" spans="1:41" ht="44.25" customHeight="1">
      <c r="B29" s="930" t="s">
        <v>259</v>
      </c>
      <c r="C29" s="930"/>
      <c r="D29" s="932" t="s">
        <v>369</v>
      </c>
      <c r="E29" s="932"/>
      <c r="F29" s="932"/>
      <c r="AE29" s="198">
        <v>27</v>
      </c>
      <c r="AF29" s="198" t="s">
        <v>339</v>
      </c>
    </row>
    <row r="30" spans="1:41" ht="25.5" customHeight="1">
      <c r="B30" s="940" t="s">
        <v>370</v>
      </c>
      <c r="C30" s="931"/>
      <c r="D30" s="931"/>
      <c r="E30" s="931"/>
      <c r="F30" s="931"/>
    </row>
    <row r="31" spans="1:41" ht="98.25" customHeight="1">
      <c r="A31" s="215">
        <v>2.2000000000000002</v>
      </c>
      <c r="B31" s="931" t="s">
        <v>371</v>
      </c>
      <c r="C31" s="931"/>
      <c r="D31" s="931"/>
      <c r="E31" s="931"/>
      <c r="F31" s="931"/>
      <c r="AE31" s="198">
        <v>28</v>
      </c>
      <c r="AF31" s="198" t="s">
        <v>339</v>
      </c>
    </row>
    <row r="32" spans="1:41" ht="68.25" customHeight="1">
      <c r="A32" s="215">
        <v>2.2999999999999998</v>
      </c>
      <c r="B32" s="931" t="s">
        <v>372</v>
      </c>
      <c r="C32" s="931"/>
      <c r="D32" s="931"/>
      <c r="E32" s="931"/>
      <c r="F32" s="931"/>
      <c r="AE32" s="198">
        <v>29</v>
      </c>
      <c r="AF32" s="198" t="s">
        <v>339</v>
      </c>
    </row>
    <row r="33" spans="1:32" ht="129.75" customHeight="1">
      <c r="A33" s="215">
        <v>2.4</v>
      </c>
      <c r="B33" s="931" t="s">
        <v>373</v>
      </c>
      <c r="C33" s="931"/>
      <c r="D33" s="931"/>
      <c r="E33" s="931"/>
      <c r="F33" s="931"/>
      <c r="AE33" s="198">
        <v>30</v>
      </c>
      <c r="AF33" s="198" t="s">
        <v>339</v>
      </c>
    </row>
    <row r="34" spans="1:32" ht="79.5" customHeight="1">
      <c r="A34" s="215">
        <v>2.5</v>
      </c>
      <c r="B34" s="931" t="s">
        <v>374</v>
      </c>
      <c r="C34" s="931"/>
      <c r="D34" s="931"/>
      <c r="E34" s="931"/>
      <c r="F34" s="931"/>
      <c r="AE34" s="198">
        <v>31</v>
      </c>
      <c r="AF34" s="198" t="s">
        <v>332</v>
      </c>
    </row>
    <row r="35" spans="1:32" ht="81" customHeight="1">
      <c r="A35" s="208">
        <v>3</v>
      </c>
      <c r="B35" s="931" t="s">
        <v>375</v>
      </c>
      <c r="C35" s="931"/>
      <c r="D35" s="931"/>
      <c r="E35" s="931"/>
      <c r="F35" s="931"/>
    </row>
    <row r="36" spans="1:32" ht="63" customHeight="1">
      <c r="A36" s="208">
        <v>3.1</v>
      </c>
      <c r="B36" s="931" t="s">
        <v>376</v>
      </c>
      <c r="C36" s="931"/>
      <c r="D36" s="931"/>
      <c r="E36" s="931"/>
      <c r="F36" s="931"/>
    </row>
    <row r="37" spans="1:32" ht="114" customHeight="1">
      <c r="A37" s="215">
        <v>3.2</v>
      </c>
      <c r="B37" s="931" t="s">
        <v>377</v>
      </c>
      <c r="C37" s="931"/>
      <c r="D37" s="931"/>
      <c r="E37" s="931"/>
      <c r="F37" s="931"/>
    </row>
    <row r="38" spans="1:32" ht="65.25" customHeight="1">
      <c r="A38" s="215">
        <v>3.3</v>
      </c>
      <c r="B38" s="931" t="s">
        <v>378</v>
      </c>
      <c r="C38" s="931"/>
      <c r="D38" s="931"/>
      <c r="E38" s="931"/>
      <c r="F38" s="931"/>
    </row>
    <row r="39" spans="1:32" ht="66" customHeight="1">
      <c r="A39" s="208">
        <v>4</v>
      </c>
      <c r="B39" s="942" t="s">
        <v>379</v>
      </c>
      <c r="C39" s="942"/>
      <c r="D39" s="942"/>
      <c r="E39" s="942"/>
      <c r="F39" s="942"/>
    </row>
    <row r="40" spans="1:32" ht="93" customHeight="1">
      <c r="A40" s="208">
        <v>5</v>
      </c>
      <c r="B40" s="931" t="s">
        <v>380</v>
      </c>
      <c r="C40" s="931"/>
      <c r="D40" s="931"/>
      <c r="E40" s="931"/>
      <c r="F40" s="931"/>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303</v>
      </c>
      <c r="C42" s="26"/>
      <c r="D42" s="73"/>
      <c r="E42" s="73"/>
      <c r="F42" s="73"/>
    </row>
    <row r="43" spans="1:32" ht="20.25" customHeight="1">
      <c r="B43" s="217"/>
      <c r="C43" s="73"/>
      <c r="D43" s="73"/>
      <c r="E43" s="75"/>
      <c r="F43" s="218" t="s">
        <v>304</v>
      </c>
    </row>
    <row r="44" spans="1:32" ht="18" customHeight="1">
      <c r="B44" s="217"/>
      <c r="C44" s="73"/>
      <c r="D44" s="75"/>
      <c r="E44" s="75"/>
      <c r="F44" s="218" t="str">
        <f>"For and on behalf of " &amp; '[6]Sch-1'!B8</f>
        <v>For and on behalf of test</v>
      </c>
    </row>
    <row r="45" spans="1:32" ht="30" customHeight="1">
      <c r="A45" s="196"/>
      <c r="B45" s="196"/>
      <c r="C45" s="219"/>
      <c r="D45" s="196"/>
      <c r="E45" s="220" t="s">
        <v>381</v>
      </c>
      <c r="F45" s="200"/>
    </row>
    <row r="46" spans="1:32" ht="30" customHeight="1">
      <c r="A46" s="221" t="s">
        <v>305</v>
      </c>
      <c r="B46" s="947" t="str">
        <f>Discount!C39</f>
        <v xml:space="preserve">  </v>
      </c>
      <c r="C46" s="938"/>
      <c r="D46" s="196"/>
      <c r="E46" s="220" t="s">
        <v>306</v>
      </c>
      <c r="F46" s="394">
        <f>Discount!F39</f>
        <v>0</v>
      </c>
    </row>
    <row r="47" spans="1:32" ht="30" customHeight="1">
      <c r="A47" s="221" t="s">
        <v>307</v>
      </c>
      <c r="B47" s="941" t="str">
        <f>Discount!C40</f>
        <v/>
      </c>
      <c r="C47" s="938"/>
      <c r="D47" s="196"/>
      <c r="E47" s="220" t="s">
        <v>308</v>
      </c>
      <c r="F47" s="394">
        <f>Discount!F40</f>
        <v>0</v>
      </c>
    </row>
    <row r="48" spans="1:32" ht="30" customHeight="1">
      <c r="B48" s="195"/>
      <c r="D48" s="196"/>
      <c r="E48" s="220" t="s">
        <v>382</v>
      </c>
    </row>
    <row r="49" spans="1:41" ht="30" customHeight="1">
      <c r="A49" s="944" t="str">
        <f>IF(H25="Sole Bidder", "", "In case of bid from a Joint Venture, name &amp; designation of representative of JV partner is to be provided and Bid Form is also to be signed by him.")</f>
        <v/>
      </c>
      <c r="B49" s="944"/>
      <c r="C49" s="944"/>
      <c r="D49" s="944"/>
      <c r="E49" s="944"/>
      <c r="F49" s="944"/>
    </row>
    <row r="50" spans="1:41" s="195" customFormat="1" ht="33" customHeight="1">
      <c r="A50" s="222" t="s">
        <v>383</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49" t="s">
        <v>384</v>
      </c>
      <c r="B51" s="949"/>
      <c r="C51" s="949"/>
      <c r="D51" s="943"/>
      <c r="E51" s="943"/>
      <c r="F51" s="943"/>
      <c r="H51" s="200"/>
      <c r="AD51" s="214"/>
      <c r="AE51" s="198"/>
      <c r="AF51" s="198"/>
      <c r="AG51" s="214"/>
      <c r="AH51" s="214"/>
      <c r="AI51" s="214"/>
      <c r="AJ51" s="214"/>
      <c r="AK51" s="214"/>
      <c r="AL51" s="214"/>
      <c r="AM51" s="214"/>
      <c r="AN51" s="214"/>
      <c r="AO51" s="214"/>
    </row>
    <row r="52" spans="1:41" s="195" customFormat="1" ht="33" customHeight="1">
      <c r="A52" s="945"/>
      <c r="B52" s="945"/>
      <c r="C52" s="945"/>
      <c r="D52" s="225"/>
      <c r="E52" s="225"/>
      <c r="F52" s="225"/>
      <c r="H52" s="200"/>
      <c r="AD52" s="214"/>
      <c r="AE52" s="198"/>
      <c r="AF52" s="198"/>
      <c r="AG52" s="214"/>
      <c r="AH52" s="214"/>
      <c r="AI52" s="214"/>
      <c r="AJ52" s="214"/>
      <c r="AK52" s="214"/>
      <c r="AL52" s="214"/>
      <c r="AM52" s="214"/>
      <c r="AN52" s="214"/>
      <c r="AO52" s="214"/>
    </row>
    <row r="53" spans="1:41" s="195" customFormat="1" ht="33" customHeight="1">
      <c r="A53" s="946"/>
      <c r="B53" s="946"/>
      <c r="C53" s="946"/>
      <c r="D53" s="225"/>
      <c r="E53" s="225"/>
      <c r="F53" s="225"/>
      <c r="H53" s="200"/>
      <c r="AD53" s="214"/>
      <c r="AE53" s="198"/>
      <c r="AF53" s="198"/>
      <c r="AG53" s="214"/>
      <c r="AH53" s="214"/>
      <c r="AI53" s="214"/>
      <c r="AJ53" s="214"/>
      <c r="AK53" s="214"/>
      <c r="AL53" s="214"/>
      <c r="AM53" s="214"/>
      <c r="AN53" s="214"/>
      <c r="AO53" s="214"/>
    </row>
    <row r="54" spans="1:41" s="195" customFormat="1" ht="33" customHeight="1">
      <c r="A54" s="948" t="s">
        <v>385</v>
      </c>
      <c r="B54" s="948"/>
      <c r="C54" s="948"/>
      <c r="D54" s="943"/>
      <c r="E54" s="943"/>
      <c r="F54" s="943"/>
      <c r="H54" s="200"/>
      <c r="AD54" s="214"/>
      <c r="AE54" s="198"/>
      <c r="AF54" s="198"/>
      <c r="AG54" s="214"/>
      <c r="AH54" s="214"/>
      <c r="AI54" s="214"/>
      <c r="AJ54" s="214"/>
      <c r="AK54" s="214"/>
      <c r="AL54" s="214"/>
      <c r="AM54" s="214"/>
      <c r="AN54" s="214"/>
      <c r="AO54" s="214"/>
    </row>
    <row r="55" spans="1:41" s="195" customFormat="1" ht="33" customHeight="1">
      <c r="A55" s="948" t="s">
        <v>386</v>
      </c>
      <c r="B55" s="948"/>
      <c r="C55" s="948"/>
      <c r="D55" s="943"/>
      <c r="E55" s="943"/>
      <c r="F55" s="943"/>
      <c r="H55" s="200"/>
      <c r="AD55" s="214"/>
      <c r="AE55" s="198"/>
      <c r="AF55" s="198"/>
      <c r="AG55" s="214"/>
      <c r="AH55" s="214"/>
      <c r="AI55" s="214"/>
      <c r="AJ55" s="214"/>
      <c r="AK55" s="214"/>
      <c r="AL55" s="214"/>
      <c r="AM55" s="214"/>
      <c r="AN55" s="214"/>
      <c r="AO55" s="214"/>
    </row>
    <row r="56" spans="1:41" s="195" customFormat="1" ht="33" customHeight="1">
      <c r="A56" s="948" t="s">
        <v>387</v>
      </c>
      <c r="B56" s="948"/>
      <c r="C56" s="948"/>
      <c r="D56" s="943"/>
      <c r="E56" s="943"/>
      <c r="F56" s="943"/>
      <c r="H56" s="200"/>
      <c r="AD56" s="214"/>
      <c r="AE56" s="198"/>
      <c r="AF56" s="198"/>
      <c r="AG56" s="214"/>
      <c r="AH56" s="214"/>
      <c r="AI56" s="214"/>
      <c r="AJ56" s="214"/>
      <c r="AK56" s="214"/>
      <c r="AL56" s="214"/>
      <c r="AM56" s="214"/>
      <c r="AN56" s="214"/>
      <c r="AO56" s="214"/>
    </row>
    <row r="57" spans="1:41" s="195" customFormat="1" ht="33" customHeight="1">
      <c r="A57" s="949" t="s">
        <v>388</v>
      </c>
      <c r="B57" s="949"/>
      <c r="C57" s="949"/>
      <c r="D57" s="943"/>
      <c r="E57" s="943"/>
      <c r="F57" s="943"/>
      <c r="H57" s="200"/>
      <c r="AD57" s="214"/>
      <c r="AE57" s="198"/>
      <c r="AF57" s="198"/>
      <c r="AG57" s="214"/>
      <c r="AH57" s="214"/>
      <c r="AI57" s="214"/>
      <c r="AJ57" s="214"/>
      <c r="AK57" s="214"/>
      <c r="AL57" s="214"/>
      <c r="AM57" s="214"/>
      <c r="AN57" s="214"/>
      <c r="AO57" s="214"/>
    </row>
    <row r="58" spans="1:41" s="195" customFormat="1" ht="33" customHeight="1">
      <c r="A58" s="945"/>
      <c r="B58" s="945"/>
      <c r="C58" s="945"/>
      <c r="D58" s="225"/>
      <c r="E58" s="225"/>
      <c r="F58" s="225"/>
      <c r="H58" s="200"/>
      <c r="AD58" s="214"/>
      <c r="AE58" s="198"/>
      <c r="AF58" s="198"/>
      <c r="AG58" s="214"/>
      <c r="AH58" s="214"/>
      <c r="AI58" s="214"/>
      <c r="AJ58" s="214"/>
      <c r="AK58" s="214"/>
      <c r="AL58" s="214"/>
      <c r="AM58" s="214"/>
      <c r="AN58" s="214"/>
      <c r="AO58" s="214"/>
    </row>
    <row r="59" spans="1:41" s="195" customFormat="1" ht="33" customHeight="1">
      <c r="A59" s="946"/>
      <c r="B59" s="946"/>
      <c r="C59" s="946"/>
      <c r="D59" s="225"/>
      <c r="E59" s="225"/>
      <c r="F59" s="225"/>
      <c r="H59" s="200"/>
      <c r="AD59" s="214"/>
      <c r="AE59" s="198"/>
      <c r="AF59" s="198"/>
      <c r="AG59" s="214"/>
      <c r="AH59" s="214"/>
      <c r="AI59" s="214"/>
      <c r="AJ59" s="214"/>
      <c r="AK59" s="214"/>
      <c r="AL59" s="214"/>
      <c r="AM59" s="214"/>
      <c r="AN59" s="214"/>
      <c r="AO59" s="214"/>
    </row>
    <row r="60" spans="1:41" s="195" customFormat="1" ht="60.75" customHeight="1">
      <c r="A60" s="95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1"/>
      <c r="C60" s="951"/>
      <c r="D60" s="951"/>
      <c r="E60" s="951"/>
      <c r="F60" s="951"/>
      <c r="H60" s="200"/>
      <c r="AD60" s="214"/>
      <c r="AE60" s="198"/>
      <c r="AF60" s="198"/>
      <c r="AG60" s="214"/>
      <c r="AH60" s="214"/>
      <c r="AI60" s="214"/>
      <c r="AJ60" s="214"/>
      <c r="AK60" s="214"/>
      <c r="AL60" s="214"/>
      <c r="AM60" s="214"/>
      <c r="AN60" s="214"/>
      <c r="AO60" s="214"/>
    </row>
    <row r="61" spans="1:41" s="195" customFormat="1" ht="33" customHeight="1">
      <c r="A61" s="950" t="s">
        <v>84</v>
      </c>
      <c r="B61" s="950"/>
      <c r="C61" s="950"/>
      <c r="D61" s="950"/>
      <c r="E61" s="950"/>
      <c r="F61" s="950"/>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qMuGmYhVMZ0IkeVX7pRQ3siQDJicm6jUHzKEAG8ZZ31ifQRQLdhLKZ2tr/h5K2iyk/XWu0D+SA+ra1Wa/7pXRA==" saltValue="q+1h+8FQ8nRAY2QoS+3sbw==" spinCount="100000" sheet="1" formatCells="0" formatColumns="0" formatRows="0" selectLockedCell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389</v>
      </c>
    </row>
    <row r="2" spans="1:9" ht="15.75">
      <c r="A2" s="297"/>
      <c r="B2" s="298"/>
      <c r="C2" s="299"/>
      <c r="D2" s="300"/>
      <c r="E2" s="301"/>
      <c r="F2" s="344"/>
      <c r="G2" s="344"/>
      <c r="H2" s="282"/>
      <c r="I2" s="302"/>
    </row>
    <row r="3" spans="1:9" ht="16.5">
      <c r="A3" s="271"/>
      <c r="B3" s="272" t="s">
        <v>390</v>
      </c>
      <c r="C3" s="273"/>
      <c r="D3" s="274"/>
      <c r="E3" s="303"/>
      <c r="F3" s="344"/>
      <c r="G3" s="344"/>
      <c r="H3" s="304">
        <f>SUMIF(I1:I2,"Direct",H1:H2)</f>
        <v>0</v>
      </c>
      <c r="I3" s="275"/>
    </row>
    <row r="4" spans="1:9" ht="33">
      <c r="A4" s="271"/>
      <c r="B4" s="272" t="s">
        <v>391</v>
      </c>
      <c r="C4" s="273"/>
      <c r="D4" s="274"/>
      <c r="E4" s="303"/>
      <c r="F4" s="344"/>
      <c r="G4" s="344"/>
      <c r="H4" s="304">
        <f>SUMIF(J1:J2,"Bought-Out",H1:H2)</f>
        <v>0</v>
      </c>
      <c r="I4" s="275"/>
    </row>
    <row r="5" spans="1:9" ht="16.5">
      <c r="A5" s="276"/>
      <c r="B5" s="272" t="s">
        <v>392</v>
      </c>
      <c r="C5" s="277"/>
      <c r="D5" s="278"/>
      <c r="E5" s="279"/>
      <c r="F5" s="279"/>
      <c r="G5" s="279"/>
      <c r="H5" s="305">
        <f>H3+H4</f>
        <v>0</v>
      </c>
      <c r="I5" s="280"/>
    </row>
    <row r="6" spans="1:9" ht="16.5">
      <c r="A6" s="281"/>
      <c r="B6" s="958" t="s">
        <v>154</v>
      </c>
      <c r="C6" s="958"/>
      <c r="D6" s="958"/>
      <c r="E6" s="282"/>
      <c r="F6" s="344"/>
      <c r="G6" s="344"/>
      <c r="H6" s="304" t="e">
        <f>'Sch-7'!#REF!</f>
        <v>#REF!</v>
      </c>
      <c r="I6" s="283"/>
    </row>
    <row r="7" spans="1:9" ht="17.25" thickBot="1">
      <c r="A7" s="284"/>
      <c r="B7" s="959" t="s">
        <v>393</v>
      </c>
      <c r="C7" s="959"/>
      <c r="D7" s="959"/>
      <c r="E7" s="285"/>
      <c r="F7" s="285"/>
      <c r="G7" s="285"/>
      <c r="H7" s="306" t="e">
        <f>H5+H6</f>
        <v>#REF!</v>
      </c>
      <c r="I7" s="286"/>
    </row>
    <row r="8" spans="1:9" ht="16.5">
      <c r="A8" s="960"/>
      <c r="B8" s="960"/>
      <c r="C8" s="960"/>
      <c r="D8" s="960"/>
      <c r="E8" s="960"/>
      <c r="F8" s="960"/>
      <c r="G8" s="960"/>
    </row>
    <row r="9" spans="1:9" ht="15.75">
      <c r="A9" s="4"/>
      <c r="B9" s="957"/>
      <c r="C9" s="957"/>
      <c r="D9" s="957"/>
      <c r="E9" s="957"/>
      <c r="F9" s="957"/>
      <c r="G9" s="957"/>
    </row>
    <row r="10" spans="1:9" ht="16.5">
      <c r="A10" s="287"/>
      <c r="B10" s="287"/>
      <c r="C10" s="287"/>
      <c r="D10" s="287"/>
      <c r="E10" s="287"/>
      <c r="F10" s="287"/>
      <c r="G10" s="287"/>
    </row>
    <row r="11" spans="1:9" ht="90" customHeight="1">
      <c r="A11" s="288" t="s">
        <v>394</v>
      </c>
      <c r="B11" s="961" t="s">
        <v>395</v>
      </c>
      <c r="C11" s="961"/>
      <c r="D11" s="961"/>
      <c r="E11" s="961"/>
      <c r="F11" s="961"/>
      <c r="G11" s="961"/>
      <c r="H11" s="961"/>
      <c r="I11" s="961"/>
    </row>
    <row r="12" spans="1:9" ht="116.25" customHeight="1">
      <c r="A12" s="289" t="s">
        <v>396</v>
      </c>
      <c r="B12" s="953" t="s">
        <v>397</v>
      </c>
      <c r="C12" s="953"/>
      <c r="D12" s="953"/>
      <c r="E12" s="953"/>
      <c r="F12" s="953"/>
      <c r="G12" s="953"/>
      <c r="H12" s="953"/>
      <c r="I12" s="953"/>
    </row>
    <row r="13" spans="1:9" ht="15.75">
      <c r="A13" s="289"/>
      <c r="B13" s="953"/>
      <c r="C13" s="953"/>
      <c r="D13" s="953"/>
      <c r="E13" s="953"/>
      <c r="F13" s="953"/>
      <c r="G13" s="953"/>
    </row>
    <row r="14" spans="1:9" ht="16.5">
      <c r="A14" s="290" t="s">
        <v>233</v>
      </c>
      <c r="B14" s="291" t="str">
        <f>'Names of Bidder'!C$22&amp;"-"&amp; 'Names of Bidder'!D$22&amp;"-" &amp;'Names of Bidder'!E$22</f>
        <v>--</v>
      </c>
      <c r="C14" s="292"/>
      <c r="D14" s="293"/>
      <c r="E14" s="3"/>
      <c r="F14" s="3"/>
      <c r="G14" s="294"/>
    </row>
    <row r="15" spans="1:9" ht="16.5">
      <c r="A15" s="290" t="s">
        <v>235</v>
      </c>
      <c r="B15" s="291" t="str">
        <f>IF('Names of Bidder'!C$23=0, "", 'Names of Bidder'!C$23)</f>
        <v/>
      </c>
      <c r="C15" s="3"/>
      <c r="D15" s="293" t="s">
        <v>234</v>
      </c>
      <c r="E15" s="294" t="str">
        <f>IF('Names of Bidder'!C$19=0, "", 'Names of Bidder'!C$19)</f>
        <v/>
      </c>
      <c r="F15" s="3"/>
      <c r="G15" s="291" t="str">
        <f>'[6]Names of Bidder'!I14&amp;"-"&amp; '[6]Names of Bidder'!J14&amp;"-" &amp;'[6]Names of Bidder'!K14</f>
        <v>--</v>
      </c>
    </row>
    <row r="16" spans="1:9" ht="16.5">
      <c r="A16" s="295"/>
      <c r="B16" s="296"/>
      <c r="C16" s="7"/>
      <c r="D16" s="293" t="s">
        <v>236</v>
      </c>
      <c r="E16" s="294" t="str">
        <f>IF('Names of Bidder'!C$20=0, "", 'Names of Bidder'!C$20)</f>
        <v/>
      </c>
      <c r="F16" s="7"/>
      <c r="G16" s="7"/>
    </row>
    <row r="18" spans="1:11">
      <c r="A18" t="s">
        <v>398</v>
      </c>
    </row>
    <row r="20" spans="1:11" ht="17.25" thickBot="1">
      <c r="A20" s="307"/>
      <c r="B20" s="308" t="s">
        <v>399</v>
      </c>
      <c r="C20" s="309"/>
      <c r="D20" s="308"/>
      <c r="E20" s="285"/>
      <c r="F20" s="285"/>
      <c r="G20" s="285"/>
      <c r="H20" s="310" t="s">
        <v>400</v>
      </c>
    </row>
    <row r="21" spans="1:11" ht="16.5" thickBot="1">
      <c r="A21" s="311"/>
      <c r="B21" s="954"/>
      <c r="C21" s="954"/>
      <c r="D21" s="954"/>
      <c r="E21" s="954"/>
      <c r="F21" s="954"/>
    </row>
    <row r="22" spans="1:11" ht="15.75">
      <c r="A22" s="312"/>
      <c r="B22" s="955"/>
      <c r="C22" s="955"/>
      <c r="D22" s="955"/>
      <c r="E22" s="955"/>
      <c r="F22" s="955"/>
    </row>
    <row r="23" spans="1:11" ht="16.5">
      <c r="A23" s="290" t="s">
        <v>233</v>
      </c>
      <c r="B23" s="291" t="s">
        <v>401</v>
      </c>
      <c r="C23" s="313"/>
      <c r="D23" s="293"/>
      <c r="E23" s="3"/>
      <c r="F23" s="3"/>
    </row>
    <row r="24" spans="1:11" ht="16.5">
      <c r="A24" s="290" t="s">
        <v>235</v>
      </c>
      <c r="B24" s="291" t="s">
        <v>402</v>
      </c>
      <c r="C24" s="4"/>
      <c r="D24" s="293" t="s">
        <v>234</v>
      </c>
      <c r="E24" s="294" t="s">
        <v>403</v>
      </c>
      <c r="F24" s="3"/>
    </row>
    <row r="25" spans="1:11" ht="16.5">
      <c r="A25" s="295"/>
      <c r="B25" s="296"/>
      <c r="C25" s="295"/>
      <c r="D25" s="293" t="s">
        <v>236</v>
      </c>
      <c r="E25" s="294" t="s">
        <v>404</v>
      </c>
      <c r="F25" s="7"/>
    </row>
    <row r="27" spans="1:11">
      <c r="A27" t="s">
        <v>405</v>
      </c>
    </row>
    <row r="29" spans="1:11" ht="16.5">
      <c r="A29" s="314"/>
      <c r="B29" s="315" t="s">
        <v>406</v>
      </c>
      <c r="C29" s="315"/>
      <c r="D29" s="315"/>
      <c r="E29" s="316"/>
      <c r="F29" s="316"/>
      <c r="G29" s="316"/>
      <c r="H29" s="316"/>
      <c r="I29" s="316"/>
      <c r="J29" s="316"/>
      <c r="K29" s="317" t="e">
        <f>SUM(#REF!)</f>
        <v>#REF!</v>
      </c>
    </row>
    <row r="30" spans="1:11" ht="15.75">
      <c r="A30" s="312"/>
      <c r="B30" s="956"/>
      <c r="C30" s="957"/>
      <c r="D30" s="957"/>
      <c r="E30" s="957"/>
      <c r="F30" s="957"/>
      <c r="G30" s="957"/>
    </row>
    <row r="31" spans="1:11" ht="16.5">
      <c r="A31" s="318" t="s">
        <v>233</v>
      </c>
      <c r="B31" s="319" t="s">
        <v>401</v>
      </c>
      <c r="C31" s="320"/>
      <c r="D31" s="321"/>
      <c r="E31" s="322"/>
      <c r="F31" s="322"/>
      <c r="G31" s="7"/>
    </row>
    <row r="32" spans="1:11" ht="16.5">
      <c r="A32" s="318" t="s">
        <v>235</v>
      </c>
      <c r="B32" s="319" t="s">
        <v>402</v>
      </c>
      <c r="C32" s="322"/>
      <c r="D32" s="321" t="s">
        <v>234</v>
      </c>
      <c r="E32" s="323" t="s">
        <v>403</v>
      </c>
      <c r="F32" s="322"/>
      <c r="G32" s="7"/>
    </row>
    <row r="33" spans="1:8" ht="16.5">
      <c r="A33" s="324"/>
      <c r="B33" s="325"/>
      <c r="C33" s="326"/>
      <c r="D33" s="321" t="s">
        <v>236</v>
      </c>
      <c r="E33" s="323" t="s">
        <v>404</v>
      </c>
      <c r="F33" s="326"/>
      <c r="G33" s="7"/>
    </row>
    <row r="35" spans="1:8">
      <c r="A35" t="s">
        <v>407</v>
      </c>
    </row>
    <row r="37" spans="1:8" ht="30">
      <c r="A37" s="327" t="s">
        <v>233</v>
      </c>
      <c r="B37" s="328" t="s">
        <v>408</v>
      </c>
      <c r="C37" s="329"/>
      <c r="D37" s="891" t="s">
        <v>409</v>
      </c>
      <c r="E37" s="891"/>
      <c r="F37" s="952"/>
    </row>
    <row r="38" spans="1:8" ht="30">
      <c r="A38" s="327" t="s">
        <v>235</v>
      </c>
      <c r="B38" s="328" t="s">
        <v>410</v>
      </c>
      <c r="C38" s="17"/>
      <c r="D38" s="891" t="s">
        <v>411</v>
      </c>
      <c r="E38" s="891"/>
      <c r="F38" s="952"/>
    </row>
    <row r="40" spans="1:8">
      <c r="A40" t="s">
        <v>412</v>
      </c>
    </row>
    <row r="42" spans="1:8" ht="30">
      <c r="A42" s="330"/>
      <c r="B42" s="331" t="s">
        <v>413</v>
      </c>
      <c r="C42" s="331"/>
      <c r="D42" s="331"/>
      <c r="E42" s="331"/>
      <c r="F42" s="331"/>
      <c r="G42" s="331"/>
      <c r="H42" s="332" t="s">
        <v>414</v>
      </c>
    </row>
    <row r="43" spans="1:8" ht="16.5">
      <c r="A43" s="333"/>
      <c r="B43" s="334"/>
      <c r="C43" s="334"/>
      <c r="D43" s="334"/>
      <c r="E43" s="334"/>
      <c r="F43" s="334"/>
      <c r="G43" s="335"/>
    </row>
    <row r="44" spans="1:8">
      <c r="A44" s="334"/>
      <c r="B44" s="334"/>
      <c r="C44" s="334"/>
      <c r="D44" s="334"/>
      <c r="E44" s="334"/>
      <c r="F44" s="334"/>
      <c r="G44" s="336"/>
    </row>
    <row r="45" spans="1:8">
      <c r="A45" s="890"/>
      <c r="B45" s="890"/>
      <c r="C45" s="890"/>
      <c r="D45" s="890"/>
      <c r="E45" s="890"/>
      <c r="F45" s="890"/>
      <c r="G45" s="890"/>
    </row>
    <row r="46" spans="1:8">
      <c r="A46" s="337"/>
      <c r="B46" s="337"/>
      <c r="C46" s="891"/>
      <c r="D46" s="891"/>
      <c r="E46" s="891"/>
      <c r="F46" s="891"/>
      <c r="G46" s="891"/>
    </row>
    <row r="47" spans="1:8">
      <c r="A47" s="338" t="s">
        <v>233</v>
      </c>
      <c r="B47" s="339" t="s">
        <v>401</v>
      </c>
      <c r="C47" s="891" t="s">
        <v>415</v>
      </c>
      <c r="D47" s="891"/>
      <c r="E47" s="891"/>
      <c r="F47" s="891"/>
      <c r="G47" s="891"/>
    </row>
    <row r="48" spans="1:8">
      <c r="A48" s="338" t="s">
        <v>235</v>
      </c>
      <c r="B48" s="340" t="s">
        <v>402</v>
      </c>
      <c r="C48" s="891" t="s">
        <v>416</v>
      </c>
      <c r="D48" s="891"/>
      <c r="E48" s="891"/>
      <c r="F48" s="891"/>
      <c r="G48" s="891"/>
    </row>
    <row r="49" spans="1:7" ht="16.5">
      <c r="A49" s="16"/>
      <c r="B49" s="15"/>
      <c r="C49" s="891"/>
      <c r="D49" s="891"/>
      <c r="E49" s="891"/>
      <c r="F49" s="891"/>
      <c r="G49" s="891"/>
    </row>
    <row r="50" spans="1:7" ht="16.5">
      <c r="A50" s="16"/>
      <c r="B50" s="15"/>
      <c r="C50" s="334"/>
      <c r="D50" s="334"/>
      <c r="E50" s="334"/>
      <c r="F50" s="334"/>
      <c r="G50" s="334"/>
    </row>
    <row r="51" spans="1:7" ht="16.5">
      <c r="A51" s="341" t="s">
        <v>417</v>
      </c>
      <c r="B51" s="892" t="s">
        <v>418</v>
      </c>
      <c r="C51" s="892"/>
      <c r="D51" s="892"/>
      <c r="E51" s="892"/>
      <c r="F51" s="892"/>
      <c r="G51" s="342"/>
    </row>
    <row r="52" spans="1:7" ht="16.5">
      <c r="A52" s="343"/>
      <c r="B52" s="19"/>
      <c r="C52" s="19"/>
      <c r="D52" s="19"/>
      <c r="E52" s="19"/>
      <c r="F52" s="19"/>
      <c r="G52" s="19"/>
    </row>
    <row r="60" spans="1:7">
      <c r="B60" t="s">
        <v>2</v>
      </c>
    </row>
    <row r="61" spans="1:7">
      <c r="B61" t="s">
        <v>5</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65" hidden="1" customWidth="1"/>
    <col min="2" max="2" width="13.28515625" style="565" hidden="1" customWidth="1"/>
    <col min="3" max="3" width="0" style="565" hidden="1" customWidth="1"/>
    <col min="4" max="4" width="10.28515625" style="565" hidden="1" customWidth="1"/>
    <col min="5" max="5" width="3.42578125" style="565" hidden="1" customWidth="1"/>
    <col min="6" max="6" width="5.5703125" style="565" hidden="1" customWidth="1"/>
    <col min="7" max="7" width="11.42578125" style="565" hidden="1" customWidth="1"/>
    <col min="8" max="8" width="0" style="565" hidden="1" customWidth="1"/>
    <col min="9" max="9" width="10" style="565" hidden="1" customWidth="1"/>
    <col min="10" max="10" width="3.28515625" style="565" hidden="1" customWidth="1"/>
    <col min="11" max="11" width="5" style="565" hidden="1" customWidth="1"/>
    <col min="12" max="12" width="11.28515625" style="565" hidden="1" customWidth="1"/>
    <col min="13" max="13" width="0" style="565" hidden="1" customWidth="1"/>
    <col min="14" max="14" width="10.28515625" style="565" hidden="1" customWidth="1"/>
    <col min="15" max="15" width="3.7109375" style="565" hidden="1" customWidth="1"/>
    <col min="16" max="16" width="6.42578125" style="565" customWidth="1"/>
    <col min="17" max="17" width="14.85546875" style="565" customWidth="1"/>
    <col min="18" max="18" width="9.140625" style="565" customWidth="1"/>
    <col min="19" max="19" width="12" style="565" customWidth="1"/>
    <col min="20" max="20" width="3.28515625" style="565" hidden="1" customWidth="1"/>
    <col min="21" max="21" width="6.140625" style="565" hidden="1" customWidth="1"/>
    <col min="22" max="22" width="8.5703125" style="565" hidden="1" customWidth="1"/>
    <col min="23" max="23" width="8.42578125" style="565" hidden="1" customWidth="1"/>
    <col min="24" max="24" width="8.85546875" style="565" hidden="1" customWidth="1"/>
    <col min="25" max="116" width="0" style="565" hidden="1" customWidth="1"/>
    <col min="117" max="16384" width="9.140625" style="565"/>
  </cols>
  <sheetData>
    <row r="1" spans="1:27" ht="13.5" thickBot="1">
      <c r="A1" s="962" t="e">
        <v>#REF!</v>
      </c>
      <c r="B1" s="963"/>
      <c r="C1" s="546"/>
      <c r="D1" s="547"/>
      <c r="E1" s="546"/>
      <c r="F1" s="962">
        <v>0</v>
      </c>
      <c r="G1" s="963"/>
      <c r="H1" s="546"/>
      <c r="I1" s="547"/>
      <c r="K1" s="962" t="e">
        <v>#REF!</v>
      </c>
      <c r="L1" s="963"/>
      <c r="M1" s="546"/>
      <c r="N1" s="547"/>
      <c r="P1" s="962">
        <f>'Sch-6 (After Discount)'!D28</f>
        <v>0</v>
      </c>
      <c r="Q1" s="963"/>
      <c r="R1" s="546"/>
      <c r="S1" s="547"/>
      <c r="U1" s="568" t="e">
        <v>#REF!</v>
      </c>
    </row>
    <row r="2" spans="1:27">
      <c r="A2" s="964"/>
      <c r="B2" s="965"/>
      <c r="C2" s="546"/>
      <c r="D2" s="547"/>
      <c r="E2" s="546"/>
      <c r="F2" s="548"/>
      <c r="G2" s="546"/>
      <c r="H2" s="546"/>
      <c r="I2" s="547"/>
      <c r="K2" s="548"/>
      <c r="L2" s="546"/>
      <c r="M2" s="546"/>
      <c r="N2" s="547"/>
      <c r="P2" s="548"/>
      <c r="Q2" s="546"/>
      <c r="R2" s="546"/>
      <c r="S2" s="547"/>
      <c r="U2" s="568" t="e">
        <v>#REF!</v>
      </c>
    </row>
    <row r="3" spans="1:27">
      <c r="A3" s="548"/>
      <c r="B3" s="549"/>
      <c r="C3" s="549"/>
      <c r="D3" s="550"/>
      <c r="E3" s="549"/>
      <c r="F3" s="548"/>
      <c r="G3" s="549"/>
      <c r="H3" s="549"/>
      <c r="I3" s="550"/>
      <c r="K3" s="548"/>
      <c r="L3" s="549"/>
      <c r="M3" s="549"/>
      <c r="N3" s="550"/>
      <c r="P3" s="548"/>
      <c r="Q3" s="549"/>
      <c r="R3" s="549"/>
      <c r="S3" s="550"/>
      <c r="U3" s="568" t="s">
        <v>419</v>
      </c>
    </row>
    <row r="4" spans="1:27" ht="66.75" customHeight="1" thickBot="1">
      <c r="A4" s="972" t="e">
        <f>IF(OR((A1&gt;9999999999),(A1&lt;0)),"Invalid Entry - More than 1000 crore OR -ve value",IF(A1=0, "",+CONCATENATE(#REF!,B11,D11,B10,D10,B9,D9,B8,D8,B7,D7,B6," Only")))</f>
        <v>#REF!</v>
      </c>
      <c r="B4" s="973"/>
      <c r="C4" s="973"/>
      <c r="D4" s="974"/>
      <c r="E4" s="546"/>
      <c r="F4" s="972" t="str">
        <f>IF(OR((F1&gt;9999999999),(F1&lt;0)),"Invalid Entry - More than 1000 crore OR -ve value",IF(F1=0, "",+CONCATENATE(U1, G11,I11,G10,I10,G9,I9,G8,I8,G7,I7,G6," Only")))</f>
        <v/>
      </c>
      <c r="G4" s="973"/>
      <c r="H4" s="973"/>
      <c r="I4" s="974"/>
      <c r="J4" s="546"/>
      <c r="K4" s="972" t="e">
        <f>IF(OR((K1&gt;9999999999),(K1&lt;0)),"Invalid Entry - More than 1000 crore OR -ve value",IF(K1=0, "",+CONCATENATE(U2, L11,N11,L10,N10,L9,N9,L8,N8,L7,N7,L6," Only")))</f>
        <v>#REF!</v>
      </c>
      <c r="L4" s="973"/>
      <c r="M4" s="973"/>
      <c r="N4" s="974"/>
      <c r="P4" s="972" t="str">
        <f>IF(OR((P1&gt;9999999999),(P1&lt;0)),"Invalid Entry - More than 1000 crore OR -ve value",IF(P1=0, "",+CONCATENATE(U3, Q11,S11,Q10,S10,Q9,S9,Q8,S8,Q7,S7,Q6," Only")))</f>
        <v/>
      </c>
      <c r="Q4" s="973"/>
      <c r="R4" s="973"/>
      <c r="S4" s="974"/>
      <c r="U4" s="966" t="e">
        <f>VLOOKUP(1,T28:Y43,6,FALSE)</f>
        <v>#N/A</v>
      </c>
      <c r="V4" s="966"/>
      <c r="W4" s="966"/>
      <c r="X4" s="966"/>
      <c r="Y4" s="966"/>
      <c r="Z4" s="966"/>
      <c r="AA4" s="966"/>
    </row>
    <row r="5" spans="1:27" ht="18.75" customHeight="1" thickBot="1">
      <c r="A5" s="548"/>
      <c r="B5" s="549"/>
      <c r="C5" s="549"/>
      <c r="D5" s="550"/>
      <c r="E5" s="549"/>
      <c r="F5" s="548"/>
      <c r="G5" s="549"/>
      <c r="H5" s="549"/>
      <c r="I5" s="550"/>
      <c r="K5" s="548"/>
      <c r="L5" s="549"/>
      <c r="M5" s="549"/>
      <c r="N5" s="550"/>
      <c r="P5" s="548"/>
      <c r="Q5" s="549"/>
      <c r="R5" s="549"/>
      <c r="S5" s="550"/>
      <c r="U5" s="967" t="e">
        <f>VLOOKUP(1,T8:Y23,6,FALSE)</f>
        <v>#N/A</v>
      </c>
      <c r="V5" s="968"/>
      <c r="W5" s="968"/>
      <c r="X5" s="968"/>
      <c r="Y5" s="968"/>
      <c r="Z5" s="968"/>
      <c r="AA5" s="969"/>
    </row>
    <row r="6" spans="1:27">
      <c r="A6" s="551" t="e">
        <f>-INT(A1/100)*100+ROUND(A1,0)</f>
        <v>#REF!</v>
      </c>
      <c r="B6" s="549" t="e">
        <f t="shared" ref="B6:B11" si="0">IF(A6=0,"",LOOKUP(A6,$A$13:$A$112,$B$13:$B$112))</f>
        <v>#REF!</v>
      </c>
      <c r="C6" s="549"/>
      <c r="D6" s="552"/>
      <c r="E6" s="549"/>
      <c r="F6" s="551">
        <f>-INT(F1/100)*100+ROUND(F1,0)</f>
        <v>0</v>
      </c>
      <c r="G6" s="549" t="str">
        <f t="shared" ref="G6:G11" si="1">IF(F6=0,"",LOOKUP(F6,$A$13:$A$112,$B$13:$B$112))</f>
        <v/>
      </c>
      <c r="H6" s="549"/>
      <c r="I6" s="552"/>
      <c r="K6" s="551" t="e">
        <f>-INT(K1/100)*100+ROUND(K1,0)</f>
        <v>#REF!</v>
      </c>
      <c r="L6" s="549" t="e">
        <f t="shared" ref="L6:L11" si="2">IF(K6=0,"",LOOKUP(K6,$A$13:$A$112,$B$13:$B$112))</f>
        <v>#REF!</v>
      </c>
      <c r="M6" s="549"/>
      <c r="N6" s="552"/>
      <c r="P6" s="551">
        <f>-INT(P1/100)*100+ROUND(P1,0)</f>
        <v>0</v>
      </c>
      <c r="Q6" s="549" t="str">
        <f t="shared" ref="Q6:Q11" si="3">IF(P6=0,"",LOOKUP(P6,$A$13:$A$112,$B$13:$B$112))</f>
        <v/>
      </c>
      <c r="R6" s="549"/>
      <c r="S6" s="552"/>
    </row>
    <row r="7" spans="1:27">
      <c r="A7" s="551" t="e">
        <f>-INT(A1/1000)*10+INT(A1/100)</f>
        <v>#REF!</v>
      </c>
      <c r="B7" s="549" t="e">
        <f t="shared" si="0"/>
        <v>#REF!</v>
      </c>
      <c r="C7" s="549"/>
      <c r="D7" s="552" t="e">
        <f>+IF(B7="",""," Hundred ")</f>
        <v>#REF!</v>
      </c>
      <c r="E7" s="549"/>
      <c r="F7" s="551">
        <f>-INT(F1/1000)*10+INT(F1/100)</f>
        <v>0</v>
      </c>
      <c r="G7" s="549" t="str">
        <f t="shared" si="1"/>
        <v/>
      </c>
      <c r="H7" s="549"/>
      <c r="I7" s="552" t="str">
        <f>+IF(G7="",""," Hundred ")</f>
        <v/>
      </c>
      <c r="K7" s="551" t="e">
        <f>-INT(K1/1000)*10+INT(K1/100)</f>
        <v>#REF!</v>
      </c>
      <c r="L7" s="549" t="e">
        <f t="shared" si="2"/>
        <v>#REF!</v>
      </c>
      <c r="M7" s="549"/>
      <c r="N7" s="552" t="e">
        <f>+IF(L7="",""," Hundred ")</f>
        <v>#REF!</v>
      </c>
      <c r="P7" s="551">
        <f>-INT(P1/1000)*10+INT(P1/100)</f>
        <v>0</v>
      </c>
      <c r="Q7" s="549" t="str">
        <f t="shared" si="3"/>
        <v/>
      </c>
      <c r="R7" s="549"/>
      <c r="S7" s="552" t="str">
        <f>+IF(Q7="",""," Hundred ")</f>
        <v/>
      </c>
    </row>
    <row r="8" spans="1:27">
      <c r="A8" s="551" t="e">
        <f>-INT(A1/100000)*100+INT(A1/1000)</f>
        <v>#REF!</v>
      </c>
      <c r="B8" s="549" t="e">
        <f t="shared" si="0"/>
        <v>#REF!</v>
      </c>
      <c r="C8" s="549"/>
      <c r="D8" s="552" t="e">
        <f>IF((B8=""),IF(C8="",""," Thousand ")," Thousand ")</f>
        <v>#REF!</v>
      </c>
      <c r="E8" s="549"/>
      <c r="F8" s="551">
        <f>-INT(F1/100000)*100+INT(F1/1000)</f>
        <v>0</v>
      </c>
      <c r="G8" s="549" t="str">
        <f t="shared" si="1"/>
        <v/>
      </c>
      <c r="H8" s="549"/>
      <c r="I8" s="552" t="str">
        <f>IF((G8=""),IF(H8="",""," Thousand ")," Thousand ")</f>
        <v/>
      </c>
      <c r="K8" s="551" t="e">
        <f>-INT(K1/100000)*100+INT(K1/1000)</f>
        <v>#REF!</v>
      </c>
      <c r="L8" s="549" t="e">
        <f t="shared" si="2"/>
        <v>#REF!</v>
      </c>
      <c r="M8" s="549"/>
      <c r="N8" s="552" t="e">
        <f>IF((L8=""),IF(M8="",""," Thousand ")," Thousand ")</f>
        <v>#REF!</v>
      </c>
      <c r="P8" s="551">
        <f>-INT(P1/100000)*100+INT(P1/1000)</f>
        <v>0</v>
      </c>
      <c r="Q8" s="549" t="str">
        <f t="shared" si="3"/>
        <v/>
      </c>
      <c r="R8" s="549"/>
      <c r="S8" s="552" t="str">
        <f>IF((Q8=""),IF(R8="",""," Thousand ")," Thousand ")</f>
        <v/>
      </c>
      <c r="T8" s="569" t="e">
        <f>IF(Y8="",0, 1)</f>
        <v>#REF!</v>
      </c>
      <c r="U8" s="565">
        <v>0</v>
      </c>
      <c r="V8" s="565">
        <v>0</v>
      </c>
      <c r="W8" s="565">
        <v>0</v>
      </c>
      <c r="X8" s="565">
        <v>0</v>
      </c>
      <c r="Y8" s="570" t="e">
        <f>IF(AND($A$1=0,$F$1=0,$K$1=0,$P$1=0)," Zero only", "")</f>
        <v>#REF!</v>
      </c>
      <c r="AA8" s="565" t="s">
        <v>420</v>
      </c>
    </row>
    <row r="9" spans="1:27">
      <c r="A9" s="551" t="e">
        <f>-INT(A1/10000000)*100+INT(A1/100000)</f>
        <v>#REF!</v>
      </c>
      <c r="B9" s="549" t="e">
        <f t="shared" si="0"/>
        <v>#REF!</v>
      </c>
      <c r="C9" s="549"/>
      <c r="D9" s="552" t="e">
        <f>IF((B9=""),IF(C9="",""," Lac ")," Lac ")</f>
        <v>#REF!</v>
      </c>
      <c r="E9" s="549"/>
      <c r="F9" s="551">
        <f>-INT(F1/10000000)*100+INT(F1/100000)</f>
        <v>0</v>
      </c>
      <c r="G9" s="549" t="str">
        <f t="shared" si="1"/>
        <v/>
      </c>
      <c r="H9" s="549"/>
      <c r="I9" s="552" t="str">
        <f>IF((G9=""),IF(H9="",""," Lac ")," Lac ")</f>
        <v/>
      </c>
      <c r="K9" s="551" t="e">
        <f>-INT(K1/10000000)*100+INT(K1/100000)</f>
        <v>#REF!</v>
      </c>
      <c r="L9" s="549" t="e">
        <f t="shared" si="2"/>
        <v>#REF!</v>
      </c>
      <c r="M9" s="549"/>
      <c r="N9" s="552" t="e">
        <f>IF((L9=""),IF(M9="",""," Lac ")," Lac ")</f>
        <v>#REF!</v>
      </c>
      <c r="P9" s="551">
        <f>-INT(P1/10000000)*100+INT(P1/100000)</f>
        <v>0</v>
      </c>
      <c r="Q9" s="549" t="str">
        <f t="shared" si="3"/>
        <v/>
      </c>
      <c r="R9" s="549"/>
      <c r="S9" s="552" t="str">
        <f>IF((Q9=""),IF(R9="",""," Lac ")," Lac ")</f>
        <v/>
      </c>
      <c r="T9" s="569" t="e">
        <f t="shared" ref="T9:T23" si="4">IF(Y9="",0, 1)</f>
        <v>#REF!</v>
      </c>
      <c r="U9" s="565">
        <v>0</v>
      </c>
      <c r="V9" s="565">
        <v>0</v>
      </c>
      <c r="W9" s="565">
        <v>0</v>
      </c>
      <c r="X9" s="565">
        <v>1</v>
      </c>
      <c r="Y9" s="571" t="e">
        <f>IF(AND($A$1=0,$F$1=0,$K$1=0,$P$1&gt;0),$P$4, "")</f>
        <v>#REF!</v>
      </c>
    </row>
    <row r="10" spans="1:27">
      <c r="A10" s="551" t="e">
        <f>-INT(A1/1000000000)*100+INT(A1/10000000)</f>
        <v>#REF!</v>
      </c>
      <c r="B10" s="553" t="e">
        <f t="shared" si="0"/>
        <v>#REF!</v>
      </c>
      <c r="C10" s="549"/>
      <c r="D10" s="552" t="e">
        <f>IF((B10=""),IF(C10="",""," Crore ")," Crore ")</f>
        <v>#REF!</v>
      </c>
      <c r="E10" s="549"/>
      <c r="F10" s="551">
        <f>-INT(F1/1000000000)*100+INT(F1/10000000)</f>
        <v>0</v>
      </c>
      <c r="G10" s="553" t="str">
        <f t="shared" si="1"/>
        <v/>
      </c>
      <c r="H10" s="549"/>
      <c r="I10" s="552" t="str">
        <f>IF((G10=""),IF(H10="",""," Crore ")," Crore ")</f>
        <v/>
      </c>
      <c r="K10" s="551" t="e">
        <f>-INT(K1/1000000000)*100+INT(K1/10000000)</f>
        <v>#REF!</v>
      </c>
      <c r="L10" s="553" t="e">
        <f t="shared" si="2"/>
        <v>#REF!</v>
      </c>
      <c r="M10" s="549"/>
      <c r="N10" s="552" t="e">
        <f>IF((L10=""),IF(M10="",""," Crore ")," Crore ")</f>
        <v>#REF!</v>
      </c>
      <c r="P10" s="551">
        <f>-INT(P1/1000000000)*100+INT(P1/10000000)</f>
        <v>0</v>
      </c>
      <c r="Q10" s="553" t="str">
        <f t="shared" si="3"/>
        <v/>
      </c>
      <c r="R10" s="549"/>
      <c r="S10" s="552" t="str">
        <f>IF((Q10=""),IF(R10="",""," Crore ")," Crore ")</f>
        <v/>
      </c>
      <c r="T10" s="569" t="e">
        <f t="shared" si="4"/>
        <v>#REF!</v>
      </c>
      <c r="U10" s="565">
        <v>0</v>
      </c>
      <c r="V10" s="565">
        <v>0</v>
      </c>
      <c r="W10" s="565">
        <v>1</v>
      </c>
      <c r="X10" s="565">
        <v>0</v>
      </c>
      <c r="Y10" s="571" t="e">
        <f>IF(AND($A$1=0,$F$1=0,$K$1&gt;0,$P$1=0),$K$4, "")</f>
        <v>#REF!</v>
      </c>
    </row>
    <row r="11" spans="1:27">
      <c r="A11" s="554" t="e">
        <f>-INT(A1/10000000000)*1000+INT(A1/1000000000)</f>
        <v>#REF!</v>
      </c>
      <c r="B11" s="553" t="e">
        <f t="shared" si="0"/>
        <v>#REF!</v>
      </c>
      <c r="C11" s="549"/>
      <c r="D11" s="552" t="e">
        <f>IF((B11=""),IF(C11="",""," Hundred ")," Hundred ")</f>
        <v>#REF!</v>
      </c>
      <c r="E11" s="549"/>
      <c r="F11" s="554">
        <f>-INT(F1/10000000000)*1000+INT(F1/1000000000)</f>
        <v>0</v>
      </c>
      <c r="G11" s="553" t="str">
        <f t="shared" si="1"/>
        <v/>
      </c>
      <c r="H11" s="549"/>
      <c r="I11" s="552" t="str">
        <f>IF((G11=""),IF(H11="",""," Hundred ")," Hundred ")</f>
        <v/>
      </c>
      <c r="K11" s="554" t="e">
        <f>-INT(K1/10000000000)*1000+INT(K1/1000000000)</f>
        <v>#REF!</v>
      </c>
      <c r="L11" s="553" t="e">
        <f t="shared" si="2"/>
        <v>#REF!</v>
      </c>
      <c r="M11" s="549"/>
      <c r="N11" s="552" t="e">
        <f>IF((L11=""),IF(M11="",""," Hundred ")," Hundred ")</f>
        <v>#REF!</v>
      </c>
      <c r="P11" s="554">
        <f>-INT(P1/10000000000)*1000+INT(P1/1000000000)</f>
        <v>0</v>
      </c>
      <c r="Q11" s="553" t="str">
        <f t="shared" si="3"/>
        <v/>
      </c>
      <c r="R11" s="549"/>
      <c r="S11" s="552" t="str">
        <f>IF((Q11=""),IF(R11="",""," Hundred ")," Hundred ")</f>
        <v/>
      </c>
      <c r="T11" s="569" t="e">
        <f t="shared" si="4"/>
        <v>#REF!</v>
      </c>
      <c r="U11" s="565">
        <v>0</v>
      </c>
      <c r="V11" s="565">
        <v>0</v>
      </c>
      <c r="W11" s="565">
        <v>1</v>
      </c>
      <c r="X11" s="565">
        <v>1</v>
      </c>
      <c r="Y11" s="571" t="e">
        <f>IF(AND($A$1=0,$F$1=0,$K$1&gt;0,$P$1&gt;0),$K$4&amp;$AA$8&amp;$P$4, "")</f>
        <v>#REF!</v>
      </c>
    </row>
    <row r="12" spans="1:27">
      <c r="A12" s="555"/>
      <c r="B12" s="549"/>
      <c r="C12" s="549"/>
      <c r="D12" s="550"/>
      <c r="E12" s="549"/>
      <c r="F12" s="555"/>
      <c r="G12" s="549"/>
      <c r="H12" s="549"/>
      <c r="I12" s="550"/>
      <c r="K12" s="555"/>
      <c r="L12" s="549"/>
      <c r="M12" s="549"/>
      <c r="N12" s="550"/>
      <c r="P12" s="555"/>
      <c r="Q12" s="549"/>
      <c r="R12" s="549"/>
      <c r="S12" s="550"/>
      <c r="T12" s="569" t="e">
        <f t="shared" si="4"/>
        <v>#REF!</v>
      </c>
      <c r="U12" s="565">
        <v>0</v>
      </c>
      <c r="V12" s="565">
        <v>1</v>
      </c>
      <c r="W12" s="565">
        <v>0</v>
      </c>
      <c r="X12" s="565">
        <v>0</v>
      </c>
      <c r="Y12" s="571" t="e">
        <f>IF(AND($A$1=0,$F$1&gt;0,$K$1=0,$P$1=0),$F$4, "")</f>
        <v>#REF!</v>
      </c>
    </row>
    <row r="13" spans="1:27">
      <c r="A13" s="556">
        <v>1</v>
      </c>
      <c r="B13" s="557" t="s">
        <v>421</v>
      </c>
      <c r="C13" s="549"/>
      <c r="D13" s="550"/>
      <c r="E13" s="549"/>
      <c r="F13" s="556">
        <v>1</v>
      </c>
      <c r="G13" s="557" t="s">
        <v>421</v>
      </c>
      <c r="H13" s="549"/>
      <c r="I13" s="550"/>
      <c r="K13" s="556">
        <v>1</v>
      </c>
      <c r="L13" s="557" t="s">
        <v>421</v>
      </c>
      <c r="M13" s="549"/>
      <c r="N13" s="550"/>
      <c r="P13" s="556">
        <v>1</v>
      </c>
      <c r="Q13" s="557" t="s">
        <v>421</v>
      </c>
      <c r="R13" s="549"/>
      <c r="S13" s="550"/>
      <c r="T13" s="569" t="e">
        <f t="shared" si="4"/>
        <v>#REF!</v>
      </c>
      <c r="U13" s="565">
        <v>0</v>
      </c>
      <c r="V13" s="565">
        <v>1</v>
      </c>
      <c r="W13" s="565">
        <v>0</v>
      </c>
      <c r="X13" s="565">
        <v>1</v>
      </c>
      <c r="Y13" s="571" t="e">
        <f>IF(AND($A$1=0,$F$1&gt;0,$K$1=0,$P$1&gt;0),$F$4&amp;$AA$8&amp;$P$4, "")</f>
        <v>#REF!</v>
      </c>
    </row>
    <row r="14" spans="1:27">
      <c r="A14" s="556">
        <v>2</v>
      </c>
      <c r="B14" s="557" t="s">
        <v>422</v>
      </c>
      <c r="C14" s="549"/>
      <c r="D14" s="550"/>
      <c r="E14" s="549"/>
      <c r="F14" s="556">
        <v>2</v>
      </c>
      <c r="G14" s="557" t="s">
        <v>422</v>
      </c>
      <c r="H14" s="549"/>
      <c r="I14" s="550"/>
      <c r="K14" s="556">
        <v>2</v>
      </c>
      <c r="L14" s="557" t="s">
        <v>422</v>
      </c>
      <c r="M14" s="549"/>
      <c r="N14" s="550"/>
      <c r="P14" s="556">
        <v>2</v>
      </c>
      <c r="Q14" s="557" t="s">
        <v>422</v>
      </c>
      <c r="R14" s="549"/>
      <c r="S14" s="550"/>
      <c r="T14" s="569" t="e">
        <f t="shared" si="4"/>
        <v>#REF!</v>
      </c>
      <c r="U14" s="565">
        <v>0</v>
      </c>
      <c r="V14" s="565">
        <v>1</v>
      </c>
      <c r="W14" s="565">
        <v>1</v>
      </c>
      <c r="X14" s="565">
        <v>0</v>
      </c>
      <c r="Y14" s="571" t="e">
        <f>IF(AND($A$1=0,$F$1&gt;0,$K$1&gt;0,$P$1=0),$F$4&amp;$AA$8&amp;$K$4, "")</f>
        <v>#REF!</v>
      </c>
    </row>
    <row r="15" spans="1:27">
      <c r="A15" s="556">
        <v>3</v>
      </c>
      <c r="B15" s="557" t="s">
        <v>423</v>
      </c>
      <c r="C15" s="549"/>
      <c r="D15" s="550"/>
      <c r="E15" s="549"/>
      <c r="F15" s="556">
        <v>3</v>
      </c>
      <c r="G15" s="557" t="s">
        <v>423</v>
      </c>
      <c r="H15" s="549"/>
      <c r="I15" s="550"/>
      <c r="K15" s="556">
        <v>3</v>
      </c>
      <c r="L15" s="557" t="s">
        <v>423</v>
      </c>
      <c r="M15" s="549"/>
      <c r="N15" s="550"/>
      <c r="P15" s="556">
        <v>3</v>
      </c>
      <c r="Q15" s="557" t="s">
        <v>423</v>
      </c>
      <c r="R15" s="549"/>
      <c r="S15" s="550"/>
      <c r="T15" s="569" t="e">
        <f t="shared" si="4"/>
        <v>#REF!</v>
      </c>
      <c r="U15" s="565">
        <v>0</v>
      </c>
      <c r="V15" s="565">
        <v>1</v>
      </c>
      <c r="W15" s="565">
        <v>1</v>
      </c>
      <c r="X15" s="565">
        <v>1</v>
      </c>
      <c r="Y15" s="572" t="e">
        <f>IF(AND($A$1=0,$F$1&gt;0,$K$1&gt;0,$P$1&gt;0),$F$4&amp;$AA$8&amp;$K$4&amp;$AA$8&amp;$P$4, "")</f>
        <v>#REF!</v>
      </c>
    </row>
    <row r="16" spans="1:27">
      <c r="A16" s="556">
        <v>4</v>
      </c>
      <c r="B16" s="557" t="s">
        <v>424</v>
      </c>
      <c r="C16" s="549"/>
      <c r="D16" s="550"/>
      <c r="E16" s="549"/>
      <c r="F16" s="556">
        <v>4</v>
      </c>
      <c r="G16" s="557" t="s">
        <v>424</v>
      </c>
      <c r="H16" s="549"/>
      <c r="I16" s="550"/>
      <c r="K16" s="556">
        <v>4</v>
      </c>
      <c r="L16" s="557" t="s">
        <v>424</v>
      </c>
      <c r="M16" s="549"/>
      <c r="N16" s="550"/>
      <c r="P16" s="556">
        <v>4</v>
      </c>
      <c r="Q16" s="557" t="s">
        <v>424</v>
      </c>
      <c r="R16" s="549"/>
      <c r="S16" s="550"/>
      <c r="T16" s="569" t="e">
        <f t="shared" si="4"/>
        <v>#REF!</v>
      </c>
      <c r="U16" s="565">
        <v>1</v>
      </c>
      <c r="V16" s="565">
        <v>0</v>
      </c>
      <c r="W16" s="565">
        <v>0</v>
      </c>
      <c r="X16" s="565">
        <v>0</v>
      </c>
      <c r="Y16" s="570" t="e">
        <f>IF(AND($A$1&gt;0,$F$1=0,$K$1=0,$P$1=0), $A$4, "")</f>
        <v>#REF!</v>
      </c>
    </row>
    <row r="17" spans="1:27">
      <c r="A17" s="556">
        <v>5</v>
      </c>
      <c r="B17" s="557" t="s">
        <v>425</v>
      </c>
      <c r="C17" s="549"/>
      <c r="D17" s="550"/>
      <c r="E17" s="549"/>
      <c r="F17" s="556">
        <v>5</v>
      </c>
      <c r="G17" s="557" t="s">
        <v>425</v>
      </c>
      <c r="H17" s="549"/>
      <c r="I17" s="550"/>
      <c r="K17" s="556">
        <v>5</v>
      </c>
      <c r="L17" s="557" t="s">
        <v>425</v>
      </c>
      <c r="M17" s="549"/>
      <c r="N17" s="550"/>
      <c r="P17" s="556">
        <v>5</v>
      </c>
      <c r="Q17" s="557" t="s">
        <v>425</v>
      </c>
      <c r="R17" s="549"/>
      <c r="S17" s="550"/>
      <c r="T17" s="569" t="e">
        <f t="shared" si="4"/>
        <v>#REF!</v>
      </c>
      <c r="U17" s="565">
        <v>1</v>
      </c>
      <c r="V17" s="565">
        <v>0</v>
      </c>
      <c r="W17" s="565">
        <v>0</v>
      </c>
      <c r="X17" s="565">
        <v>1</v>
      </c>
      <c r="Y17" s="571" t="e">
        <f>IF(AND($A$1&gt;0,$F$1=0,$K$1=0,$P$1&gt;0),$A$4&amp;$AA$8&amp;$P$4, "")</f>
        <v>#REF!</v>
      </c>
    </row>
    <row r="18" spans="1:27">
      <c r="A18" s="556">
        <v>6</v>
      </c>
      <c r="B18" s="557" t="s">
        <v>426</v>
      </c>
      <c r="C18" s="549"/>
      <c r="D18" s="550"/>
      <c r="E18" s="549"/>
      <c r="F18" s="556">
        <v>6</v>
      </c>
      <c r="G18" s="557" t="s">
        <v>426</v>
      </c>
      <c r="H18" s="549"/>
      <c r="I18" s="550"/>
      <c r="K18" s="556">
        <v>6</v>
      </c>
      <c r="L18" s="557" t="s">
        <v>426</v>
      </c>
      <c r="M18" s="549"/>
      <c r="N18" s="550"/>
      <c r="P18" s="556">
        <v>6</v>
      </c>
      <c r="Q18" s="557" t="s">
        <v>426</v>
      </c>
      <c r="R18" s="549"/>
      <c r="S18" s="550"/>
      <c r="T18" s="569" t="e">
        <f t="shared" si="4"/>
        <v>#REF!</v>
      </c>
      <c r="U18" s="565">
        <v>1</v>
      </c>
      <c r="V18" s="565">
        <v>0</v>
      </c>
      <c r="W18" s="565">
        <v>1</v>
      </c>
      <c r="X18" s="565">
        <v>0</v>
      </c>
      <c r="Y18" s="571" t="e">
        <f>IF(AND($A$1&gt;0,$F$1=0,$K$1&gt;0,$P$1=0),$A$4&amp;$AA$8&amp;$K$4, "")</f>
        <v>#REF!</v>
      </c>
    </row>
    <row r="19" spans="1:27">
      <c r="A19" s="556">
        <v>7</v>
      </c>
      <c r="B19" s="557" t="s">
        <v>427</v>
      </c>
      <c r="C19" s="549"/>
      <c r="D19" s="550"/>
      <c r="E19" s="549"/>
      <c r="F19" s="556">
        <v>7</v>
      </c>
      <c r="G19" s="557" t="s">
        <v>427</v>
      </c>
      <c r="H19" s="549"/>
      <c r="I19" s="550"/>
      <c r="K19" s="556">
        <v>7</v>
      </c>
      <c r="L19" s="557" t="s">
        <v>427</v>
      </c>
      <c r="M19" s="549"/>
      <c r="N19" s="550"/>
      <c r="P19" s="556">
        <v>7</v>
      </c>
      <c r="Q19" s="557" t="s">
        <v>427</v>
      </c>
      <c r="R19" s="549"/>
      <c r="S19" s="550"/>
      <c r="T19" s="569" t="e">
        <f t="shared" si="4"/>
        <v>#REF!</v>
      </c>
      <c r="U19" s="565">
        <v>1</v>
      </c>
      <c r="V19" s="565">
        <v>0</v>
      </c>
      <c r="W19" s="565">
        <v>1</v>
      </c>
      <c r="X19" s="565">
        <v>1</v>
      </c>
      <c r="Y19" s="571" t="e">
        <f>IF(AND($A$1&gt;0,$F$1=0,$K$1&gt;0,$P$1&gt;0),$A$4&amp;$AA$8&amp;$K$4&amp;$AA$8&amp;$P$4, "")</f>
        <v>#REF!</v>
      </c>
    </row>
    <row r="20" spans="1:27">
      <c r="A20" s="556">
        <v>8</v>
      </c>
      <c r="B20" s="557" t="s">
        <v>428</v>
      </c>
      <c r="C20" s="549"/>
      <c r="D20" s="550"/>
      <c r="E20" s="549"/>
      <c r="F20" s="556">
        <v>8</v>
      </c>
      <c r="G20" s="557" t="s">
        <v>428</v>
      </c>
      <c r="H20" s="549"/>
      <c r="I20" s="550"/>
      <c r="K20" s="556">
        <v>8</v>
      </c>
      <c r="L20" s="557" t="s">
        <v>428</v>
      </c>
      <c r="M20" s="549"/>
      <c r="N20" s="550"/>
      <c r="P20" s="556">
        <v>8</v>
      </c>
      <c r="Q20" s="557" t="s">
        <v>428</v>
      </c>
      <c r="R20" s="549"/>
      <c r="S20" s="550"/>
      <c r="T20" s="569" t="e">
        <f t="shared" si="4"/>
        <v>#REF!</v>
      </c>
      <c r="U20" s="565">
        <v>1</v>
      </c>
      <c r="V20" s="565">
        <v>1</v>
      </c>
      <c r="W20" s="565">
        <v>0</v>
      </c>
      <c r="X20" s="565">
        <v>0</v>
      </c>
      <c r="Y20" s="571" t="e">
        <f>IF(AND($A$1&gt;0,$F$1&gt;0,$K$1=0,$P$1=0),$A$4&amp;$AA$8&amp;$F$4, "")</f>
        <v>#REF!</v>
      </c>
    </row>
    <row r="21" spans="1:27">
      <c r="A21" s="556">
        <v>9</v>
      </c>
      <c r="B21" s="557" t="s">
        <v>429</v>
      </c>
      <c r="C21" s="549"/>
      <c r="D21" s="550"/>
      <c r="E21" s="549"/>
      <c r="F21" s="556">
        <v>9</v>
      </c>
      <c r="G21" s="557" t="s">
        <v>429</v>
      </c>
      <c r="H21" s="549"/>
      <c r="I21" s="550"/>
      <c r="K21" s="556">
        <v>9</v>
      </c>
      <c r="L21" s="557" t="s">
        <v>429</v>
      </c>
      <c r="M21" s="549"/>
      <c r="N21" s="550"/>
      <c r="P21" s="556">
        <v>9</v>
      </c>
      <c r="Q21" s="557" t="s">
        <v>429</v>
      </c>
      <c r="R21" s="549"/>
      <c r="S21" s="550"/>
      <c r="T21" s="569" t="e">
        <f t="shared" si="4"/>
        <v>#REF!</v>
      </c>
      <c r="U21" s="565">
        <v>1</v>
      </c>
      <c r="V21" s="565">
        <v>1</v>
      </c>
      <c r="W21" s="565">
        <v>0</v>
      </c>
      <c r="X21" s="565">
        <v>1</v>
      </c>
      <c r="Y21" s="571" t="e">
        <f>IF(AND($A$1&gt;0,$F$1&gt;0,$K$1=0,$P$1&gt;0),$A$4&amp;$AA$8&amp;$F$4&amp;$AA$8&amp;$P$4, "")</f>
        <v>#REF!</v>
      </c>
    </row>
    <row r="22" spans="1:27">
      <c r="A22" s="556">
        <v>10</v>
      </c>
      <c r="B22" s="557" t="s">
        <v>430</v>
      </c>
      <c r="C22" s="549"/>
      <c r="D22" s="550"/>
      <c r="E22" s="549"/>
      <c r="F22" s="556">
        <v>10</v>
      </c>
      <c r="G22" s="557" t="s">
        <v>430</v>
      </c>
      <c r="H22" s="549"/>
      <c r="I22" s="550"/>
      <c r="K22" s="556">
        <v>10</v>
      </c>
      <c r="L22" s="557" t="s">
        <v>430</v>
      </c>
      <c r="M22" s="549"/>
      <c r="N22" s="550"/>
      <c r="P22" s="556">
        <v>10</v>
      </c>
      <c r="Q22" s="557" t="s">
        <v>430</v>
      </c>
      <c r="R22" s="549"/>
      <c r="S22" s="550"/>
      <c r="T22" s="569" t="e">
        <f t="shared" si="4"/>
        <v>#REF!</v>
      </c>
      <c r="U22" s="565">
        <v>1</v>
      </c>
      <c r="V22" s="565">
        <v>1</v>
      </c>
      <c r="W22" s="565">
        <v>1</v>
      </c>
      <c r="X22" s="565">
        <v>0</v>
      </c>
      <c r="Y22" s="571" t="e">
        <f>IF(AND($A$1&gt;0,$F$1&gt;0,$K$1&gt;0,$P$1=0),$A$4&amp;$AA$8&amp;$F$4&amp;$AA$8&amp;$K$4, "")</f>
        <v>#REF!</v>
      </c>
    </row>
    <row r="23" spans="1:27">
      <c r="A23" s="556">
        <v>11</v>
      </c>
      <c r="B23" s="557" t="s">
        <v>431</v>
      </c>
      <c r="C23" s="549"/>
      <c r="D23" s="550"/>
      <c r="E23" s="549"/>
      <c r="F23" s="556">
        <v>11</v>
      </c>
      <c r="G23" s="557" t="s">
        <v>431</v>
      </c>
      <c r="H23" s="549"/>
      <c r="I23" s="550"/>
      <c r="K23" s="556">
        <v>11</v>
      </c>
      <c r="L23" s="557" t="s">
        <v>431</v>
      </c>
      <c r="M23" s="549"/>
      <c r="N23" s="550"/>
      <c r="P23" s="556">
        <v>11</v>
      </c>
      <c r="Q23" s="557" t="s">
        <v>431</v>
      </c>
      <c r="R23" s="549"/>
      <c r="S23" s="550"/>
      <c r="T23" s="569" t="e">
        <f t="shared" si="4"/>
        <v>#REF!</v>
      </c>
      <c r="U23" s="565">
        <v>1</v>
      </c>
      <c r="V23" s="565">
        <v>1</v>
      </c>
      <c r="W23" s="565">
        <v>1</v>
      </c>
      <c r="X23" s="565">
        <v>1</v>
      </c>
      <c r="Y23" s="572" t="e">
        <f>IF(AND($A$1&gt;0,$F$1&gt;0,$K$1&gt;0,$P$1&gt;0),$A$4&amp;$AA$8&amp;$F$4&amp;$AA$8&amp;$K$4&amp;$AA$8&amp;$P$4, "")</f>
        <v>#REF!</v>
      </c>
    </row>
    <row r="24" spans="1:27">
      <c r="A24" s="556">
        <v>12</v>
      </c>
      <c r="B24" s="557" t="s">
        <v>432</v>
      </c>
      <c r="C24" s="549"/>
      <c r="D24" s="550"/>
      <c r="E24" s="549"/>
      <c r="F24" s="556">
        <v>12</v>
      </c>
      <c r="G24" s="557" t="s">
        <v>432</v>
      </c>
      <c r="H24" s="549"/>
      <c r="I24" s="550"/>
      <c r="K24" s="556">
        <v>12</v>
      </c>
      <c r="L24" s="557" t="s">
        <v>432</v>
      </c>
      <c r="M24" s="549"/>
      <c r="N24" s="550"/>
      <c r="P24" s="556">
        <v>12</v>
      </c>
      <c r="Q24" s="557" t="s">
        <v>432</v>
      </c>
      <c r="R24" s="549"/>
      <c r="S24" s="550"/>
    </row>
    <row r="25" spans="1:27">
      <c r="A25" s="556">
        <v>13</v>
      </c>
      <c r="B25" s="557" t="s">
        <v>433</v>
      </c>
      <c r="C25" s="549"/>
      <c r="D25" s="550"/>
      <c r="E25" s="549"/>
      <c r="F25" s="556">
        <v>13</v>
      </c>
      <c r="G25" s="557" t="s">
        <v>433</v>
      </c>
      <c r="H25" s="549"/>
      <c r="I25" s="550"/>
      <c r="K25" s="556">
        <v>13</v>
      </c>
      <c r="L25" s="557" t="s">
        <v>433</v>
      </c>
      <c r="M25" s="549"/>
      <c r="N25" s="550"/>
      <c r="P25" s="556">
        <v>13</v>
      </c>
      <c r="Q25" s="557" t="s">
        <v>433</v>
      </c>
      <c r="R25" s="549"/>
      <c r="S25" s="550"/>
    </row>
    <row r="26" spans="1:27">
      <c r="A26" s="556">
        <v>14</v>
      </c>
      <c r="B26" s="557" t="s">
        <v>434</v>
      </c>
      <c r="C26" s="549"/>
      <c r="D26" s="550"/>
      <c r="E26" s="549"/>
      <c r="F26" s="556">
        <v>14</v>
      </c>
      <c r="G26" s="557" t="s">
        <v>434</v>
      </c>
      <c r="H26" s="549"/>
      <c r="I26" s="550"/>
      <c r="K26" s="556">
        <v>14</v>
      </c>
      <c r="L26" s="557" t="s">
        <v>434</v>
      </c>
      <c r="M26" s="549"/>
      <c r="N26" s="550"/>
      <c r="P26" s="556">
        <v>14</v>
      </c>
      <c r="Q26" s="557" t="s">
        <v>434</v>
      </c>
      <c r="R26" s="549"/>
      <c r="S26" s="550"/>
    </row>
    <row r="27" spans="1:27">
      <c r="A27" s="556">
        <v>15</v>
      </c>
      <c r="B27" s="557" t="s">
        <v>435</v>
      </c>
      <c r="C27" s="549"/>
      <c r="D27" s="550"/>
      <c r="E27" s="549"/>
      <c r="F27" s="556">
        <v>15</v>
      </c>
      <c r="G27" s="557" t="s">
        <v>435</v>
      </c>
      <c r="H27" s="549"/>
      <c r="I27" s="550"/>
      <c r="K27" s="556">
        <v>15</v>
      </c>
      <c r="L27" s="557" t="s">
        <v>435</v>
      </c>
      <c r="M27" s="549"/>
      <c r="N27" s="550"/>
      <c r="P27" s="556">
        <v>15</v>
      </c>
      <c r="Q27" s="557" t="s">
        <v>435</v>
      </c>
      <c r="R27" s="549"/>
      <c r="S27" s="550"/>
    </row>
    <row r="28" spans="1:27">
      <c r="A28" s="556">
        <v>16</v>
      </c>
      <c r="B28" s="557" t="s">
        <v>436</v>
      </c>
      <c r="C28" s="549"/>
      <c r="D28" s="550"/>
      <c r="E28" s="549"/>
      <c r="F28" s="556">
        <v>16</v>
      </c>
      <c r="G28" s="557" t="s">
        <v>436</v>
      </c>
      <c r="H28" s="549"/>
      <c r="I28" s="550"/>
      <c r="K28" s="556">
        <v>16</v>
      </c>
      <c r="L28" s="557" t="s">
        <v>436</v>
      </c>
      <c r="M28" s="549"/>
      <c r="N28" s="550"/>
      <c r="P28" s="556">
        <v>16</v>
      </c>
      <c r="Q28" s="557" t="s">
        <v>436</v>
      </c>
      <c r="R28" s="549"/>
      <c r="S28" s="550"/>
      <c r="T28" s="569" t="e">
        <f>IF(Y28="",0, 1)</f>
        <v>#REF!</v>
      </c>
      <c r="U28" s="565">
        <v>0</v>
      </c>
      <c r="V28" s="565">
        <v>0</v>
      </c>
      <c r="W28" s="565">
        <v>0</v>
      </c>
      <c r="X28" s="565">
        <v>0</v>
      </c>
      <c r="Y28" s="570" t="e">
        <f>IF(AND($A$1=0,$F$1=0,$K$1=0,$P$1=0)," 0/-", "")</f>
        <v>#REF!</v>
      </c>
      <c r="AA28" s="565" t="s">
        <v>437</v>
      </c>
    </row>
    <row r="29" spans="1:27">
      <c r="A29" s="556">
        <v>17</v>
      </c>
      <c r="B29" s="557" t="s">
        <v>438</v>
      </c>
      <c r="C29" s="549"/>
      <c r="D29" s="550"/>
      <c r="E29" s="549"/>
      <c r="F29" s="556">
        <v>17</v>
      </c>
      <c r="G29" s="557" t="s">
        <v>438</v>
      </c>
      <c r="H29" s="549"/>
      <c r="I29" s="550"/>
      <c r="K29" s="556">
        <v>17</v>
      </c>
      <c r="L29" s="557" t="s">
        <v>438</v>
      </c>
      <c r="M29" s="549"/>
      <c r="N29" s="550"/>
      <c r="P29" s="556">
        <v>17</v>
      </c>
      <c r="Q29" s="557" t="s">
        <v>438</v>
      </c>
      <c r="R29" s="549"/>
      <c r="S29" s="550"/>
      <c r="T29" s="569" t="e">
        <f t="shared" ref="T29:T43" si="5">IF(Y29="",0, 1)</f>
        <v>#REF!</v>
      </c>
      <c r="U29" s="565">
        <v>0</v>
      </c>
      <c r="V29" s="565">
        <v>0</v>
      </c>
      <c r="W29" s="565">
        <v>0</v>
      </c>
      <c r="X29" s="565">
        <v>1</v>
      </c>
      <c r="Y29" s="571" t="e">
        <f>IF(AND($A$1=0,$F$1=0,$K$1=0,$P$1&gt;0),$U$3&amp;$P$1&amp;$AA$30, "")</f>
        <v>#REF!</v>
      </c>
      <c r="AA29" s="565" t="s">
        <v>439</v>
      </c>
    </row>
    <row r="30" spans="1:27">
      <c r="A30" s="556">
        <v>18</v>
      </c>
      <c r="B30" s="557" t="s">
        <v>440</v>
      </c>
      <c r="C30" s="549"/>
      <c r="D30" s="550"/>
      <c r="E30" s="549"/>
      <c r="F30" s="556">
        <v>18</v>
      </c>
      <c r="G30" s="557" t="s">
        <v>440</v>
      </c>
      <c r="H30" s="549"/>
      <c r="I30" s="550"/>
      <c r="K30" s="556">
        <v>18</v>
      </c>
      <c r="L30" s="557" t="s">
        <v>440</v>
      </c>
      <c r="M30" s="549"/>
      <c r="N30" s="550"/>
      <c r="P30" s="556">
        <v>18</v>
      </c>
      <c r="Q30" s="557" t="s">
        <v>440</v>
      </c>
      <c r="R30" s="549"/>
      <c r="S30" s="550"/>
      <c r="T30" s="569" t="e">
        <f t="shared" si="5"/>
        <v>#REF!</v>
      </c>
      <c r="U30" s="565">
        <v>0</v>
      </c>
      <c r="V30" s="565">
        <v>0</v>
      </c>
      <c r="W30" s="565">
        <v>1</v>
      </c>
      <c r="X30" s="565">
        <v>0</v>
      </c>
      <c r="Y30" s="571" t="e">
        <f>IF(AND($A$1=0,$F$1=0,$K$1&gt;0,$P$1=0),$U$2&amp;$K$1&amp;$AA$30, "")</f>
        <v>#REF!</v>
      </c>
      <c r="AA30" s="565" t="s">
        <v>441</v>
      </c>
    </row>
    <row r="31" spans="1:27">
      <c r="A31" s="556">
        <v>19</v>
      </c>
      <c r="B31" s="557" t="s">
        <v>442</v>
      </c>
      <c r="C31" s="549"/>
      <c r="D31" s="550"/>
      <c r="E31" s="549"/>
      <c r="F31" s="556">
        <v>19</v>
      </c>
      <c r="G31" s="557" t="s">
        <v>442</v>
      </c>
      <c r="H31" s="549"/>
      <c r="I31" s="550"/>
      <c r="K31" s="556">
        <v>19</v>
      </c>
      <c r="L31" s="557" t="s">
        <v>442</v>
      </c>
      <c r="M31" s="549"/>
      <c r="N31" s="550"/>
      <c r="P31" s="556">
        <v>19</v>
      </c>
      <c r="Q31" s="557" t="s">
        <v>442</v>
      </c>
      <c r="R31" s="549"/>
      <c r="S31" s="550"/>
      <c r="T31" s="569" t="e">
        <f t="shared" si="5"/>
        <v>#REF!</v>
      </c>
      <c r="U31" s="565">
        <v>0</v>
      </c>
      <c r="V31" s="565">
        <v>0</v>
      </c>
      <c r="W31" s="565">
        <v>1</v>
      </c>
      <c r="X31" s="565">
        <v>1</v>
      </c>
      <c r="Y31" s="571" t="e">
        <f>IF(AND($A$1=0,$F$1=0,$K$1&gt;0,$P$1&gt;0),$U$2&amp;$K$1&amp;$AA$29&amp;$U$3&amp;$P$1&amp;$AA$30, "")</f>
        <v>#REF!</v>
      </c>
    </row>
    <row r="32" spans="1:27">
      <c r="A32" s="556">
        <v>20</v>
      </c>
      <c r="B32" s="557" t="s">
        <v>443</v>
      </c>
      <c r="C32" s="549"/>
      <c r="D32" s="550"/>
      <c r="E32" s="549"/>
      <c r="F32" s="556">
        <v>20</v>
      </c>
      <c r="G32" s="557" t="s">
        <v>443</v>
      </c>
      <c r="H32" s="549"/>
      <c r="I32" s="550"/>
      <c r="K32" s="556">
        <v>20</v>
      </c>
      <c r="L32" s="557" t="s">
        <v>443</v>
      </c>
      <c r="M32" s="549"/>
      <c r="N32" s="550"/>
      <c r="P32" s="556">
        <v>20</v>
      </c>
      <c r="Q32" s="557" t="s">
        <v>443</v>
      </c>
      <c r="R32" s="549"/>
      <c r="S32" s="550"/>
      <c r="T32" s="569" t="e">
        <f t="shared" si="5"/>
        <v>#REF!</v>
      </c>
      <c r="U32" s="565">
        <v>0</v>
      </c>
      <c r="V32" s="565">
        <v>1</v>
      </c>
      <c r="W32" s="565">
        <v>0</v>
      </c>
      <c r="X32" s="565">
        <v>0</v>
      </c>
      <c r="Y32" s="571" t="e">
        <f>IF(AND($A$1=0,$F$1&gt;0,$K$1=0,$P$1=0),$U$1&amp;$F$1&amp;$AA$30, "")</f>
        <v>#REF!</v>
      </c>
    </row>
    <row r="33" spans="1:25">
      <c r="A33" s="556">
        <v>21</v>
      </c>
      <c r="B33" s="557" t="s">
        <v>444</v>
      </c>
      <c r="C33" s="549"/>
      <c r="D33" s="550"/>
      <c r="E33" s="549"/>
      <c r="F33" s="556">
        <v>21</v>
      </c>
      <c r="G33" s="557" t="s">
        <v>444</v>
      </c>
      <c r="H33" s="549"/>
      <c r="I33" s="550"/>
      <c r="K33" s="556">
        <v>21</v>
      </c>
      <c r="L33" s="557" t="s">
        <v>444</v>
      </c>
      <c r="M33" s="549"/>
      <c r="N33" s="550"/>
      <c r="P33" s="556">
        <v>21</v>
      </c>
      <c r="Q33" s="557" t="s">
        <v>444</v>
      </c>
      <c r="R33" s="549"/>
      <c r="S33" s="550"/>
      <c r="T33" s="569" t="e">
        <f t="shared" si="5"/>
        <v>#REF!</v>
      </c>
      <c r="U33" s="565">
        <v>0</v>
      </c>
      <c r="V33" s="565">
        <v>1</v>
      </c>
      <c r="W33" s="565">
        <v>0</v>
      </c>
      <c r="X33" s="565">
        <v>1</v>
      </c>
      <c r="Y33" s="571" t="e">
        <f>IF(AND($A$1=0,$F$1&gt;0,$K$1=0,$P$1&gt;0),$U$1&amp;$F$1&amp;$AA$29&amp;$U$3&amp;$P$1&amp;$AA$30, "")</f>
        <v>#REF!</v>
      </c>
    </row>
    <row r="34" spans="1:25">
      <c r="A34" s="556">
        <v>22</v>
      </c>
      <c r="B34" s="557" t="s">
        <v>445</v>
      </c>
      <c r="C34" s="549"/>
      <c r="D34" s="550"/>
      <c r="E34" s="549"/>
      <c r="F34" s="556">
        <v>22</v>
      </c>
      <c r="G34" s="557" t="s">
        <v>445</v>
      </c>
      <c r="H34" s="549"/>
      <c r="I34" s="550"/>
      <c r="K34" s="556">
        <v>22</v>
      </c>
      <c r="L34" s="557" t="s">
        <v>445</v>
      </c>
      <c r="M34" s="549"/>
      <c r="N34" s="550"/>
      <c r="P34" s="556">
        <v>22</v>
      </c>
      <c r="Q34" s="557" t="s">
        <v>445</v>
      </c>
      <c r="R34" s="549"/>
      <c r="S34" s="550"/>
      <c r="T34" s="569" t="e">
        <f t="shared" si="5"/>
        <v>#REF!</v>
      </c>
      <c r="U34" s="565">
        <v>0</v>
      </c>
      <c r="V34" s="565">
        <v>1</v>
      </c>
      <c r="W34" s="565">
        <v>1</v>
      </c>
      <c r="X34" s="565">
        <v>0</v>
      </c>
      <c r="Y34" s="571" t="e">
        <f>IF(AND($A$1=0,$F$1&gt;0,$K$1&gt;0,$P$1=0),$U$1&amp;$F$1&amp;$AA$29&amp;$U$2&amp;$K$1, "")</f>
        <v>#REF!</v>
      </c>
    </row>
    <row r="35" spans="1:25">
      <c r="A35" s="556">
        <v>23</v>
      </c>
      <c r="B35" s="557" t="s">
        <v>446</v>
      </c>
      <c r="C35" s="549"/>
      <c r="D35" s="550"/>
      <c r="E35" s="549"/>
      <c r="F35" s="556">
        <v>23</v>
      </c>
      <c r="G35" s="557" t="s">
        <v>446</v>
      </c>
      <c r="H35" s="549"/>
      <c r="I35" s="550"/>
      <c r="K35" s="556">
        <v>23</v>
      </c>
      <c r="L35" s="557" t="s">
        <v>446</v>
      </c>
      <c r="M35" s="549"/>
      <c r="N35" s="550"/>
      <c r="P35" s="556">
        <v>23</v>
      </c>
      <c r="Q35" s="557" t="s">
        <v>446</v>
      </c>
      <c r="R35" s="549"/>
      <c r="S35" s="550"/>
      <c r="T35" s="569" t="e">
        <f t="shared" si="5"/>
        <v>#REF!</v>
      </c>
      <c r="U35" s="565">
        <v>0</v>
      </c>
      <c r="V35" s="565">
        <v>1</v>
      </c>
      <c r="W35" s="565">
        <v>1</v>
      </c>
      <c r="X35" s="565">
        <v>1</v>
      </c>
      <c r="Y35" s="572" t="e">
        <f>IF(AND($A$1=0,$F$1&gt;0,$K$1&gt;0,$P$1&gt;0),$U$1&amp;$F$1&amp;$AA$29&amp;$U$2&amp;$K$1&amp;$AA$29&amp;$U$3&amp;$P$1&amp;$AA$30, "")</f>
        <v>#REF!</v>
      </c>
    </row>
    <row r="36" spans="1:25">
      <c r="A36" s="556">
        <v>24</v>
      </c>
      <c r="B36" s="557" t="s">
        <v>447</v>
      </c>
      <c r="C36" s="549"/>
      <c r="D36" s="550"/>
      <c r="E36" s="549"/>
      <c r="F36" s="556">
        <v>24</v>
      </c>
      <c r="G36" s="557" t="s">
        <v>447</v>
      </c>
      <c r="H36" s="549"/>
      <c r="I36" s="550"/>
      <c r="K36" s="556">
        <v>24</v>
      </c>
      <c r="L36" s="557" t="s">
        <v>447</v>
      </c>
      <c r="M36" s="549"/>
      <c r="N36" s="550"/>
      <c r="P36" s="556">
        <v>24</v>
      </c>
      <c r="Q36" s="557" t="s">
        <v>447</v>
      </c>
      <c r="R36" s="549"/>
      <c r="S36" s="550"/>
      <c r="T36" s="569" t="e">
        <f t="shared" si="5"/>
        <v>#REF!</v>
      </c>
      <c r="U36" s="565">
        <v>1</v>
      </c>
      <c r="V36" s="565">
        <v>0</v>
      </c>
      <c r="W36" s="565">
        <v>0</v>
      </c>
      <c r="X36" s="565">
        <v>0</v>
      </c>
      <c r="Y36" s="570" t="e">
        <f>IF(AND($A$1&gt;0,$F$1=0,$K$1=0,$P$1=0),#REF!&amp; $A$1&amp;$AA$30, "")</f>
        <v>#REF!</v>
      </c>
    </row>
    <row r="37" spans="1:25">
      <c r="A37" s="556">
        <v>25</v>
      </c>
      <c r="B37" s="557" t="s">
        <v>448</v>
      </c>
      <c r="C37" s="549"/>
      <c r="D37" s="550"/>
      <c r="E37" s="549"/>
      <c r="F37" s="556">
        <v>25</v>
      </c>
      <c r="G37" s="557" t="s">
        <v>448</v>
      </c>
      <c r="H37" s="549"/>
      <c r="I37" s="550"/>
      <c r="K37" s="556">
        <v>25</v>
      </c>
      <c r="L37" s="557" t="s">
        <v>448</v>
      </c>
      <c r="M37" s="549"/>
      <c r="N37" s="550"/>
      <c r="P37" s="556">
        <v>25</v>
      </c>
      <c r="Q37" s="557" t="s">
        <v>448</v>
      </c>
      <c r="R37" s="549"/>
      <c r="S37" s="550"/>
      <c r="T37" s="569" t="e">
        <f t="shared" si="5"/>
        <v>#REF!</v>
      </c>
      <c r="U37" s="565">
        <v>1</v>
      </c>
      <c r="V37" s="565">
        <v>0</v>
      </c>
      <c r="W37" s="565">
        <v>0</v>
      </c>
      <c r="X37" s="565">
        <v>1</v>
      </c>
      <c r="Y37" s="571" t="e">
        <f>IF(AND($A$1&gt;0,$F$1=0,$K$1=0,$P$1&gt;0),#REF!&amp;$A$1&amp;$AA$29&amp;$U$3&amp;$P$1&amp;$AA$30, "")</f>
        <v>#REF!</v>
      </c>
    </row>
    <row r="38" spans="1:25">
      <c r="A38" s="556">
        <v>26</v>
      </c>
      <c r="B38" s="557" t="s">
        <v>449</v>
      </c>
      <c r="C38" s="549"/>
      <c r="D38" s="550"/>
      <c r="E38" s="549"/>
      <c r="F38" s="556">
        <v>26</v>
      </c>
      <c r="G38" s="557" t="s">
        <v>449</v>
      </c>
      <c r="H38" s="549"/>
      <c r="I38" s="550"/>
      <c r="K38" s="556">
        <v>26</v>
      </c>
      <c r="L38" s="557" t="s">
        <v>449</v>
      </c>
      <c r="M38" s="549"/>
      <c r="N38" s="550"/>
      <c r="P38" s="556">
        <v>26</v>
      </c>
      <c r="Q38" s="557" t="s">
        <v>449</v>
      </c>
      <c r="R38" s="549"/>
      <c r="S38" s="550"/>
      <c r="T38" s="569" t="e">
        <f t="shared" si="5"/>
        <v>#REF!</v>
      </c>
      <c r="U38" s="565">
        <v>1</v>
      </c>
      <c r="V38" s="565">
        <v>0</v>
      </c>
      <c r="W38" s="565">
        <v>1</v>
      </c>
      <c r="X38" s="565">
        <v>0</v>
      </c>
      <c r="Y38" s="571" t="e">
        <f>IF(AND($A$1&gt;0,$F$1=0,$K$1&gt;0,$P$1=0),#REF!&amp;$A$1&amp;$AA$29&amp;$U$2&amp;$K$1, "")</f>
        <v>#REF!</v>
      </c>
    </row>
    <row r="39" spans="1:25">
      <c r="A39" s="556">
        <v>27</v>
      </c>
      <c r="B39" s="557" t="s">
        <v>450</v>
      </c>
      <c r="C39" s="549"/>
      <c r="D39" s="550"/>
      <c r="E39" s="549"/>
      <c r="F39" s="556">
        <v>27</v>
      </c>
      <c r="G39" s="557" t="s">
        <v>450</v>
      </c>
      <c r="H39" s="549"/>
      <c r="I39" s="550"/>
      <c r="K39" s="556">
        <v>27</v>
      </c>
      <c r="L39" s="557" t="s">
        <v>450</v>
      </c>
      <c r="M39" s="549"/>
      <c r="N39" s="550"/>
      <c r="P39" s="556">
        <v>27</v>
      </c>
      <c r="Q39" s="557" t="s">
        <v>450</v>
      </c>
      <c r="R39" s="549"/>
      <c r="S39" s="550"/>
      <c r="T39" s="569" t="e">
        <f t="shared" si="5"/>
        <v>#REF!</v>
      </c>
      <c r="U39" s="565">
        <v>1</v>
      </c>
      <c r="V39" s="565">
        <v>0</v>
      </c>
      <c r="W39" s="565">
        <v>1</v>
      </c>
      <c r="X39" s="565">
        <v>1</v>
      </c>
      <c r="Y39" s="571" t="e">
        <f>IF(AND($A$1&gt;0,$F$1=0,$K$1&gt;0,$P$1&gt;0),#REF!&amp;$A$1&amp;$AA$29&amp;$U$2&amp;$K$1&amp;$AA$29&amp;$U$3&amp;$P$1&amp;$AA$30, "")</f>
        <v>#REF!</v>
      </c>
    </row>
    <row r="40" spans="1:25">
      <c r="A40" s="556">
        <v>28</v>
      </c>
      <c r="B40" s="557" t="s">
        <v>451</v>
      </c>
      <c r="C40" s="549"/>
      <c r="D40" s="550"/>
      <c r="E40" s="549"/>
      <c r="F40" s="556">
        <v>28</v>
      </c>
      <c r="G40" s="557" t="s">
        <v>451</v>
      </c>
      <c r="H40" s="549"/>
      <c r="I40" s="550"/>
      <c r="K40" s="556">
        <v>28</v>
      </c>
      <c r="L40" s="557" t="s">
        <v>451</v>
      </c>
      <c r="M40" s="549"/>
      <c r="N40" s="550"/>
      <c r="P40" s="556">
        <v>28</v>
      </c>
      <c r="Q40" s="557" t="s">
        <v>451</v>
      </c>
      <c r="R40" s="549"/>
      <c r="S40" s="550"/>
      <c r="T40" s="569" t="e">
        <f t="shared" si="5"/>
        <v>#REF!</v>
      </c>
      <c r="U40" s="565">
        <v>1</v>
      </c>
      <c r="V40" s="565">
        <v>1</v>
      </c>
      <c r="W40" s="565">
        <v>0</v>
      </c>
      <c r="X40" s="565">
        <v>0</v>
      </c>
      <c r="Y40" s="571" t="e">
        <f>IF(AND($A$1&gt;0,$F$1&gt;0,$K$1=0,$P$1=0),#REF!&amp;$A$1&amp;$AA$29&amp;$U$1&amp;$F$1, "")</f>
        <v>#REF!</v>
      </c>
    </row>
    <row r="41" spans="1:25">
      <c r="A41" s="556">
        <v>29</v>
      </c>
      <c r="B41" s="557" t="s">
        <v>452</v>
      </c>
      <c r="C41" s="549"/>
      <c r="D41" s="550"/>
      <c r="E41" s="549"/>
      <c r="F41" s="556">
        <v>29</v>
      </c>
      <c r="G41" s="557" t="s">
        <v>452</v>
      </c>
      <c r="H41" s="549"/>
      <c r="I41" s="550"/>
      <c r="K41" s="556">
        <v>29</v>
      </c>
      <c r="L41" s="557" t="s">
        <v>452</v>
      </c>
      <c r="M41" s="549"/>
      <c r="N41" s="550"/>
      <c r="P41" s="556">
        <v>29</v>
      </c>
      <c r="Q41" s="557" t="s">
        <v>452</v>
      </c>
      <c r="R41" s="549"/>
      <c r="S41" s="550"/>
      <c r="T41" s="569" t="e">
        <f t="shared" si="5"/>
        <v>#REF!</v>
      </c>
      <c r="U41" s="565">
        <v>1</v>
      </c>
      <c r="V41" s="565">
        <v>1</v>
      </c>
      <c r="W41" s="565">
        <v>0</v>
      </c>
      <c r="X41" s="565">
        <v>1</v>
      </c>
      <c r="Y41" s="571" t="e">
        <f>IF(AND($A$1&gt;0,$F$1&gt;0,$K$1=0,$P$1&gt;0),#REF!&amp;$A$1&amp;$AA$29&amp;$U$1&amp;$F$1&amp;$AA$29&amp;$U$3&amp;$P$1&amp;$AA$30, "")</f>
        <v>#REF!</v>
      </c>
    </row>
    <row r="42" spans="1:25">
      <c r="A42" s="556">
        <v>30</v>
      </c>
      <c r="B42" s="557" t="s">
        <v>453</v>
      </c>
      <c r="C42" s="549"/>
      <c r="D42" s="550"/>
      <c r="E42" s="549"/>
      <c r="F42" s="556">
        <v>30</v>
      </c>
      <c r="G42" s="557" t="s">
        <v>453</v>
      </c>
      <c r="H42" s="549"/>
      <c r="I42" s="550"/>
      <c r="K42" s="556">
        <v>30</v>
      </c>
      <c r="L42" s="557" t="s">
        <v>453</v>
      </c>
      <c r="M42" s="549"/>
      <c r="N42" s="550"/>
      <c r="P42" s="556">
        <v>30</v>
      </c>
      <c r="Q42" s="557" t="s">
        <v>453</v>
      </c>
      <c r="R42" s="549"/>
      <c r="S42" s="550"/>
      <c r="T42" s="569" t="e">
        <f t="shared" si="5"/>
        <v>#REF!</v>
      </c>
      <c r="U42" s="565">
        <v>1</v>
      </c>
      <c r="V42" s="565">
        <v>1</v>
      </c>
      <c r="W42" s="565">
        <v>1</v>
      </c>
      <c r="X42" s="565">
        <v>0</v>
      </c>
      <c r="Y42" s="571" t="e">
        <f>IF(AND($A$1&gt;0,$F$1&gt;0,$K$1&gt;0,$P$1=0),#REF!&amp;$A$1&amp;$AA$29&amp;$U$1&amp;$F$1&amp;$AA$29&amp;$U$2&amp;$K$1, "")</f>
        <v>#REF!</v>
      </c>
    </row>
    <row r="43" spans="1:25">
      <c r="A43" s="556">
        <v>31</v>
      </c>
      <c r="B43" s="557" t="s">
        <v>454</v>
      </c>
      <c r="C43" s="549"/>
      <c r="D43" s="550"/>
      <c r="E43" s="549"/>
      <c r="F43" s="556">
        <v>31</v>
      </c>
      <c r="G43" s="557" t="s">
        <v>454</v>
      </c>
      <c r="H43" s="549"/>
      <c r="I43" s="550"/>
      <c r="K43" s="556">
        <v>31</v>
      </c>
      <c r="L43" s="557" t="s">
        <v>454</v>
      </c>
      <c r="M43" s="549"/>
      <c r="N43" s="550"/>
      <c r="P43" s="556">
        <v>31</v>
      </c>
      <c r="Q43" s="557" t="s">
        <v>454</v>
      </c>
      <c r="R43" s="549"/>
      <c r="S43" s="550"/>
      <c r="T43" s="569" t="e">
        <f t="shared" si="5"/>
        <v>#REF!</v>
      </c>
      <c r="U43" s="565">
        <v>1</v>
      </c>
      <c r="V43" s="565">
        <v>1</v>
      </c>
      <c r="W43" s="565">
        <v>1</v>
      </c>
      <c r="X43" s="565">
        <v>1</v>
      </c>
      <c r="Y43" s="572" t="e">
        <f>IF(AND($A$1&gt;0,$F$1&gt;0,$K$1&gt;0,$P$1&gt;0),#REF!&amp;$A$1&amp;$AA$29&amp;$U$1&amp;$F$1&amp;$AA$29&amp;$U$2&amp;$K$1&amp;$AA$29&amp;$U$3&amp;$P$1&amp;$AA$30, "")</f>
        <v>#REF!</v>
      </c>
    </row>
    <row r="44" spans="1:25">
      <c r="A44" s="556">
        <v>32</v>
      </c>
      <c r="B44" s="557" t="s">
        <v>455</v>
      </c>
      <c r="C44" s="549"/>
      <c r="D44" s="550"/>
      <c r="E44" s="549"/>
      <c r="F44" s="556">
        <v>32</v>
      </c>
      <c r="G44" s="557" t="s">
        <v>455</v>
      </c>
      <c r="H44" s="549"/>
      <c r="I44" s="550"/>
      <c r="K44" s="556">
        <v>32</v>
      </c>
      <c r="L44" s="557" t="s">
        <v>455</v>
      </c>
      <c r="M44" s="549"/>
      <c r="N44" s="550"/>
      <c r="P44" s="556">
        <v>32</v>
      </c>
      <c r="Q44" s="557" t="s">
        <v>455</v>
      </c>
      <c r="R44" s="549"/>
      <c r="S44" s="550"/>
    </row>
    <row r="45" spans="1:25">
      <c r="A45" s="556">
        <v>33</v>
      </c>
      <c r="B45" s="557" t="s">
        <v>456</v>
      </c>
      <c r="C45" s="549"/>
      <c r="D45" s="550"/>
      <c r="E45" s="549"/>
      <c r="F45" s="556">
        <v>33</v>
      </c>
      <c r="G45" s="557" t="s">
        <v>456</v>
      </c>
      <c r="H45" s="549"/>
      <c r="I45" s="550"/>
      <c r="K45" s="556">
        <v>33</v>
      </c>
      <c r="L45" s="557" t="s">
        <v>456</v>
      </c>
      <c r="M45" s="549"/>
      <c r="N45" s="550"/>
      <c r="P45" s="556">
        <v>33</v>
      </c>
      <c r="Q45" s="557" t="s">
        <v>456</v>
      </c>
      <c r="R45" s="549"/>
      <c r="S45" s="550"/>
    </row>
    <row r="46" spans="1:25">
      <c r="A46" s="556">
        <v>34</v>
      </c>
      <c r="B46" s="557" t="s">
        <v>457</v>
      </c>
      <c r="C46" s="549"/>
      <c r="D46" s="550"/>
      <c r="E46" s="549"/>
      <c r="F46" s="556">
        <v>34</v>
      </c>
      <c r="G46" s="557" t="s">
        <v>457</v>
      </c>
      <c r="H46" s="549"/>
      <c r="I46" s="550"/>
      <c r="K46" s="556">
        <v>34</v>
      </c>
      <c r="L46" s="557" t="s">
        <v>457</v>
      </c>
      <c r="M46" s="549"/>
      <c r="N46" s="550"/>
      <c r="P46" s="556">
        <v>34</v>
      </c>
      <c r="Q46" s="557" t="s">
        <v>457</v>
      </c>
      <c r="R46" s="549"/>
      <c r="S46" s="550"/>
    </row>
    <row r="47" spans="1:25">
      <c r="A47" s="556">
        <v>35</v>
      </c>
      <c r="B47" s="557" t="s">
        <v>458</v>
      </c>
      <c r="C47" s="549"/>
      <c r="D47" s="550"/>
      <c r="E47" s="549"/>
      <c r="F47" s="556">
        <v>35</v>
      </c>
      <c r="G47" s="557" t="s">
        <v>458</v>
      </c>
      <c r="H47" s="549"/>
      <c r="I47" s="550"/>
      <c r="K47" s="556">
        <v>35</v>
      </c>
      <c r="L47" s="557" t="s">
        <v>458</v>
      </c>
      <c r="M47" s="549"/>
      <c r="N47" s="550"/>
      <c r="P47" s="556">
        <v>35</v>
      </c>
      <c r="Q47" s="557" t="s">
        <v>458</v>
      </c>
      <c r="R47" s="549"/>
      <c r="S47" s="550"/>
    </row>
    <row r="48" spans="1:25">
      <c r="A48" s="556">
        <v>36</v>
      </c>
      <c r="B48" s="557" t="s">
        <v>459</v>
      </c>
      <c r="C48" s="549"/>
      <c r="D48" s="550"/>
      <c r="E48" s="549"/>
      <c r="F48" s="556">
        <v>36</v>
      </c>
      <c r="G48" s="557" t="s">
        <v>459</v>
      </c>
      <c r="H48" s="549"/>
      <c r="I48" s="550"/>
      <c r="K48" s="556">
        <v>36</v>
      </c>
      <c r="L48" s="557" t="s">
        <v>459</v>
      </c>
      <c r="M48" s="549"/>
      <c r="N48" s="550"/>
      <c r="P48" s="556">
        <v>36</v>
      </c>
      <c r="Q48" s="557" t="s">
        <v>459</v>
      </c>
      <c r="R48" s="549"/>
      <c r="S48" s="550"/>
    </row>
    <row r="49" spans="1:19">
      <c r="A49" s="556">
        <v>37</v>
      </c>
      <c r="B49" s="557" t="s">
        <v>460</v>
      </c>
      <c r="C49" s="549"/>
      <c r="D49" s="550"/>
      <c r="E49" s="549"/>
      <c r="F49" s="556">
        <v>37</v>
      </c>
      <c r="G49" s="557" t="s">
        <v>460</v>
      </c>
      <c r="H49" s="549"/>
      <c r="I49" s="550"/>
      <c r="K49" s="556">
        <v>37</v>
      </c>
      <c r="L49" s="557" t="s">
        <v>460</v>
      </c>
      <c r="M49" s="549"/>
      <c r="N49" s="550"/>
      <c r="P49" s="556">
        <v>37</v>
      </c>
      <c r="Q49" s="557" t="s">
        <v>460</v>
      </c>
      <c r="R49" s="549"/>
      <c r="S49" s="550"/>
    </row>
    <row r="50" spans="1:19">
      <c r="A50" s="556">
        <v>38</v>
      </c>
      <c r="B50" s="557" t="s">
        <v>461</v>
      </c>
      <c r="C50" s="549"/>
      <c r="D50" s="550"/>
      <c r="E50" s="549"/>
      <c r="F50" s="556">
        <v>38</v>
      </c>
      <c r="G50" s="557" t="s">
        <v>461</v>
      </c>
      <c r="H50" s="549"/>
      <c r="I50" s="550"/>
      <c r="K50" s="556">
        <v>38</v>
      </c>
      <c r="L50" s="557" t="s">
        <v>461</v>
      </c>
      <c r="M50" s="549"/>
      <c r="N50" s="550"/>
      <c r="P50" s="556">
        <v>38</v>
      </c>
      <c r="Q50" s="557" t="s">
        <v>461</v>
      </c>
      <c r="R50" s="549"/>
      <c r="S50" s="550"/>
    </row>
    <row r="51" spans="1:19">
      <c r="A51" s="556">
        <v>39</v>
      </c>
      <c r="B51" s="557" t="s">
        <v>462</v>
      </c>
      <c r="C51" s="549"/>
      <c r="D51" s="550"/>
      <c r="E51" s="549"/>
      <c r="F51" s="556">
        <v>39</v>
      </c>
      <c r="G51" s="557" t="s">
        <v>462</v>
      </c>
      <c r="H51" s="549"/>
      <c r="I51" s="550"/>
      <c r="K51" s="556">
        <v>39</v>
      </c>
      <c r="L51" s="557" t="s">
        <v>462</v>
      </c>
      <c r="M51" s="549"/>
      <c r="N51" s="550"/>
      <c r="P51" s="556">
        <v>39</v>
      </c>
      <c r="Q51" s="557" t="s">
        <v>462</v>
      </c>
      <c r="R51" s="549"/>
      <c r="S51" s="550"/>
    </row>
    <row r="52" spans="1:19">
      <c r="A52" s="556">
        <v>40</v>
      </c>
      <c r="B52" s="557" t="s">
        <v>463</v>
      </c>
      <c r="C52" s="549"/>
      <c r="D52" s="550"/>
      <c r="E52" s="549"/>
      <c r="F52" s="556">
        <v>40</v>
      </c>
      <c r="G52" s="557" t="s">
        <v>463</v>
      </c>
      <c r="H52" s="549"/>
      <c r="I52" s="550"/>
      <c r="K52" s="556">
        <v>40</v>
      </c>
      <c r="L52" s="557" t="s">
        <v>463</v>
      </c>
      <c r="M52" s="549"/>
      <c r="N52" s="550"/>
      <c r="P52" s="556">
        <v>40</v>
      </c>
      <c r="Q52" s="557" t="s">
        <v>463</v>
      </c>
      <c r="R52" s="549"/>
      <c r="S52" s="550"/>
    </row>
    <row r="53" spans="1:19">
      <c r="A53" s="556">
        <v>41</v>
      </c>
      <c r="B53" s="557" t="s">
        <v>464</v>
      </c>
      <c r="C53" s="549"/>
      <c r="D53" s="550"/>
      <c r="E53" s="549"/>
      <c r="F53" s="556">
        <v>41</v>
      </c>
      <c r="G53" s="557" t="s">
        <v>464</v>
      </c>
      <c r="H53" s="549"/>
      <c r="I53" s="550"/>
      <c r="K53" s="556">
        <v>41</v>
      </c>
      <c r="L53" s="557" t="s">
        <v>464</v>
      </c>
      <c r="M53" s="549"/>
      <c r="N53" s="550"/>
      <c r="P53" s="556">
        <v>41</v>
      </c>
      <c r="Q53" s="557" t="s">
        <v>464</v>
      </c>
      <c r="R53" s="549"/>
      <c r="S53" s="550"/>
    </row>
    <row r="54" spans="1:19">
      <c r="A54" s="556">
        <v>42</v>
      </c>
      <c r="B54" s="557" t="s">
        <v>465</v>
      </c>
      <c r="C54" s="549"/>
      <c r="D54" s="550"/>
      <c r="E54" s="549"/>
      <c r="F54" s="556">
        <v>42</v>
      </c>
      <c r="G54" s="557" t="s">
        <v>465</v>
      </c>
      <c r="H54" s="549"/>
      <c r="I54" s="550"/>
      <c r="K54" s="556">
        <v>42</v>
      </c>
      <c r="L54" s="557" t="s">
        <v>465</v>
      </c>
      <c r="M54" s="549"/>
      <c r="N54" s="550"/>
      <c r="P54" s="556">
        <v>42</v>
      </c>
      <c r="Q54" s="557" t="s">
        <v>465</v>
      </c>
      <c r="R54" s="549"/>
      <c r="S54" s="550"/>
    </row>
    <row r="55" spans="1:19">
      <c r="A55" s="556">
        <v>43</v>
      </c>
      <c r="B55" s="557" t="s">
        <v>466</v>
      </c>
      <c r="C55" s="549"/>
      <c r="D55" s="550"/>
      <c r="E55" s="549"/>
      <c r="F55" s="556">
        <v>43</v>
      </c>
      <c r="G55" s="557" t="s">
        <v>466</v>
      </c>
      <c r="H55" s="549"/>
      <c r="I55" s="550"/>
      <c r="K55" s="556">
        <v>43</v>
      </c>
      <c r="L55" s="557" t="s">
        <v>466</v>
      </c>
      <c r="M55" s="549"/>
      <c r="N55" s="550"/>
      <c r="P55" s="556">
        <v>43</v>
      </c>
      <c r="Q55" s="557" t="s">
        <v>466</v>
      </c>
      <c r="R55" s="549"/>
      <c r="S55" s="550"/>
    </row>
    <row r="56" spans="1:19">
      <c r="A56" s="556">
        <v>44</v>
      </c>
      <c r="B56" s="557" t="s">
        <v>467</v>
      </c>
      <c r="C56" s="549"/>
      <c r="D56" s="550"/>
      <c r="E56" s="549"/>
      <c r="F56" s="556">
        <v>44</v>
      </c>
      <c r="G56" s="557" t="s">
        <v>467</v>
      </c>
      <c r="H56" s="549"/>
      <c r="I56" s="550"/>
      <c r="K56" s="556">
        <v>44</v>
      </c>
      <c r="L56" s="557" t="s">
        <v>467</v>
      </c>
      <c r="M56" s="549"/>
      <c r="N56" s="550"/>
      <c r="P56" s="556">
        <v>44</v>
      </c>
      <c r="Q56" s="557" t="s">
        <v>467</v>
      </c>
      <c r="R56" s="549"/>
      <c r="S56" s="550"/>
    </row>
    <row r="57" spans="1:19">
      <c r="A57" s="556">
        <v>45</v>
      </c>
      <c r="B57" s="557" t="s">
        <v>468</v>
      </c>
      <c r="C57" s="549"/>
      <c r="D57" s="550"/>
      <c r="E57" s="549"/>
      <c r="F57" s="556">
        <v>45</v>
      </c>
      <c r="G57" s="557" t="s">
        <v>468</v>
      </c>
      <c r="H57" s="549"/>
      <c r="I57" s="550"/>
      <c r="K57" s="556">
        <v>45</v>
      </c>
      <c r="L57" s="557" t="s">
        <v>468</v>
      </c>
      <c r="M57" s="549"/>
      <c r="N57" s="550"/>
      <c r="P57" s="556">
        <v>45</v>
      </c>
      <c r="Q57" s="557" t="s">
        <v>468</v>
      </c>
      <c r="R57" s="549"/>
      <c r="S57" s="550"/>
    </row>
    <row r="58" spans="1:19">
      <c r="A58" s="556">
        <v>46</v>
      </c>
      <c r="B58" s="557" t="s">
        <v>469</v>
      </c>
      <c r="C58" s="549"/>
      <c r="D58" s="550"/>
      <c r="E58" s="549"/>
      <c r="F58" s="556">
        <v>46</v>
      </c>
      <c r="G58" s="557" t="s">
        <v>469</v>
      </c>
      <c r="H58" s="549"/>
      <c r="I58" s="550"/>
      <c r="K58" s="556">
        <v>46</v>
      </c>
      <c r="L58" s="557" t="s">
        <v>469</v>
      </c>
      <c r="M58" s="549"/>
      <c r="N58" s="550"/>
      <c r="P58" s="556">
        <v>46</v>
      </c>
      <c r="Q58" s="557" t="s">
        <v>469</v>
      </c>
      <c r="R58" s="549"/>
      <c r="S58" s="550"/>
    </row>
    <row r="59" spans="1:19">
      <c r="A59" s="556">
        <v>47</v>
      </c>
      <c r="B59" s="557" t="s">
        <v>470</v>
      </c>
      <c r="C59" s="549"/>
      <c r="D59" s="550"/>
      <c r="E59" s="549"/>
      <c r="F59" s="556">
        <v>47</v>
      </c>
      <c r="G59" s="557" t="s">
        <v>470</v>
      </c>
      <c r="H59" s="549"/>
      <c r="I59" s="550"/>
      <c r="K59" s="556">
        <v>47</v>
      </c>
      <c r="L59" s="557" t="s">
        <v>470</v>
      </c>
      <c r="M59" s="549"/>
      <c r="N59" s="550"/>
      <c r="P59" s="556">
        <v>47</v>
      </c>
      <c r="Q59" s="557" t="s">
        <v>470</v>
      </c>
      <c r="R59" s="549"/>
      <c r="S59" s="550"/>
    </row>
    <row r="60" spans="1:19">
      <c r="A60" s="556">
        <v>48</v>
      </c>
      <c r="B60" s="557" t="s">
        <v>471</v>
      </c>
      <c r="C60" s="549"/>
      <c r="D60" s="550"/>
      <c r="E60" s="549"/>
      <c r="F60" s="556">
        <v>48</v>
      </c>
      <c r="G60" s="557" t="s">
        <v>471</v>
      </c>
      <c r="H60" s="549"/>
      <c r="I60" s="550"/>
      <c r="K60" s="556">
        <v>48</v>
      </c>
      <c r="L60" s="557" t="s">
        <v>471</v>
      </c>
      <c r="M60" s="549"/>
      <c r="N60" s="550"/>
      <c r="P60" s="556">
        <v>48</v>
      </c>
      <c r="Q60" s="557" t="s">
        <v>471</v>
      </c>
      <c r="R60" s="549"/>
      <c r="S60" s="550"/>
    </row>
    <row r="61" spans="1:19">
      <c r="A61" s="556">
        <v>49</v>
      </c>
      <c r="B61" s="557" t="s">
        <v>472</v>
      </c>
      <c r="C61" s="549"/>
      <c r="D61" s="550"/>
      <c r="E61" s="549"/>
      <c r="F61" s="556">
        <v>49</v>
      </c>
      <c r="G61" s="557" t="s">
        <v>472</v>
      </c>
      <c r="H61" s="549"/>
      <c r="I61" s="550"/>
      <c r="K61" s="556">
        <v>49</v>
      </c>
      <c r="L61" s="557" t="s">
        <v>472</v>
      </c>
      <c r="M61" s="549"/>
      <c r="N61" s="550"/>
      <c r="P61" s="556">
        <v>49</v>
      </c>
      <c r="Q61" s="557" t="s">
        <v>472</v>
      </c>
      <c r="R61" s="549"/>
      <c r="S61" s="550"/>
    </row>
    <row r="62" spans="1:19">
      <c r="A62" s="556">
        <v>50</v>
      </c>
      <c r="B62" s="557" t="s">
        <v>473</v>
      </c>
      <c r="C62" s="549"/>
      <c r="D62" s="550"/>
      <c r="E62" s="549"/>
      <c r="F62" s="556">
        <v>50</v>
      </c>
      <c r="G62" s="557" t="s">
        <v>473</v>
      </c>
      <c r="H62" s="549"/>
      <c r="I62" s="550"/>
      <c r="K62" s="556">
        <v>50</v>
      </c>
      <c r="L62" s="557" t="s">
        <v>473</v>
      </c>
      <c r="M62" s="549"/>
      <c r="N62" s="550"/>
      <c r="P62" s="556">
        <v>50</v>
      </c>
      <c r="Q62" s="557" t="s">
        <v>473</v>
      </c>
      <c r="R62" s="549"/>
      <c r="S62" s="550"/>
    </row>
    <row r="63" spans="1:19">
      <c r="A63" s="556">
        <v>51</v>
      </c>
      <c r="B63" s="557" t="s">
        <v>474</v>
      </c>
      <c r="C63" s="549"/>
      <c r="D63" s="550"/>
      <c r="E63" s="549"/>
      <c r="F63" s="556">
        <v>51</v>
      </c>
      <c r="G63" s="557" t="s">
        <v>474</v>
      </c>
      <c r="H63" s="549"/>
      <c r="I63" s="550"/>
      <c r="K63" s="556">
        <v>51</v>
      </c>
      <c r="L63" s="557" t="s">
        <v>474</v>
      </c>
      <c r="M63" s="549"/>
      <c r="N63" s="550"/>
      <c r="P63" s="556">
        <v>51</v>
      </c>
      <c r="Q63" s="557" t="s">
        <v>474</v>
      </c>
      <c r="R63" s="549"/>
      <c r="S63" s="550"/>
    </row>
    <row r="64" spans="1:19">
      <c r="A64" s="556">
        <v>52</v>
      </c>
      <c r="B64" s="557" t="s">
        <v>475</v>
      </c>
      <c r="C64" s="549"/>
      <c r="D64" s="550"/>
      <c r="E64" s="549"/>
      <c r="F64" s="556">
        <v>52</v>
      </c>
      <c r="G64" s="557" t="s">
        <v>475</v>
      </c>
      <c r="H64" s="549"/>
      <c r="I64" s="550"/>
      <c r="K64" s="556">
        <v>52</v>
      </c>
      <c r="L64" s="557" t="s">
        <v>475</v>
      </c>
      <c r="M64" s="549"/>
      <c r="N64" s="550"/>
      <c r="P64" s="556">
        <v>52</v>
      </c>
      <c r="Q64" s="557" t="s">
        <v>475</v>
      </c>
      <c r="R64" s="549"/>
      <c r="S64" s="550"/>
    </row>
    <row r="65" spans="1:19">
      <c r="A65" s="556">
        <v>53</v>
      </c>
      <c r="B65" s="557" t="s">
        <v>476</v>
      </c>
      <c r="C65" s="549"/>
      <c r="D65" s="550"/>
      <c r="E65" s="549"/>
      <c r="F65" s="556">
        <v>53</v>
      </c>
      <c r="G65" s="557" t="s">
        <v>476</v>
      </c>
      <c r="H65" s="549"/>
      <c r="I65" s="550"/>
      <c r="K65" s="556">
        <v>53</v>
      </c>
      <c r="L65" s="557" t="s">
        <v>476</v>
      </c>
      <c r="M65" s="549"/>
      <c r="N65" s="550"/>
      <c r="P65" s="556">
        <v>53</v>
      </c>
      <c r="Q65" s="557" t="s">
        <v>476</v>
      </c>
      <c r="R65" s="549"/>
      <c r="S65" s="550"/>
    </row>
    <row r="66" spans="1:19">
      <c r="A66" s="556">
        <v>54</v>
      </c>
      <c r="B66" s="557" t="s">
        <v>477</v>
      </c>
      <c r="C66" s="549"/>
      <c r="D66" s="550"/>
      <c r="E66" s="549"/>
      <c r="F66" s="556">
        <v>54</v>
      </c>
      <c r="G66" s="557" t="s">
        <v>477</v>
      </c>
      <c r="H66" s="549"/>
      <c r="I66" s="550"/>
      <c r="K66" s="556">
        <v>54</v>
      </c>
      <c r="L66" s="557" t="s">
        <v>477</v>
      </c>
      <c r="M66" s="549"/>
      <c r="N66" s="550"/>
      <c r="P66" s="556">
        <v>54</v>
      </c>
      <c r="Q66" s="557" t="s">
        <v>477</v>
      </c>
      <c r="R66" s="549"/>
      <c r="S66" s="550"/>
    </row>
    <row r="67" spans="1:19">
      <c r="A67" s="556">
        <v>55</v>
      </c>
      <c r="B67" s="557" t="s">
        <v>478</v>
      </c>
      <c r="C67" s="549"/>
      <c r="D67" s="550"/>
      <c r="E67" s="549"/>
      <c r="F67" s="556">
        <v>55</v>
      </c>
      <c r="G67" s="557" t="s">
        <v>478</v>
      </c>
      <c r="H67" s="549"/>
      <c r="I67" s="550"/>
      <c r="K67" s="556">
        <v>55</v>
      </c>
      <c r="L67" s="557" t="s">
        <v>478</v>
      </c>
      <c r="M67" s="549"/>
      <c r="N67" s="550"/>
      <c r="P67" s="556">
        <v>55</v>
      </c>
      <c r="Q67" s="557" t="s">
        <v>478</v>
      </c>
      <c r="R67" s="549"/>
      <c r="S67" s="550"/>
    </row>
    <row r="68" spans="1:19">
      <c r="A68" s="556">
        <v>56</v>
      </c>
      <c r="B68" s="557" t="s">
        <v>479</v>
      </c>
      <c r="C68" s="549"/>
      <c r="D68" s="550"/>
      <c r="E68" s="549"/>
      <c r="F68" s="556">
        <v>56</v>
      </c>
      <c r="G68" s="557" t="s">
        <v>479</v>
      </c>
      <c r="H68" s="549"/>
      <c r="I68" s="550"/>
      <c r="K68" s="556">
        <v>56</v>
      </c>
      <c r="L68" s="557" t="s">
        <v>479</v>
      </c>
      <c r="M68" s="549"/>
      <c r="N68" s="550"/>
      <c r="P68" s="556">
        <v>56</v>
      </c>
      <c r="Q68" s="557" t="s">
        <v>479</v>
      </c>
      <c r="R68" s="549"/>
      <c r="S68" s="550"/>
    </row>
    <row r="69" spans="1:19">
      <c r="A69" s="556">
        <v>57</v>
      </c>
      <c r="B69" s="557" t="s">
        <v>480</v>
      </c>
      <c r="C69" s="549"/>
      <c r="D69" s="550"/>
      <c r="E69" s="549"/>
      <c r="F69" s="556">
        <v>57</v>
      </c>
      <c r="G69" s="557" t="s">
        <v>480</v>
      </c>
      <c r="H69" s="549"/>
      <c r="I69" s="550"/>
      <c r="K69" s="556">
        <v>57</v>
      </c>
      <c r="L69" s="557" t="s">
        <v>480</v>
      </c>
      <c r="M69" s="549"/>
      <c r="N69" s="550"/>
      <c r="P69" s="556">
        <v>57</v>
      </c>
      <c r="Q69" s="557" t="s">
        <v>480</v>
      </c>
      <c r="R69" s="549"/>
      <c r="S69" s="550"/>
    </row>
    <row r="70" spans="1:19">
      <c r="A70" s="556">
        <v>58</v>
      </c>
      <c r="B70" s="557" t="s">
        <v>481</v>
      </c>
      <c r="C70" s="549"/>
      <c r="D70" s="550"/>
      <c r="E70" s="549"/>
      <c r="F70" s="556">
        <v>58</v>
      </c>
      <c r="G70" s="557" t="s">
        <v>481</v>
      </c>
      <c r="H70" s="549"/>
      <c r="I70" s="550"/>
      <c r="K70" s="556">
        <v>58</v>
      </c>
      <c r="L70" s="557" t="s">
        <v>481</v>
      </c>
      <c r="M70" s="549"/>
      <c r="N70" s="550"/>
      <c r="P70" s="556">
        <v>58</v>
      </c>
      <c r="Q70" s="557" t="s">
        <v>481</v>
      </c>
      <c r="R70" s="549"/>
      <c r="S70" s="550"/>
    </row>
    <row r="71" spans="1:19">
      <c r="A71" s="556">
        <v>59</v>
      </c>
      <c r="B71" s="557" t="s">
        <v>482</v>
      </c>
      <c r="C71" s="549"/>
      <c r="D71" s="550"/>
      <c r="E71" s="549"/>
      <c r="F71" s="556">
        <v>59</v>
      </c>
      <c r="G71" s="557" t="s">
        <v>482</v>
      </c>
      <c r="H71" s="549"/>
      <c r="I71" s="550"/>
      <c r="K71" s="556">
        <v>59</v>
      </c>
      <c r="L71" s="557" t="s">
        <v>482</v>
      </c>
      <c r="M71" s="549"/>
      <c r="N71" s="550"/>
      <c r="P71" s="556">
        <v>59</v>
      </c>
      <c r="Q71" s="557" t="s">
        <v>482</v>
      </c>
      <c r="R71" s="549"/>
      <c r="S71" s="550"/>
    </row>
    <row r="72" spans="1:19">
      <c r="A72" s="556">
        <v>60</v>
      </c>
      <c r="B72" s="557" t="s">
        <v>483</v>
      </c>
      <c r="C72" s="549"/>
      <c r="D72" s="550"/>
      <c r="E72" s="549"/>
      <c r="F72" s="556">
        <v>60</v>
      </c>
      <c r="G72" s="557" t="s">
        <v>483</v>
      </c>
      <c r="H72" s="549"/>
      <c r="I72" s="550"/>
      <c r="K72" s="556">
        <v>60</v>
      </c>
      <c r="L72" s="557" t="s">
        <v>483</v>
      </c>
      <c r="M72" s="549"/>
      <c r="N72" s="550"/>
      <c r="P72" s="556">
        <v>60</v>
      </c>
      <c r="Q72" s="557" t="s">
        <v>483</v>
      </c>
      <c r="R72" s="549"/>
      <c r="S72" s="550"/>
    </row>
    <row r="73" spans="1:19">
      <c r="A73" s="556">
        <v>61</v>
      </c>
      <c r="B73" s="557" t="s">
        <v>484</v>
      </c>
      <c r="C73" s="549"/>
      <c r="D73" s="550"/>
      <c r="E73" s="549"/>
      <c r="F73" s="556">
        <v>61</v>
      </c>
      <c r="G73" s="557" t="s">
        <v>484</v>
      </c>
      <c r="H73" s="549"/>
      <c r="I73" s="550"/>
      <c r="K73" s="556">
        <v>61</v>
      </c>
      <c r="L73" s="557" t="s">
        <v>484</v>
      </c>
      <c r="M73" s="549"/>
      <c r="N73" s="550"/>
      <c r="P73" s="556">
        <v>61</v>
      </c>
      <c r="Q73" s="557" t="s">
        <v>484</v>
      </c>
      <c r="R73" s="549"/>
      <c r="S73" s="550"/>
    </row>
    <row r="74" spans="1:19">
      <c r="A74" s="556">
        <v>62</v>
      </c>
      <c r="B74" s="557" t="s">
        <v>485</v>
      </c>
      <c r="C74" s="549"/>
      <c r="D74" s="550"/>
      <c r="E74" s="549"/>
      <c r="F74" s="556">
        <v>62</v>
      </c>
      <c r="G74" s="557" t="s">
        <v>485</v>
      </c>
      <c r="H74" s="549"/>
      <c r="I74" s="550"/>
      <c r="K74" s="556">
        <v>62</v>
      </c>
      <c r="L74" s="557" t="s">
        <v>485</v>
      </c>
      <c r="M74" s="549"/>
      <c r="N74" s="550"/>
      <c r="P74" s="556">
        <v>62</v>
      </c>
      <c r="Q74" s="557" t="s">
        <v>485</v>
      </c>
      <c r="R74" s="549"/>
      <c r="S74" s="550"/>
    </row>
    <row r="75" spans="1:19">
      <c r="A75" s="556">
        <v>63</v>
      </c>
      <c r="B75" s="557" t="s">
        <v>486</v>
      </c>
      <c r="C75" s="549"/>
      <c r="D75" s="550"/>
      <c r="E75" s="549"/>
      <c r="F75" s="556">
        <v>63</v>
      </c>
      <c r="G75" s="557" t="s">
        <v>486</v>
      </c>
      <c r="H75" s="549"/>
      <c r="I75" s="550"/>
      <c r="K75" s="556">
        <v>63</v>
      </c>
      <c r="L75" s="557" t="s">
        <v>486</v>
      </c>
      <c r="M75" s="549"/>
      <c r="N75" s="550"/>
      <c r="P75" s="556">
        <v>63</v>
      </c>
      <c r="Q75" s="557" t="s">
        <v>486</v>
      </c>
      <c r="R75" s="549"/>
      <c r="S75" s="550"/>
    </row>
    <row r="76" spans="1:19">
      <c r="A76" s="556">
        <v>64</v>
      </c>
      <c r="B76" s="557" t="s">
        <v>487</v>
      </c>
      <c r="C76" s="549"/>
      <c r="D76" s="550"/>
      <c r="E76" s="549"/>
      <c r="F76" s="556">
        <v>64</v>
      </c>
      <c r="G76" s="557" t="s">
        <v>487</v>
      </c>
      <c r="H76" s="549"/>
      <c r="I76" s="550"/>
      <c r="K76" s="556">
        <v>64</v>
      </c>
      <c r="L76" s="557" t="s">
        <v>487</v>
      </c>
      <c r="M76" s="549"/>
      <c r="N76" s="550"/>
      <c r="P76" s="556">
        <v>64</v>
      </c>
      <c r="Q76" s="557" t="s">
        <v>487</v>
      </c>
      <c r="R76" s="549"/>
      <c r="S76" s="550"/>
    </row>
    <row r="77" spans="1:19">
      <c r="A77" s="556">
        <v>65</v>
      </c>
      <c r="B77" s="557" t="s">
        <v>488</v>
      </c>
      <c r="C77" s="549"/>
      <c r="D77" s="550"/>
      <c r="E77" s="549"/>
      <c r="F77" s="556">
        <v>65</v>
      </c>
      <c r="G77" s="557" t="s">
        <v>488</v>
      </c>
      <c r="H77" s="549"/>
      <c r="I77" s="550"/>
      <c r="K77" s="556">
        <v>65</v>
      </c>
      <c r="L77" s="557" t="s">
        <v>488</v>
      </c>
      <c r="M77" s="549"/>
      <c r="N77" s="550"/>
      <c r="P77" s="556">
        <v>65</v>
      </c>
      <c r="Q77" s="557" t="s">
        <v>488</v>
      </c>
      <c r="R77" s="549"/>
      <c r="S77" s="550"/>
    </row>
    <row r="78" spans="1:19">
      <c r="A78" s="556">
        <v>66</v>
      </c>
      <c r="B78" s="557" t="s">
        <v>489</v>
      </c>
      <c r="C78" s="549"/>
      <c r="D78" s="550"/>
      <c r="E78" s="549"/>
      <c r="F78" s="556">
        <v>66</v>
      </c>
      <c r="G78" s="557" t="s">
        <v>489</v>
      </c>
      <c r="H78" s="549"/>
      <c r="I78" s="550"/>
      <c r="K78" s="556">
        <v>66</v>
      </c>
      <c r="L78" s="557" t="s">
        <v>489</v>
      </c>
      <c r="M78" s="549"/>
      <c r="N78" s="550"/>
      <c r="P78" s="556">
        <v>66</v>
      </c>
      <c r="Q78" s="557" t="s">
        <v>489</v>
      </c>
      <c r="R78" s="549"/>
      <c r="S78" s="550"/>
    </row>
    <row r="79" spans="1:19">
      <c r="A79" s="556">
        <v>67</v>
      </c>
      <c r="B79" s="557" t="s">
        <v>490</v>
      </c>
      <c r="C79" s="549"/>
      <c r="D79" s="550"/>
      <c r="E79" s="549"/>
      <c r="F79" s="556">
        <v>67</v>
      </c>
      <c r="G79" s="557" t="s">
        <v>490</v>
      </c>
      <c r="H79" s="549"/>
      <c r="I79" s="550"/>
      <c r="K79" s="556">
        <v>67</v>
      </c>
      <c r="L79" s="557" t="s">
        <v>490</v>
      </c>
      <c r="M79" s="549"/>
      <c r="N79" s="550"/>
      <c r="P79" s="556">
        <v>67</v>
      </c>
      <c r="Q79" s="557" t="s">
        <v>490</v>
      </c>
      <c r="R79" s="549"/>
      <c r="S79" s="550"/>
    </row>
    <row r="80" spans="1:19">
      <c r="A80" s="556">
        <v>68</v>
      </c>
      <c r="B80" s="557" t="s">
        <v>491</v>
      </c>
      <c r="C80" s="549"/>
      <c r="D80" s="550"/>
      <c r="E80" s="549"/>
      <c r="F80" s="556">
        <v>68</v>
      </c>
      <c r="G80" s="557" t="s">
        <v>491</v>
      </c>
      <c r="H80" s="549"/>
      <c r="I80" s="550"/>
      <c r="K80" s="556">
        <v>68</v>
      </c>
      <c r="L80" s="557" t="s">
        <v>491</v>
      </c>
      <c r="M80" s="549"/>
      <c r="N80" s="550"/>
      <c r="P80" s="556">
        <v>68</v>
      </c>
      <c r="Q80" s="557" t="s">
        <v>491</v>
      </c>
      <c r="R80" s="549"/>
      <c r="S80" s="550"/>
    </row>
    <row r="81" spans="1:19">
      <c r="A81" s="556">
        <v>69</v>
      </c>
      <c r="B81" s="557" t="s">
        <v>492</v>
      </c>
      <c r="C81" s="549"/>
      <c r="D81" s="550"/>
      <c r="E81" s="549"/>
      <c r="F81" s="556">
        <v>69</v>
      </c>
      <c r="G81" s="557" t="s">
        <v>492</v>
      </c>
      <c r="H81" s="549"/>
      <c r="I81" s="550"/>
      <c r="K81" s="556">
        <v>69</v>
      </c>
      <c r="L81" s="557" t="s">
        <v>492</v>
      </c>
      <c r="M81" s="549"/>
      <c r="N81" s="550"/>
      <c r="P81" s="556">
        <v>69</v>
      </c>
      <c r="Q81" s="557" t="s">
        <v>492</v>
      </c>
      <c r="R81" s="549"/>
      <c r="S81" s="550"/>
    </row>
    <row r="82" spans="1:19">
      <c r="A82" s="556">
        <v>70</v>
      </c>
      <c r="B82" s="557" t="s">
        <v>493</v>
      </c>
      <c r="C82" s="549"/>
      <c r="D82" s="550"/>
      <c r="E82" s="549"/>
      <c r="F82" s="556">
        <v>70</v>
      </c>
      <c r="G82" s="557" t="s">
        <v>493</v>
      </c>
      <c r="H82" s="549"/>
      <c r="I82" s="550"/>
      <c r="K82" s="556">
        <v>70</v>
      </c>
      <c r="L82" s="557" t="s">
        <v>493</v>
      </c>
      <c r="M82" s="549"/>
      <c r="N82" s="550"/>
      <c r="P82" s="556">
        <v>70</v>
      </c>
      <c r="Q82" s="557" t="s">
        <v>493</v>
      </c>
      <c r="R82" s="549"/>
      <c r="S82" s="550"/>
    </row>
    <row r="83" spans="1:19">
      <c r="A83" s="556">
        <v>71</v>
      </c>
      <c r="B83" s="557" t="s">
        <v>494</v>
      </c>
      <c r="C83" s="549"/>
      <c r="D83" s="550"/>
      <c r="E83" s="549"/>
      <c r="F83" s="556">
        <v>71</v>
      </c>
      <c r="G83" s="557" t="s">
        <v>494</v>
      </c>
      <c r="H83" s="549"/>
      <c r="I83" s="550"/>
      <c r="K83" s="556">
        <v>71</v>
      </c>
      <c r="L83" s="557" t="s">
        <v>494</v>
      </c>
      <c r="M83" s="549"/>
      <c r="N83" s="550"/>
      <c r="P83" s="556">
        <v>71</v>
      </c>
      <c r="Q83" s="557" t="s">
        <v>494</v>
      </c>
      <c r="R83" s="549"/>
      <c r="S83" s="550"/>
    </row>
    <row r="84" spans="1:19">
      <c r="A84" s="556">
        <v>72</v>
      </c>
      <c r="B84" s="557" t="s">
        <v>495</v>
      </c>
      <c r="C84" s="549"/>
      <c r="D84" s="550"/>
      <c r="E84" s="549"/>
      <c r="F84" s="556">
        <v>72</v>
      </c>
      <c r="G84" s="557" t="s">
        <v>495</v>
      </c>
      <c r="H84" s="549"/>
      <c r="I84" s="550"/>
      <c r="K84" s="556">
        <v>72</v>
      </c>
      <c r="L84" s="557" t="s">
        <v>495</v>
      </c>
      <c r="M84" s="549"/>
      <c r="N84" s="550"/>
      <c r="P84" s="556">
        <v>72</v>
      </c>
      <c r="Q84" s="557" t="s">
        <v>495</v>
      </c>
      <c r="R84" s="549"/>
      <c r="S84" s="550"/>
    </row>
    <row r="85" spans="1:19">
      <c r="A85" s="556">
        <v>73</v>
      </c>
      <c r="B85" s="557" t="s">
        <v>496</v>
      </c>
      <c r="C85" s="549"/>
      <c r="D85" s="550"/>
      <c r="E85" s="549"/>
      <c r="F85" s="556">
        <v>73</v>
      </c>
      <c r="G85" s="557" t="s">
        <v>496</v>
      </c>
      <c r="H85" s="549"/>
      <c r="I85" s="550"/>
      <c r="K85" s="556">
        <v>73</v>
      </c>
      <c r="L85" s="557" t="s">
        <v>496</v>
      </c>
      <c r="M85" s="549"/>
      <c r="N85" s="550"/>
      <c r="P85" s="556">
        <v>73</v>
      </c>
      <c r="Q85" s="557" t="s">
        <v>496</v>
      </c>
      <c r="R85" s="549"/>
      <c r="S85" s="550"/>
    </row>
    <row r="86" spans="1:19">
      <c r="A86" s="556">
        <v>74</v>
      </c>
      <c r="B86" s="557" t="s">
        <v>497</v>
      </c>
      <c r="C86" s="549"/>
      <c r="D86" s="550"/>
      <c r="E86" s="549"/>
      <c r="F86" s="556">
        <v>74</v>
      </c>
      <c r="G86" s="557" t="s">
        <v>497</v>
      </c>
      <c r="H86" s="549"/>
      <c r="I86" s="550"/>
      <c r="K86" s="556">
        <v>74</v>
      </c>
      <c r="L86" s="557" t="s">
        <v>497</v>
      </c>
      <c r="M86" s="549"/>
      <c r="N86" s="550"/>
      <c r="P86" s="556">
        <v>74</v>
      </c>
      <c r="Q86" s="557" t="s">
        <v>497</v>
      </c>
      <c r="R86" s="549"/>
      <c r="S86" s="550"/>
    </row>
    <row r="87" spans="1:19">
      <c r="A87" s="556">
        <v>75</v>
      </c>
      <c r="B87" s="557" t="s">
        <v>498</v>
      </c>
      <c r="C87" s="549"/>
      <c r="D87" s="550"/>
      <c r="E87" s="549"/>
      <c r="F87" s="556">
        <v>75</v>
      </c>
      <c r="G87" s="557" t="s">
        <v>498</v>
      </c>
      <c r="H87" s="549"/>
      <c r="I87" s="550"/>
      <c r="K87" s="556">
        <v>75</v>
      </c>
      <c r="L87" s="557" t="s">
        <v>498</v>
      </c>
      <c r="M87" s="549"/>
      <c r="N87" s="550"/>
      <c r="P87" s="556">
        <v>75</v>
      </c>
      <c r="Q87" s="557" t="s">
        <v>498</v>
      </c>
      <c r="R87" s="549"/>
      <c r="S87" s="550"/>
    </row>
    <row r="88" spans="1:19">
      <c r="A88" s="556">
        <v>76</v>
      </c>
      <c r="B88" s="557" t="s">
        <v>499</v>
      </c>
      <c r="C88" s="549"/>
      <c r="D88" s="550"/>
      <c r="E88" s="549"/>
      <c r="F88" s="556">
        <v>76</v>
      </c>
      <c r="G88" s="557" t="s">
        <v>499</v>
      </c>
      <c r="H88" s="549"/>
      <c r="I88" s="550"/>
      <c r="K88" s="556">
        <v>76</v>
      </c>
      <c r="L88" s="557" t="s">
        <v>499</v>
      </c>
      <c r="M88" s="549"/>
      <c r="N88" s="550"/>
      <c r="P88" s="556">
        <v>76</v>
      </c>
      <c r="Q88" s="557" t="s">
        <v>499</v>
      </c>
      <c r="R88" s="549"/>
      <c r="S88" s="550"/>
    </row>
    <row r="89" spans="1:19">
      <c r="A89" s="556">
        <v>77</v>
      </c>
      <c r="B89" s="557" t="s">
        <v>500</v>
      </c>
      <c r="C89" s="549"/>
      <c r="D89" s="550"/>
      <c r="E89" s="549"/>
      <c r="F89" s="556">
        <v>77</v>
      </c>
      <c r="G89" s="557" t="s">
        <v>500</v>
      </c>
      <c r="H89" s="549"/>
      <c r="I89" s="550"/>
      <c r="K89" s="556">
        <v>77</v>
      </c>
      <c r="L89" s="557" t="s">
        <v>500</v>
      </c>
      <c r="M89" s="549"/>
      <c r="N89" s="550"/>
      <c r="P89" s="556">
        <v>77</v>
      </c>
      <c r="Q89" s="557" t="s">
        <v>500</v>
      </c>
      <c r="R89" s="549"/>
      <c r="S89" s="550"/>
    </row>
    <row r="90" spans="1:19">
      <c r="A90" s="556">
        <v>78</v>
      </c>
      <c r="B90" s="557" t="s">
        <v>501</v>
      </c>
      <c r="C90" s="549"/>
      <c r="D90" s="550"/>
      <c r="E90" s="549"/>
      <c r="F90" s="556">
        <v>78</v>
      </c>
      <c r="G90" s="557" t="s">
        <v>501</v>
      </c>
      <c r="H90" s="549"/>
      <c r="I90" s="550"/>
      <c r="K90" s="556">
        <v>78</v>
      </c>
      <c r="L90" s="557" t="s">
        <v>501</v>
      </c>
      <c r="M90" s="549"/>
      <c r="N90" s="550"/>
      <c r="P90" s="556">
        <v>78</v>
      </c>
      <c r="Q90" s="557" t="s">
        <v>501</v>
      </c>
      <c r="R90" s="549"/>
      <c r="S90" s="550"/>
    </row>
    <row r="91" spans="1:19">
      <c r="A91" s="556">
        <v>79</v>
      </c>
      <c r="B91" s="557" t="s">
        <v>502</v>
      </c>
      <c r="C91" s="549"/>
      <c r="D91" s="550"/>
      <c r="E91" s="549"/>
      <c r="F91" s="556">
        <v>79</v>
      </c>
      <c r="G91" s="557" t="s">
        <v>502</v>
      </c>
      <c r="H91" s="549"/>
      <c r="I91" s="550"/>
      <c r="K91" s="556">
        <v>79</v>
      </c>
      <c r="L91" s="557" t="s">
        <v>502</v>
      </c>
      <c r="M91" s="549"/>
      <c r="N91" s="550"/>
      <c r="P91" s="556">
        <v>79</v>
      </c>
      <c r="Q91" s="557" t="s">
        <v>502</v>
      </c>
      <c r="R91" s="549"/>
      <c r="S91" s="550"/>
    </row>
    <row r="92" spans="1:19">
      <c r="A92" s="556">
        <v>80</v>
      </c>
      <c r="B92" s="557" t="s">
        <v>503</v>
      </c>
      <c r="C92" s="549"/>
      <c r="D92" s="550"/>
      <c r="E92" s="549"/>
      <c r="F92" s="556">
        <v>80</v>
      </c>
      <c r="G92" s="557" t="s">
        <v>503</v>
      </c>
      <c r="H92" s="549"/>
      <c r="I92" s="550"/>
      <c r="K92" s="556">
        <v>80</v>
      </c>
      <c r="L92" s="557" t="s">
        <v>503</v>
      </c>
      <c r="M92" s="549"/>
      <c r="N92" s="550"/>
      <c r="P92" s="556">
        <v>80</v>
      </c>
      <c r="Q92" s="557" t="s">
        <v>503</v>
      </c>
      <c r="R92" s="549"/>
      <c r="S92" s="550"/>
    </row>
    <row r="93" spans="1:19">
      <c r="A93" s="556">
        <v>81</v>
      </c>
      <c r="B93" s="557" t="s">
        <v>504</v>
      </c>
      <c r="C93" s="549"/>
      <c r="D93" s="550"/>
      <c r="E93" s="549"/>
      <c r="F93" s="556">
        <v>81</v>
      </c>
      <c r="G93" s="557" t="s">
        <v>504</v>
      </c>
      <c r="H93" s="549"/>
      <c r="I93" s="550"/>
      <c r="K93" s="556">
        <v>81</v>
      </c>
      <c r="L93" s="557" t="s">
        <v>504</v>
      </c>
      <c r="M93" s="549"/>
      <c r="N93" s="550"/>
      <c r="P93" s="556">
        <v>81</v>
      </c>
      <c r="Q93" s="557" t="s">
        <v>504</v>
      </c>
      <c r="R93" s="549"/>
      <c r="S93" s="550"/>
    </row>
    <row r="94" spans="1:19">
      <c r="A94" s="556">
        <v>82</v>
      </c>
      <c r="B94" s="557" t="s">
        <v>505</v>
      </c>
      <c r="C94" s="549"/>
      <c r="D94" s="550"/>
      <c r="E94" s="549"/>
      <c r="F94" s="556">
        <v>82</v>
      </c>
      <c r="G94" s="557" t="s">
        <v>505</v>
      </c>
      <c r="H94" s="549"/>
      <c r="I94" s="550"/>
      <c r="K94" s="556">
        <v>82</v>
      </c>
      <c r="L94" s="557" t="s">
        <v>505</v>
      </c>
      <c r="M94" s="549"/>
      <c r="N94" s="550"/>
      <c r="P94" s="556">
        <v>82</v>
      </c>
      <c r="Q94" s="557" t="s">
        <v>505</v>
      </c>
      <c r="R94" s="549"/>
      <c r="S94" s="550"/>
    </row>
    <row r="95" spans="1:19">
      <c r="A95" s="556">
        <v>83</v>
      </c>
      <c r="B95" s="557" t="s">
        <v>506</v>
      </c>
      <c r="C95" s="549"/>
      <c r="D95" s="550"/>
      <c r="E95" s="549"/>
      <c r="F95" s="556">
        <v>83</v>
      </c>
      <c r="G95" s="557" t="s">
        <v>506</v>
      </c>
      <c r="H95" s="549"/>
      <c r="I95" s="550"/>
      <c r="K95" s="556">
        <v>83</v>
      </c>
      <c r="L95" s="557" t="s">
        <v>506</v>
      </c>
      <c r="M95" s="549"/>
      <c r="N95" s="550"/>
      <c r="P95" s="556">
        <v>83</v>
      </c>
      <c r="Q95" s="557" t="s">
        <v>506</v>
      </c>
      <c r="R95" s="549"/>
      <c r="S95" s="550"/>
    </row>
    <row r="96" spans="1:19">
      <c r="A96" s="556">
        <v>84</v>
      </c>
      <c r="B96" s="557" t="s">
        <v>507</v>
      </c>
      <c r="C96" s="549"/>
      <c r="D96" s="550"/>
      <c r="E96" s="549"/>
      <c r="F96" s="556">
        <v>84</v>
      </c>
      <c r="G96" s="557" t="s">
        <v>507</v>
      </c>
      <c r="H96" s="549"/>
      <c r="I96" s="550"/>
      <c r="K96" s="556">
        <v>84</v>
      </c>
      <c r="L96" s="557" t="s">
        <v>507</v>
      </c>
      <c r="M96" s="549"/>
      <c r="N96" s="550"/>
      <c r="P96" s="556">
        <v>84</v>
      </c>
      <c r="Q96" s="557" t="s">
        <v>507</v>
      </c>
      <c r="R96" s="549"/>
      <c r="S96" s="550"/>
    </row>
    <row r="97" spans="1:19">
      <c r="A97" s="556">
        <v>85</v>
      </c>
      <c r="B97" s="557" t="s">
        <v>508</v>
      </c>
      <c r="C97" s="549"/>
      <c r="D97" s="550"/>
      <c r="E97" s="549"/>
      <c r="F97" s="556">
        <v>85</v>
      </c>
      <c r="G97" s="557" t="s">
        <v>508</v>
      </c>
      <c r="H97" s="549"/>
      <c r="I97" s="550"/>
      <c r="K97" s="556">
        <v>85</v>
      </c>
      <c r="L97" s="557" t="s">
        <v>508</v>
      </c>
      <c r="M97" s="549"/>
      <c r="N97" s="550"/>
      <c r="P97" s="556">
        <v>85</v>
      </c>
      <c r="Q97" s="557" t="s">
        <v>508</v>
      </c>
      <c r="R97" s="549"/>
      <c r="S97" s="550"/>
    </row>
    <row r="98" spans="1:19">
      <c r="A98" s="556">
        <v>86</v>
      </c>
      <c r="B98" s="557" t="s">
        <v>509</v>
      </c>
      <c r="C98" s="549"/>
      <c r="D98" s="550"/>
      <c r="E98" s="549"/>
      <c r="F98" s="556">
        <v>86</v>
      </c>
      <c r="G98" s="557" t="s">
        <v>509</v>
      </c>
      <c r="H98" s="549"/>
      <c r="I98" s="550"/>
      <c r="K98" s="556">
        <v>86</v>
      </c>
      <c r="L98" s="557" t="s">
        <v>509</v>
      </c>
      <c r="M98" s="549"/>
      <c r="N98" s="550"/>
      <c r="P98" s="556">
        <v>86</v>
      </c>
      <c r="Q98" s="557" t="s">
        <v>509</v>
      </c>
      <c r="R98" s="549"/>
      <c r="S98" s="550"/>
    </row>
    <row r="99" spans="1:19">
      <c r="A99" s="556">
        <v>87</v>
      </c>
      <c r="B99" s="557" t="s">
        <v>510</v>
      </c>
      <c r="C99" s="549"/>
      <c r="D99" s="550"/>
      <c r="E99" s="549"/>
      <c r="F99" s="556">
        <v>87</v>
      </c>
      <c r="G99" s="557" t="s">
        <v>510</v>
      </c>
      <c r="H99" s="549"/>
      <c r="I99" s="550"/>
      <c r="K99" s="556">
        <v>87</v>
      </c>
      <c r="L99" s="557" t="s">
        <v>510</v>
      </c>
      <c r="M99" s="549"/>
      <c r="N99" s="550"/>
      <c r="P99" s="556">
        <v>87</v>
      </c>
      <c r="Q99" s="557" t="s">
        <v>510</v>
      </c>
      <c r="R99" s="549"/>
      <c r="S99" s="550"/>
    </row>
    <row r="100" spans="1:19">
      <c r="A100" s="556">
        <v>88</v>
      </c>
      <c r="B100" s="557" t="s">
        <v>511</v>
      </c>
      <c r="C100" s="549"/>
      <c r="D100" s="550"/>
      <c r="E100" s="549"/>
      <c r="F100" s="556">
        <v>88</v>
      </c>
      <c r="G100" s="557" t="s">
        <v>511</v>
      </c>
      <c r="H100" s="549"/>
      <c r="I100" s="550"/>
      <c r="K100" s="556">
        <v>88</v>
      </c>
      <c r="L100" s="557" t="s">
        <v>511</v>
      </c>
      <c r="M100" s="549"/>
      <c r="N100" s="550"/>
      <c r="P100" s="556">
        <v>88</v>
      </c>
      <c r="Q100" s="557" t="s">
        <v>511</v>
      </c>
      <c r="R100" s="549"/>
      <c r="S100" s="550"/>
    </row>
    <row r="101" spans="1:19">
      <c r="A101" s="556">
        <v>89</v>
      </c>
      <c r="B101" s="557" t="s">
        <v>512</v>
      </c>
      <c r="C101" s="549"/>
      <c r="D101" s="550"/>
      <c r="E101" s="549"/>
      <c r="F101" s="556">
        <v>89</v>
      </c>
      <c r="G101" s="557" t="s">
        <v>512</v>
      </c>
      <c r="H101" s="549"/>
      <c r="I101" s="550"/>
      <c r="K101" s="556">
        <v>89</v>
      </c>
      <c r="L101" s="557" t="s">
        <v>512</v>
      </c>
      <c r="M101" s="549"/>
      <c r="N101" s="550"/>
      <c r="P101" s="556">
        <v>89</v>
      </c>
      <c r="Q101" s="557" t="s">
        <v>512</v>
      </c>
      <c r="R101" s="549"/>
      <c r="S101" s="550"/>
    </row>
    <row r="102" spans="1:19">
      <c r="A102" s="556">
        <v>90</v>
      </c>
      <c r="B102" s="557" t="s">
        <v>513</v>
      </c>
      <c r="C102" s="549"/>
      <c r="D102" s="550"/>
      <c r="E102" s="549"/>
      <c r="F102" s="556">
        <v>90</v>
      </c>
      <c r="G102" s="557" t="s">
        <v>513</v>
      </c>
      <c r="H102" s="549"/>
      <c r="I102" s="550"/>
      <c r="K102" s="556">
        <v>90</v>
      </c>
      <c r="L102" s="557" t="s">
        <v>513</v>
      </c>
      <c r="M102" s="549"/>
      <c r="N102" s="550"/>
      <c r="P102" s="556">
        <v>90</v>
      </c>
      <c r="Q102" s="557" t="s">
        <v>513</v>
      </c>
      <c r="R102" s="549"/>
      <c r="S102" s="550"/>
    </row>
    <row r="103" spans="1:19">
      <c r="A103" s="556">
        <v>91</v>
      </c>
      <c r="B103" s="557" t="s">
        <v>514</v>
      </c>
      <c r="C103" s="549"/>
      <c r="D103" s="550"/>
      <c r="E103" s="549"/>
      <c r="F103" s="556">
        <v>91</v>
      </c>
      <c r="G103" s="557" t="s">
        <v>514</v>
      </c>
      <c r="H103" s="549"/>
      <c r="I103" s="550"/>
      <c r="K103" s="556">
        <v>91</v>
      </c>
      <c r="L103" s="557" t="s">
        <v>514</v>
      </c>
      <c r="M103" s="549"/>
      <c r="N103" s="550"/>
      <c r="P103" s="556">
        <v>91</v>
      </c>
      <c r="Q103" s="557" t="s">
        <v>514</v>
      </c>
      <c r="R103" s="549"/>
      <c r="S103" s="550"/>
    </row>
    <row r="104" spans="1:19">
      <c r="A104" s="556">
        <v>92</v>
      </c>
      <c r="B104" s="557" t="s">
        <v>515</v>
      </c>
      <c r="C104" s="549"/>
      <c r="D104" s="550"/>
      <c r="E104" s="549"/>
      <c r="F104" s="556">
        <v>92</v>
      </c>
      <c r="G104" s="557" t="s">
        <v>515</v>
      </c>
      <c r="H104" s="549"/>
      <c r="I104" s="550"/>
      <c r="K104" s="556">
        <v>92</v>
      </c>
      <c r="L104" s="557" t="s">
        <v>515</v>
      </c>
      <c r="M104" s="549"/>
      <c r="N104" s="550"/>
      <c r="P104" s="556">
        <v>92</v>
      </c>
      <c r="Q104" s="557" t="s">
        <v>515</v>
      </c>
      <c r="R104" s="549"/>
      <c r="S104" s="550"/>
    </row>
    <row r="105" spans="1:19">
      <c r="A105" s="556">
        <v>93</v>
      </c>
      <c r="B105" s="557" t="s">
        <v>516</v>
      </c>
      <c r="C105" s="549"/>
      <c r="D105" s="550"/>
      <c r="E105" s="549"/>
      <c r="F105" s="556">
        <v>93</v>
      </c>
      <c r="G105" s="557" t="s">
        <v>516</v>
      </c>
      <c r="H105" s="549"/>
      <c r="I105" s="550"/>
      <c r="K105" s="556">
        <v>93</v>
      </c>
      <c r="L105" s="557" t="s">
        <v>516</v>
      </c>
      <c r="M105" s="549"/>
      <c r="N105" s="550"/>
      <c r="P105" s="556">
        <v>93</v>
      </c>
      <c r="Q105" s="557" t="s">
        <v>516</v>
      </c>
      <c r="R105" s="549"/>
      <c r="S105" s="550"/>
    </row>
    <row r="106" spans="1:19">
      <c r="A106" s="556">
        <v>94</v>
      </c>
      <c r="B106" s="557" t="s">
        <v>517</v>
      </c>
      <c r="C106" s="549"/>
      <c r="D106" s="550"/>
      <c r="E106" s="549"/>
      <c r="F106" s="556">
        <v>94</v>
      </c>
      <c r="G106" s="557" t="s">
        <v>517</v>
      </c>
      <c r="H106" s="549"/>
      <c r="I106" s="550"/>
      <c r="K106" s="556">
        <v>94</v>
      </c>
      <c r="L106" s="557" t="s">
        <v>517</v>
      </c>
      <c r="M106" s="549"/>
      <c r="N106" s="550"/>
      <c r="P106" s="556">
        <v>94</v>
      </c>
      <c r="Q106" s="557" t="s">
        <v>517</v>
      </c>
      <c r="R106" s="549"/>
      <c r="S106" s="550"/>
    </row>
    <row r="107" spans="1:19">
      <c r="A107" s="556">
        <v>95</v>
      </c>
      <c r="B107" s="557" t="s">
        <v>518</v>
      </c>
      <c r="C107" s="549"/>
      <c r="D107" s="550"/>
      <c r="E107" s="549"/>
      <c r="F107" s="556">
        <v>95</v>
      </c>
      <c r="G107" s="557" t="s">
        <v>518</v>
      </c>
      <c r="H107" s="549"/>
      <c r="I107" s="550"/>
      <c r="K107" s="556">
        <v>95</v>
      </c>
      <c r="L107" s="557" t="s">
        <v>518</v>
      </c>
      <c r="M107" s="549"/>
      <c r="N107" s="550"/>
      <c r="P107" s="556">
        <v>95</v>
      </c>
      <c r="Q107" s="557" t="s">
        <v>518</v>
      </c>
      <c r="R107" s="549"/>
      <c r="S107" s="550"/>
    </row>
    <row r="108" spans="1:19">
      <c r="A108" s="556">
        <v>96</v>
      </c>
      <c r="B108" s="557" t="s">
        <v>519</v>
      </c>
      <c r="C108" s="549"/>
      <c r="D108" s="550"/>
      <c r="E108" s="549"/>
      <c r="F108" s="556">
        <v>96</v>
      </c>
      <c r="G108" s="557" t="s">
        <v>519</v>
      </c>
      <c r="H108" s="549"/>
      <c r="I108" s="550"/>
      <c r="K108" s="556">
        <v>96</v>
      </c>
      <c r="L108" s="557" t="s">
        <v>519</v>
      </c>
      <c r="M108" s="549"/>
      <c r="N108" s="550"/>
      <c r="P108" s="556">
        <v>96</v>
      </c>
      <c r="Q108" s="557" t="s">
        <v>519</v>
      </c>
      <c r="R108" s="549"/>
      <c r="S108" s="550"/>
    </row>
    <row r="109" spans="1:19">
      <c r="A109" s="556">
        <v>97</v>
      </c>
      <c r="B109" s="557" t="s">
        <v>520</v>
      </c>
      <c r="C109" s="549"/>
      <c r="D109" s="550"/>
      <c r="E109" s="549"/>
      <c r="F109" s="556">
        <v>97</v>
      </c>
      <c r="G109" s="557" t="s">
        <v>520</v>
      </c>
      <c r="H109" s="549"/>
      <c r="I109" s="550"/>
      <c r="K109" s="556">
        <v>97</v>
      </c>
      <c r="L109" s="557" t="s">
        <v>520</v>
      </c>
      <c r="M109" s="549"/>
      <c r="N109" s="550"/>
      <c r="P109" s="556">
        <v>97</v>
      </c>
      <c r="Q109" s="557" t="s">
        <v>520</v>
      </c>
      <c r="R109" s="549"/>
      <c r="S109" s="550"/>
    </row>
    <row r="110" spans="1:19">
      <c r="A110" s="556">
        <v>98</v>
      </c>
      <c r="B110" s="557" t="s">
        <v>521</v>
      </c>
      <c r="C110" s="549"/>
      <c r="D110" s="550"/>
      <c r="E110" s="549"/>
      <c r="F110" s="556">
        <v>98</v>
      </c>
      <c r="G110" s="557" t="s">
        <v>521</v>
      </c>
      <c r="H110" s="549"/>
      <c r="I110" s="550"/>
      <c r="K110" s="556">
        <v>98</v>
      </c>
      <c r="L110" s="557" t="s">
        <v>521</v>
      </c>
      <c r="M110" s="549"/>
      <c r="N110" s="550"/>
      <c r="P110" s="556">
        <v>98</v>
      </c>
      <c r="Q110" s="557" t="s">
        <v>521</v>
      </c>
      <c r="R110" s="549"/>
      <c r="S110" s="550"/>
    </row>
    <row r="111" spans="1:19">
      <c r="A111" s="556">
        <v>99</v>
      </c>
      <c r="B111" s="557" t="s">
        <v>522</v>
      </c>
      <c r="C111" s="549"/>
      <c r="D111" s="550"/>
      <c r="E111" s="549"/>
      <c r="F111" s="556">
        <v>99</v>
      </c>
      <c r="G111" s="557" t="s">
        <v>522</v>
      </c>
      <c r="H111" s="549"/>
      <c r="I111" s="550"/>
      <c r="K111" s="556">
        <v>99</v>
      </c>
      <c r="L111" s="557" t="s">
        <v>522</v>
      </c>
      <c r="M111" s="549"/>
      <c r="N111" s="550"/>
      <c r="P111" s="556">
        <v>99</v>
      </c>
      <c r="Q111" s="557" t="s">
        <v>522</v>
      </c>
      <c r="R111" s="549"/>
      <c r="S111" s="550"/>
    </row>
    <row r="112" spans="1:19" ht="13.5" thickBot="1">
      <c r="A112" s="558">
        <v>100</v>
      </c>
      <c r="B112" s="559" t="s">
        <v>523</v>
      </c>
      <c r="C112" s="560"/>
      <c r="D112" s="561"/>
      <c r="E112" s="549"/>
      <c r="F112" s="558">
        <v>100</v>
      </c>
      <c r="G112" s="559" t="s">
        <v>523</v>
      </c>
      <c r="H112" s="560"/>
      <c r="I112" s="561"/>
      <c r="K112" s="558">
        <v>100</v>
      </c>
      <c r="L112" s="559" t="s">
        <v>523</v>
      </c>
      <c r="M112" s="560"/>
      <c r="N112" s="561"/>
      <c r="P112" s="558">
        <v>100</v>
      </c>
      <c r="Q112" s="559" t="s">
        <v>523</v>
      </c>
      <c r="R112" s="560"/>
      <c r="S112" s="561"/>
    </row>
    <row r="118" spans="1:4">
      <c r="A118" s="573" t="s">
        <v>524</v>
      </c>
    </row>
    <row r="119" spans="1:4" ht="13.5" thickBot="1"/>
    <row r="120" spans="1:4" ht="13.5" thickBot="1">
      <c r="A120" s="562"/>
      <c r="B120" s="563"/>
      <c r="C120" s="563"/>
      <c r="D120" s="564"/>
    </row>
    <row r="121" spans="1:4" ht="13.5" thickBot="1">
      <c r="A121" s="566"/>
      <c r="D121" s="567"/>
    </row>
    <row r="122" spans="1:4" ht="15.75" thickBot="1">
      <c r="A122" s="970" t="e">
        <v>#REF!</v>
      </c>
      <c r="B122" s="971"/>
      <c r="C122" s="546"/>
      <c r="D122" s="547"/>
    </row>
    <row r="123" spans="1:4">
      <c r="A123" s="964"/>
      <c r="B123" s="965"/>
      <c r="C123" s="546"/>
      <c r="D123" s="547"/>
    </row>
    <row r="124" spans="1:4">
      <c r="A124" s="548"/>
      <c r="B124" s="549"/>
      <c r="C124" s="549"/>
      <c r="D124" s="550"/>
    </row>
    <row r="125" spans="1:4">
      <c r="A125" s="972" t="e">
        <f>IF(OR((A122&gt;9999999999),(A122&lt;0)),"Invalid Entry - More than 1000 crore OR -ve value",IF(A122=0, "",+CONCATENATE(U121,B132,D132,B131,D131,B130,D130,B129,D129,B128,D128,B127," Only")))</f>
        <v>#REF!</v>
      </c>
      <c r="B125" s="973"/>
      <c r="C125" s="973"/>
      <c r="D125" s="974"/>
    </row>
    <row r="126" spans="1:4">
      <c r="A126" s="548"/>
      <c r="B126" s="549"/>
      <c r="C126" s="549"/>
      <c r="D126" s="550"/>
    </row>
    <row r="127" spans="1:4">
      <c r="A127" s="551" t="e">
        <f>-INT(A122/100)*100+ROUND(A122,0)</f>
        <v>#REF!</v>
      </c>
      <c r="B127" s="549" t="e">
        <f t="shared" ref="B127:B132" si="6">IF(A127=0,"",LOOKUP(A127,$A$13:$A$112,$B$13:$B$112))</f>
        <v>#REF!</v>
      </c>
      <c r="C127" s="549"/>
      <c r="D127" s="552"/>
    </row>
    <row r="128" spans="1:4">
      <c r="A128" s="551" t="e">
        <f>-INT(A122/1000)*10+INT(A122/100)</f>
        <v>#REF!</v>
      </c>
      <c r="B128" s="549" t="e">
        <f t="shared" si="6"/>
        <v>#REF!</v>
      </c>
      <c r="C128" s="549"/>
      <c r="D128" s="552" t="e">
        <f>+IF(B128="",""," Hundred ")</f>
        <v>#REF!</v>
      </c>
    </row>
    <row r="129" spans="1:4">
      <c r="A129" s="551" t="e">
        <f>-INT(A122/100000)*100+INT(A122/1000)</f>
        <v>#REF!</v>
      </c>
      <c r="B129" s="549" t="e">
        <f t="shared" si="6"/>
        <v>#REF!</v>
      </c>
      <c r="C129" s="549"/>
      <c r="D129" s="552" t="e">
        <f>IF((B129=""),IF(C129="",""," Thousand ")," Thousand ")</f>
        <v>#REF!</v>
      </c>
    </row>
    <row r="130" spans="1:4">
      <c r="A130" s="551" t="e">
        <f>-INT(A122/10000000)*100+INT(A122/100000)</f>
        <v>#REF!</v>
      </c>
      <c r="B130" s="549" t="e">
        <f t="shared" si="6"/>
        <v>#REF!</v>
      </c>
      <c r="C130" s="549"/>
      <c r="D130" s="552" t="e">
        <f>IF((B130=""),IF(C130="",""," Lac ")," Lac ")</f>
        <v>#REF!</v>
      </c>
    </row>
    <row r="131" spans="1:4">
      <c r="A131" s="551" t="e">
        <f>-INT(A122/1000000000)*100+INT(A122/10000000)</f>
        <v>#REF!</v>
      </c>
      <c r="B131" s="553" t="e">
        <f t="shared" si="6"/>
        <v>#REF!</v>
      </c>
      <c r="C131" s="549"/>
      <c r="D131" s="552" t="e">
        <f>IF((B131=""),IF(C131="",""," Crore ")," Crore ")</f>
        <v>#REF!</v>
      </c>
    </row>
    <row r="132" spans="1:4">
      <c r="A132" s="554" t="e">
        <f>-INT(A122/10000000000)*1000+INT(A122/1000000000)</f>
        <v>#REF!</v>
      </c>
      <c r="B132" s="553" t="e">
        <f t="shared" si="6"/>
        <v>#REF!</v>
      </c>
      <c r="C132" s="549"/>
      <c r="D132" s="552" t="e">
        <f>IF((B132=""),IF(C132="",""," Hundred ")," Hundred ")</f>
        <v>#REF!</v>
      </c>
    </row>
    <row r="133" spans="1:4">
      <c r="A133" s="555"/>
      <c r="B133" s="549"/>
      <c r="C133" s="549"/>
      <c r="D133" s="550"/>
    </row>
    <row r="134" spans="1:4">
      <c r="A134" s="556">
        <v>1</v>
      </c>
      <c r="B134" s="557" t="s">
        <v>421</v>
      </c>
      <c r="C134" s="549"/>
      <c r="D134" s="550"/>
    </row>
    <row r="135" spans="1:4">
      <c r="A135" s="556">
        <v>2</v>
      </c>
      <c r="B135" s="557" t="s">
        <v>422</v>
      </c>
      <c r="C135" s="549"/>
      <c r="D135" s="550"/>
    </row>
    <row r="136" spans="1:4">
      <c r="A136" s="556">
        <v>3</v>
      </c>
      <c r="B136" s="557" t="s">
        <v>423</v>
      </c>
      <c r="C136" s="549"/>
      <c r="D136" s="550"/>
    </row>
    <row r="137" spans="1:4">
      <c r="A137" s="556">
        <v>4</v>
      </c>
      <c r="B137" s="557" t="s">
        <v>424</v>
      </c>
      <c r="C137" s="549"/>
      <c r="D137" s="550"/>
    </row>
    <row r="138" spans="1:4">
      <c r="A138" s="556">
        <v>5</v>
      </c>
      <c r="B138" s="557" t="s">
        <v>425</v>
      </c>
      <c r="C138" s="549"/>
      <c r="D138" s="550"/>
    </row>
    <row r="139" spans="1:4">
      <c r="A139" s="556">
        <v>6</v>
      </c>
      <c r="B139" s="557" t="s">
        <v>426</v>
      </c>
      <c r="C139" s="549"/>
      <c r="D139" s="550"/>
    </row>
    <row r="140" spans="1:4">
      <c r="A140" s="556">
        <v>7</v>
      </c>
      <c r="B140" s="557" t="s">
        <v>427</v>
      </c>
      <c r="C140" s="549"/>
      <c r="D140" s="550"/>
    </row>
    <row r="141" spans="1:4">
      <c r="A141" s="556">
        <v>8</v>
      </c>
      <c r="B141" s="557" t="s">
        <v>428</v>
      </c>
      <c r="C141" s="549"/>
      <c r="D141" s="550"/>
    </row>
    <row r="142" spans="1:4">
      <c r="A142" s="556">
        <v>9</v>
      </c>
      <c r="B142" s="557" t="s">
        <v>429</v>
      </c>
      <c r="C142" s="549"/>
      <c r="D142" s="550"/>
    </row>
    <row r="143" spans="1:4">
      <c r="A143" s="556">
        <v>10</v>
      </c>
      <c r="B143" s="557" t="s">
        <v>430</v>
      </c>
      <c r="C143" s="549"/>
      <c r="D143" s="550"/>
    </row>
    <row r="144" spans="1:4">
      <c r="A144" s="556">
        <v>11</v>
      </c>
      <c r="B144" s="557" t="s">
        <v>431</v>
      </c>
      <c r="C144" s="549"/>
      <c r="D144" s="550"/>
    </row>
    <row r="145" spans="1:4">
      <c r="A145" s="556">
        <v>12</v>
      </c>
      <c r="B145" s="557" t="s">
        <v>432</v>
      </c>
      <c r="C145" s="549"/>
      <c r="D145" s="550"/>
    </row>
    <row r="146" spans="1:4">
      <c r="A146" s="556">
        <v>13</v>
      </c>
      <c r="B146" s="557" t="s">
        <v>433</v>
      </c>
      <c r="C146" s="549"/>
      <c r="D146" s="550"/>
    </row>
    <row r="147" spans="1:4">
      <c r="A147" s="556">
        <v>14</v>
      </c>
      <c r="B147" s="557" t="s">
        <v>434</v>
      </c>
      <c r="C147" s="549"/>
      <c r="D147" s="550"/>
    </row>
    <row r="148" spans="1:4">
      <c r="A148" s="556">
        <v>15</v>
      </c>
      <c r="B148" s="557" t="s">
        <v>435</v>
      </c>
      <c r="C148" s="549"/>
      <c r="D148" s="550"/>
    </row>
    <row r="149" spans="1:4">
      <c r="A149" s="556">
        <v>16</v>
      </c>
      <c r="B149" s="557" t="s">
        <v>436</v>
      </c>
      <c r="C149" s="549"/>
      <c r="D149" s="550"/>
    </row>
    <row r="150" spans="1:4">
      <c r="A150" s="556">
        <v>17</v>
      </c>
      <c r="B150" s="557" t="s">
        <v>438</v>
      </c>
      <c r="C150" s="549"/>
      <c r="D150" s="550"/>
    </row>
    <row r="151" spans="1:4">
      <c r="A151" s="556">
        <v>18</v>
      </c>
      <c r="B151" s="557" t="s">
        <v>440</v>
      </c>
      <c r="C151" s="549"/>
      <c r="D151" s="550"/>
    </row>
    <row r="152" spans="1:4">
      <c r="A152" s="556">
        <v>19</v>
      </c>
      <c r="B152" s="557" t="s">
        <v>442</v>
      </c>
      <c r="C152" s="549"/>
      <c r="D152" s="550"/>
    </row>
    <row r="153" spans="1:4">
      <c r="A153" s="556">
        <v>20</v>
      </c>
      <c r="B153" s="557" t="s">
        <v>443</v>
      </c>
      <c r="C153" s="549"/>
      <c r="D153" s="550"/>
    </row>
    <row r="154" spans="1:4">
      <c r="A154" s="556">
        <v>21</v>
      </c>
      <c r="B154" s="557" t="s">
        <v>444</v>
      </c>
      <c r="C154" s="549"/>
      <c r="D154" s="550"/>
    </row>
    <row r="155" spans="1:4">
      <c r="A155" s="556">
        <v>22</v>
      </c>
      <c r="B155" s="557" t="s">
        <v>445</v>
      </c>
      <c r="C155" s="549"/>
      <c r="D155" s="550"/>
    </row>
    <row r="156" spans="1:4">
      <c r="A156" s="556">
        <v>23</v>
      </c>
      <c r="B156" s="557" t="s">
        <v>446</v>
      </c>
      <c r="C156" s="549"/>
      <c r="D156" s="550"/>
    </row>
    <row r="157" spans="1:4">
      <c r="A157" s="556">
        <v>24</v>
      </c>
      <c r="B157" s="557" t="s">
        <v>447</v>
      </c>
      <c r="C157" s="549"/>
      <c r="D157" s="550"/>
    </row>
    <row r="158" spans="1:4">
      <c r="A158" s="556">
        <v>25</v>
      </c>
      <c r="B158" s="557" t="s">
        <v>448</v>
      </c>
      <c r="C158" s="549"/>
      <c r="D158" s="550"/>
    </row>
    <row r="159" spans="1:4">
      <c r="A159" s="556">
        <v>26</v>
      </c>
      <c r="B159" s="557" t="s">
        <v>449</v>
      </c>
      <c r="C159" s="549"/>
      <c r="D159" s="550"/>
    </row>
    <row r="160" spans="1:4">
      <c r="A160" s="556">
        <v>27</v>
      </c>
      <c r="B160" s="557" t="s">
        <v>450</v>
      </c>
      <c r="C160" s="549"/>
      <c r="D160" s="550"/>
    </row>
    <row r="161" spans="1:4">
      <c r="A161" s="556">
        <v>28</v>
      </c>
      <c r="B161" s="557" t="s">
        <v>451</v>
      </c>
      <c r="C161" s="549"/>
      <c r="D161" s="550"/>
    </row>
    <row r="162" spans="1:4">
      <c r="A162" s="556">
        <v>29</v>
      </c>
      <c r="B162" s="557" t="s">
        <v>452</v>
      </c>
      <c r="C162" s="549"/>
      <c r="D162" s="550"/>
    </row>
    <row r="163" spans="1:4">
      <c r="A163" s="556">
        <v>30</v>
      </c>
      <c r="B163" s="557" t="s">
        <v>453</v>
      </c>
      <c r="C163" s="549"/>
      <c r="D163" s="550"/>
    </row>
    <row r="164" spans="1:4">
      <c r="A164" s="556">
        <v>31</v>
      </c>
      <c r="B164" s="557" t="s">
        <v>454</v>
      </c>
      <c r="C164" s="549"/>
      <c r="D164" s="550"/>
    </row>
    <row r="165" spans="1:4">
      <c r="A165" s="556">
        <v>32</v>
      </c>
      <c r="B165" s="557" t="s">
        <v>455</v>
      </c>
      <c r="C165" s="549"/>
      <c r="D165" s="550"/>
    </row>
    <row r="166" spans="1:4">
      <c r="A166" s="556">
        <v>33</v>
      </c>
      <c r="B166" s="557" t="s">
        <v>456</v>
      </c>
      <c r="C166" s="549"/>
      <c r="D166" s="550"/>
    </row>
    <row r="167" spans="1:4">
      <c r="A167" s="556">
        <v>34</v>
      </c>
      <c r="B167" s="557" t="s">
        <v>457</v>
      </c>
      <c r="C167" s="549"/>
      <c r="D167" s="550"/>
    </row>
    <row r="168" spans="1:4">
      <c r="A168" s="556">
        <v>35</v>
      </c>
      <c r="B168" s="557" t="s">
        <v>458</v>
      </c>
      <c r="C168" s="549"/>
      <c r="D168" s="550"/>
    </row>
    <row r="169" spans="1:4">
      <c r="A169" s="556">
        <v>36</v>
      </c>
      <c r="B169" s="557" t="s">
        <v>459</v>
      </c>
      <c r="C169" s="549"/>
      <c r="D169" s="550"/>
    </row>
    <row r="170" spans="1:4">
      <c r="A170" s="556">
        <v>37</v>
      </c>
      <c r="B170" s="557" t="s">
        <v>460</v>
      </c>
      <c r="C170" s="549"/>
      <c r="D170" s="550"/>
    </row>
    <row r="171" spans="1:4">
      <c r="A171" s="556">
        <v>38</v>
      </c>
      <c r="B171" s="557" t="s">
        <v>461</v>
      </c>
      <c r="C171" s="549"/>
      <c r="D171" s="550"/>
    </row>
    <row r="172" spans="1:4">
      <c r="A172" s="556">
        <v>39</v>
      </c>
      <c r="B172" s="557" t="s">
        <v>462</v>
      </c>
      <c r="C172" s="549"/>
      <c r="D172" s="550"/>
    </row>
    <row r="173" spans="1:4">
      <c r="A173" s="556">
        <v>40</v>
      </c>
      <c r="B173" s="557" t="s">
        <v>463</v>
      </c>
      <c r="C173" s="549"/>
      <c r="D173" s="550"/>
    </row>
    <row r="174" spans="1:4">
      <c r="A174" s="556">
        <v>41</v>
      </c>
      <c r="B174" s="557" t="s">
        <v>464</v>
      </c>
      <c r="C174" s="549"/>
      <c r="D174" s="550"/>
    </row>
    <row r="175" spans="1:4">
      <c r="A175" s="556">
        <v>42</v>
      </c>
      <c r="B175" s="557" t="s">
        <v>465</v>
      </c>
      <c r="C175" s="549"/>
      <c r="D175" s="550"/>
    </row>
    <row r="176" spans="1:4">
      <c r="A176" s="556">
        <v>43</v>
      </c>
      <c r="B176" s="557" t="s">
        <v>466</v>
      </c>
      <c r="C176" s="549"/>
      <c r="D176" s="550"/>
    </row>
    <row r="177" spans="1:4">
      <c r="A177" s="556">
        <v>44</v>
      </c>
      <c r="B177" s="557" t="s">
        <v>467</v>
      </c>
      <c r="C177" s="549"/>
      <c r="D177" s="550"/>
    </row>
    <row r="178" spans="1:4">
      <c r="A178" s="556">
        <v>45</v>
      </c>
      <c r="B178" s="557" t="s">
        <v>468</v>
      </c>
      <c r="C178" s="549"/>
      <c r="D178" s="550"/>
    </row>
    <row r="179" spans="1:4">
      <c r="A179" s="556">
        <v>46</v>
      </c>
      <c r="B179" s="557" t="s">
        <v>469</v>
      </c>
      <c r="C179" s="549"/>
      <c r="D179" s="550"/>
    </row>
    <row r="180" spans="1:4">
      <c r="A180" s="556">
        <v>47</v>
      </c>
      <c r="B180" s="557" t="s">
        <v>470</v>
      </c>
      <c r="C180" s="549"/>
      <c r="D180" s="550"/>
    </row>
    <row r="181" spans="1:4">
      <c r="A181" s="556">
        <v>48</v>
      </c>
      <c r="B181" s="557" t="s">
        <v>471</v>
      </c>
      <c r="C181" s="549"/>
      <c r="D181" s="550"/>
    </row>
    <row r="182" spans="1:4">
      <c r="A182" s="556">
        <v>49</v>
      </c>
      <c r="B182" s="557" t="s">
        <v>472</v>
      </c>
      <c r="C182" s="549"/>
      <c r="D182" s="550"/>
    </row>
    <row r="183" spans="1:4">
      <c r="A183" s="556">
        <v>50</v>
      </c>
      <c r="B183" s="557" t="s">
        <v>473</v>
      </c>
      <c r="C183" s="549"/>
      <c r="D183" s="550"/>
    </row>
    <row r="184" spans="1:4">
      <c r="A184" s="556">
        <v>51</v>
      </c>
      <c r="B184" s="557" t="s">
        <v>474</v>
      </c>
      <c r="C184" s="549"/>
      <c r="D184" s="550"/>
    </row>
    <row r="185" spans="1:4">
      <c r="A185" s="556">
        <v>52</v>
      </c>
      <c r="B185" s="557" t="s">
        <v>475</v>
      </c>
      <c r="C185" s="549"/>
      <c r="D185" s="550"/>
    </row>
    <row r="186" spans="1:4">
      <c r="A186" s="556">
        <v>53</v>
      </c>
      <c r="B186" s="557" t="s">
        <v>476</v>
      </c>
      <c r="C186" s="549"/>
      <c r="D186" s="550"/>
    </row>
    <row r="187" spans="1:4">
      <c r="A187" s="556">
        <v>54</v>
      </c>
      <c r="B187" s="557" t="s">
        <v>477</v>
      </c>
      <c r="C187" s="549"/>
      <c r="D187" s="550"/>
    </row>
    <row r="188" spans="1:4">
      <c r="A188" s="556">
        <v>55</v>
      </c>
      <c r="B188" s="557" t="s">
        <v>478</v>
      </c>
      <c r="C188" s="549"/>
      <c r="D188" s="550"/>
    </row>
    <row r="189" spans="1:4">
      <c r="A189" s="556">
        <v>56</v>
      </c>
      <c r="B189" s="557" t="s">
        <v>479</v>
      </c>
      <c r="C189" s="549"/>
      <c r="D189" s="550"/>
    </row>
    <row r="190" spans="1:4">
      <c r="A190" s="556">
        <v>57</v>
      </c>
      <c r="B190" s="557" t="s">
        <v>480</v>
      </c>
      <c r="C190" s="549"/>
      <c r="D190" s="550"/>
    </row>
    <row r="191" spans="1:4">
      <c r="A191" s="556">
        <v>58</v>
      </c>
      <c r="B191" s="557" t="s">
        <v>481</v>
      </c>
      <c r="C191" s="549"/>
      <c r="D191" s="550"/>
    </row>
    <row r="192" spans="1:4">
      <c r="A192" s="556">
        <v>59</v>
      </c>
      <c r="B192" s="557" t="s">
        <v>482</v>
      </c>
      <c r="C192" s="549"/>
      <c r="D192" s="550"/>
    </row>
    <row r="193" spans="1:4">
      <c r="A193" s="556">
        <v>60</v>
      </c>
      <c r="B193" s="557" t="s">
        <v>483</v>
      </c>
      <c r="C193" s="549"/>
      <c r="D193" s="550"/>
    </row>
    <row r="194" spans="1:4">
      <c r="A194" s="556">
        <v>61</v>
      </c>
      <c r="B194" s="557" t="s">
        <v>484</v>
      </c>
      <c r="C194" s="549"/>
      <c r="D194" s="550"/>
    </row>
    <row r="195" spans="1:4">
      <c r="A195" s="556">
        <v>62</v>
      </c>
      <c r="B195" s="557" t="s">
        <v>485</v>
      </c>
      <c r="C195" s="549"/>
      <c r="D195" s="550"/>
    </row>
    <row r="196" spans="1:4">
      <c r="A196" s="556">
        <v>63</v>
      </c>
      <c r="B196" s="557" t="s">
        <v>486</v>
      </c>
      <c r="C196" s="549"/>
      <c r="D196" s="550"/>
    </row>
    <row r="197" spans="1:4">
      <c r="A197" s="556">
        <v>64</v>
      </c>
      <c r="B197" s="557" t="s">
        <v>487</v>
      </c>
      <c r="C197" s="549"/>
      <c r="D197" s="550"/>
    </row>
    <row r="198" spans="1:4">
      <c r="A198" s="556">
        <v>65</v>
      </c>
      <c r="B198" s="557" t="s">
        <v>488</v>
      </c>
      <c r="C198" s="549"/>
      <c r="D198" s="550"/>
    </row>
    <row r="199" spans="1:4">
      <c r="A199" s="556">
        <v>66</v>
      </c>
      <c r="B199" s="557" t="s">
        <v>489</v>
      </c>
      <c r="C199" s="549"/>
      <c r="D199" s="550"/>
    </row>
    <row r="200" spans="1:4">
      <c r="A200" s="556">
        <v>67</v>
      </c>
      <c r="B200" s="557" t="s">
        <v>490</v>
      </c>
      <c r="C200" s="549"/>
      <c r="D200" s="550"/>
    </row>
    <row r="201" spans="1:4">
      <c r="A201" s="556">
        <v>68</v>
      </c>
      <c r="B201" s="557" t="s">
        <v>491</v>
      </c>
      <c r="C201" s="549"/>
      <c r="D201" s="550"/>
    </row>
    <row r="202" spans="1:4">
      <c r="A202" s="556">
        <v>69</v>
      </c>
      <c r="B202" s="557" t="s">
        <v>492</v>
      </c>
      <c r="C202" s="549"/>
      <c r="D202" s="550"/>
    </row>
    <row r="203" spans="1:4">
      <c r="A203" s="556">
        <v>70</v>
      </c>
      <c r="B203" s="557" t="s">
        <v>493</v>
      </c>
      <c r="C203" s="549"/>
      <c r="D203" s="550"/>
    </row>
    <row r="204" spans="1:4">
      <c r="A204" s="556">
        <v>71</v>
      </c>
      <c r="B204" s="557" t="s">
        <v>494</v>
      </c>
      <c r="C204" s="549"/>
      <c r="D204" s="550"/>
    </row>
    <row r="205" spans="1:4">
      <c r="A205" s="556">
        <v>72</v>
      </c>
      <c r="B205" s="557" t="s">
        <v>495</v>
      </c>
      <c r="C205" s="549"/>
      <c r="D205" s="550"/>
    </row>
    <row r="206" spans="1:4">
      <c r="A206" s="556">
        <v>73</v>
      </c>
      <c r="B206" s="557" t="s">
        <v>496</v>
      </c>
      <c r="C206" s="549"/>
      <c r="D206" s="550"/>
    </row>
    <row r="207" spans="1:4">
      <c r="A207" s="556">
        <v>74</v>
      </c>
      <c r="B207" s="557" t="s">
        <v>497</v>
      </c>
      <c r="C207" s="549"/>
      <c r="D207" s="550"/>
    </row>
    <row r="208" spans="1:4">
      <c r="A208" s="556">
        <v>75</v>
      </c>
      <c r="B208" s="557" t="s">
        <v>498</v>
      </c>
      <c r="C208" s="549"/>
      <c r="D208" s="550"/>
    </row>
    <row r="209" spans="1:4">
      <c r="A209" s="556">
        <v>76</v>
      </c>
      <c r="B209" s="557" t="s">
        <v>499</v>
      </c>
      <c r="C209" s="549"/>
      <c r="D209" s="550"/>
    </row>
    <row r="210" spans="1:4">
      <c r="A210" s="556">
        <v>77</v>
      </c>
      <c r="B210" s="557" t="s">
        <v>500</v>
      </c>
      <c r="C210" s="549"/>
      <c r="D210" s="550"/>
    </row>
    <row r="211" spans="1:4">
      <c r="A211" s="556">
        <v>78</v>
      </c>
      <c r="B211" s="557" t="s">
        <v>501</v>
      </c>
      <c r="C211" s="549"/>
      <c r="D211" s="550"/>
    </row>
    <row r="212" spans="1:4">
      <c r="A212" s="556">
        <v>79</v>
      </c>
      <c r="B212" s="557" t="s">
        <v>502</v>
      </c>
      <c r="C212" s="549"/>
      <c r="D212" s="550"/>
    </row>
    <row r="213" spans="1:4">
      <c r="A213" s="556">
        <v>80</v>
      </c>
      <c r="B213" s="557" t="s">
        <v>503</v>
      </c>
      <c r="C213" s="549"/>
      <c r="D213" s="550"/>
    </row>
    <row r="214" spans="1:4">
      <c r="A214" s="556">
        <v>81</v>
      </c>
      <c r="B214" s="557" t="s">
        <v>504</v>
      </c>
      <c r="C214" s="549"/>
      <c r="D214" s="550"/>
    </row>
    <row r="215" spans="1:4">
      <c r="A215" s="556">
        <v>82</v>
      </c>
      <c r="B215" s="557" t="s">
        <v>505</v>
      </c>
      <c r="C215" s="549"/>
      <c r="D215" s="550"/>
    </row>
    <row r="216" spans="1:4">
      <c r="A216" s="556">
        <v>83</v>
      </c>
      <c r="B216" s="557" t="s">
        <v>506</v>
      </c>
      <c r="C216" s="549"/>
      <c r="D216" s="550"/>
    </row>
    <row r="217" spans="1:4">
      <c r="A217" s="556">
        <v>84</v>
      </c>
      <c r="B217" s="557" t="s">
        <v>507</v>
      </c>
      <c r="C217" s="549"/>
      <c r="D217" s="550"/>
    </row>
    <row r="218" spans="1:4">
      <c r="A218" s="556">
        <v>85</v>
      </c>
      <c r="B218" s="557" t="s">
        <v>508</v>
      </c>
      <c r="C218" s="549"/>
      <c r="D218" s="550"/>
    </row>
    <row r="219" spans="1:4">
      <c r="A219" s="556">
        <v>86</v>
      </c>
      <c r="B219" s="557" t="s">
        <v>509</v>
      </c>
      <c r="C219" s="549"/>
      <c r="D219" s="550"/>
    </row>
    <row r="220" spans="1:4">
      <c r="A220" s="556">
        <v>87</v>
      </c>
      <c r="B220" s="557" t="s">
        <v>510</v>
      </c>
      <c r="C220" s="549"/>
      <c r="D220" s="550"/>
    </row>
    <row r="221" spans="1:4">
      <c r="A221" s="556">
        <v>88</v>
      </c>
      <c r="B221" s="557" t="s">
        <v>511</v>
      </c>
      <c r="C221" s="549"/>
      <c r="D221" s="550"/>
    </row>
    <row r="222" spans="1:4">
      <c r="A222" s="556">
        <v>89</v>
      </c>
      <c r="B222" s="557" t="s">
        <v>512</v>
      </c>
      <c r="C222" s="549"/>
      <c r="D222" s="550"/>
    </row>
    <row r="223" spans="1:4">
      <c r="A223" s="556">
        <v>90</v>
      </c>
      <c r="B223" s="557" t="s">
        <v>513</v>
      </c>
      <c r="C223" s="549"/>
      <c r="D223" s="550"/>
    </row>
    <row r="224" spans="1:4">
      <c r="A224" s="556">
        <v>91</v>
      </c>
      <c r="B224" s="557" t="s">
        <v>514</v>
      </c>
      <c r="C224" s="549"/>
      <c r="D224" s="550"/>
    </row>
    <row r="225" spans="1:4">
      <c r="A225" s="556">
        <v>92</v>
      </c>
      <c r="B225" s="557" t="s">
        <v>515</v>
      </c>
      <c r="C225" s="549"/>
      <c r="D225" s="550"/>
    </row>
    <row r="226" spans="1:4">
      <c r="A226" s="556">
        <v>93</v>
      </c>
      <c r="B226" s="557" t="s">
        <v>516</v>
      </c>
      <c r="C226" s="549"/>
      <c r="D226" s="550"/>
    </row>
    <row r="227" spans="1:4">
      <c r="A227" s="556">
        <v>94</v>
      </c>
      <c r="B227" s="557" t="s">
        <v>517</v>
      </c>
      <c r="C227" s="549"/>
      <c r="D227" s="550"/>
    </row>
    <row r="228" spans="1:4">
      <c r="A228" s="556">
        <v>95</v>
      </c>
      <c r="B228" s="557" t="s">
        <v>518</v>
      </c>
      <c r="C228" s="549"/>
      <c r="D228" s="550"/>
    </row>
    <row r="229" spans="1:4">
      <c r="A229" s="556">
        <v>96</v>
      </c>
      <c r="B229" s="557" t="s">
        <v>519</v>
      </c>
      <c r="C229" s="549"/>
      <c r="D229" s="550"/>
    </row>
    <row r="230" spans="1:4">
      <c r="A230" s="556">
        <v>97</v>
      </c>
      <c r="B230" s="557" t="s">
        <v>520</v>
      </c>
      <c r="C230" s="549"/>
      <c r="D230" s="550"/>
    </row>
    <row r="231" spans="1:4">
      <c r="A231" s="556">
        <v>98</v>
      </c>
      <c r="B231" s="557" t="s">
        <v>521</v>
      </c>
      <c r="C231" s="549"/>
      <c r="D231" s="550"/>
    </row>
    <row r="232" spans="1:4">
      <c r="A232" s="556">
        <v>99</v>
      </c>
      <c r="B232" s="557" t="s">
        <v>522</v>
      </c>
      <c r="C232" s="549"/>
      <c r="D232" s="550"/>
    </row>
    <row r="233" spans="1:4" ht="13.5" thickBot="1">
      <c r="A233" s="558">
        <v>100</v>
      </c>
      <c r="B233" s="559" t="s">
        <v>523</v>
      </c>
      <c r="C233" s="560"/>
      <c r="D233" s="561"/>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Sch-6</vt:lpstr>
      <vt:lpstr>Sch-5</vt:lpstr>
      <vt:lpstr>Sch-5 after discount</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Prashant Verma {Prashant Verma}</cp:lastModifiedBy>
  <cp:revision/>
  <dcterms:created xsi:type="dcterms:W3CDTF">2014-08-12T11:34:40Z</dcterms:created>
  <dcterms:modified xsi:type="dcterms:W3CDTF">2024-11-20T05:39:22Z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