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6-TL01_Pang\05-Amendment\Common Amendment for Drone Stringing\TL02\Amendment-IX\"/>
    </mc:Choice>
  </mc:AlternateContent>
  <xr:revisionPtr revIDLastSave="0" documentId="13_ncr:1_{96DE1B16-EA0E-46E5-B511-86CC6EB8163E}" xr6:coauthVersionLast="47" xr6:coauthVersionMax="47" xr10:uidLastSave="{00000000-0000-0000-0000-000000000000}"/>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'Sch-1'!$A$18:$IV$84</definedName>
    <definedName name="_xlnm._FilterDatabase" localSheetId="5" hidden="1">'Sch-2'!$A$16:$AF$84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'Sch-1'!$A$1:$N$93</definedName>
    <definedName name="_xlnm.Print_Area" localSheetId="5">'Sch-2'!$A$1:$J$90</definedName>
    <definedName name="_xlnm.Print_Area" localSheetId="6">'Sch-3'!$A$1:$P$108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'Sch-1'!$A$18:$IV$84</definedName>
    <definedName name="Z_1211E1B9_FC37_4364_9CF0_0FFC01866726_.wvu.FilterData" localSheetId="5" hidden="1">'Sch-2'!$A$16:$AF$84</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'Sch-1'!$A$1:$N$93</definedName>
    <definedName name="Z_1211E1B9_FC37_4364_9CF0_0FFC01866726_.wvu.PrintArea" localSheetId="5" hidden="1">'Sch-2'!$A$1:$J$90</definedName>
    <definedName name="Z_1211E1B9_FC37_4364_9CF0_0FFC01866726_.wvu.PrintArea" localSheetId="6" hidden="1">'Sch-3'!$A$1:$P$108</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'Sch-1'!$16:$89</definedName>
    <definedName name="Z_18EA11B4_BD82_47BF_99FA_7AB19BF74D0B_.wvu.FilterData" localSheetId="5" hidden="1">'Sch-2'!$A$16:$AF$87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'Sch-1'!$A$1:$N$93</definedName>
    <definedName name="Z_18EA11B4_BD82_47BF_99FA_7AB19BF74D0B_.wvu.PrintArea" localSheetId="5" hidden="1">'Sch-2'!$A$1:$J$90</definedName>
    <definedName name="Z_18EA11B4_BD82_47BF_99FA_7AB19BF74D0B_.wvu.PrintArea" localSheetId="6" hidden="1">'Sch-3'!$A$1:$P$108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'Sch-1'!$C$1:$C$89</definedName>
    <definedName name="Z_357C9841_BEC3_434B_AC63_C04FB4321BA3_.wvu.FilterData" localSheetId="5" hidden="1">'Sch-2'!$C$1:$C$92</definedName>
    <definedName name="Z_357C9841_BEC3_434B_AC63_C04FB4321BA3_.wvu.FilterData" localSheetId="6" hidden="1">'Sch-3'!$C$1:$C$110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'Sch-1'!$A$1:$N$93</definedName>
    <definedName name="Z_357C9841_BEC3_434B_AC63_C04FB4321BA3_.wvu.PrintArea" localSheetId="5" hidden="1">'Sch-2'!$A$1:$J$92</definedName>
    <definedName name="Z_357C9841_BEC3_434B_AC63_C04FB4321BA3_.wvu.PrintArea" localSheetId="6" hidden="1">'Sch-3'!$A$1:$P$110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'Sch-1'!$C$1:$C$89</definedName>
    <definedName name="Z_3C00DDA0_7DDE_4169_A739_550DAF5DCF8D_.wvu.FilterData" localSheetId="5" hidden="1">'Sch-2'!$C$1:$C$92</definedName>
    <definedName name="Z_3C00DDA0_7DDE_4169_A739_550DAF5DCF8D_.wvu.FilterData" localSheetId="6" hidden="1">'Sch-3'!$C$1:$C$110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'Sch-1'!$A$1:$N$93</definedName>
    <definedName name="Z_3C00DDA0_7DDE_4169_A739_550DAF5DCF8D_.wvu.PrintArea" localSheetId="5" hidden="1">'Sch-2'!$A$1:$J$92</definedName>
    <definedName name="Z_3C00DDA0_7DDE_4169_A739_550DAF5DCF8D_.wvu.PrintArea" localSheetId="6" hidden="1">'Sch-3'!$A$1:$P$110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'Sch-1'!$C$1:$C$89</definedName>
    <definedName name="Z_63D51328_7CBC_4A1E_B96D_BAE91416501B_.wvu.FilterData" localSheetId="5" hidden="1">'Sch-2'!$C$1:$C$92</definedName>
    <definedName name="Z_63D51328_7CBC_4A1E_B96D_BAE91416501B_.wvu.FilterData" localSheetId="6" hidden="1">'Sch-3'!$C$1:$C$110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'Sch-1'!$A$1:$N$93</definedName>
    <definedName name="Z_63D51328_7CBC_4A1E_B96D_BAE91416501B_.wvu.PrintArea" localSheetId="5" hidden="1">'Sch-2'!$A$1:$J$92</definedName>
    <definedName name="Z_63D51328_7CBC_4A1E_B96D_BAE91416501B_.wvu.PrintArea" localSheetId="6" hidden="1">'Sch-3'!$A$1:$P$110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'Sch-1'!$A$18:$IV$84</definedName>
    <definedName name="Z_889C3D82_0A24_4765_A688_A80A782F5056_.wvu.FilterData" localSheetId="5" hidden="1">'Sch-2'!$A$16:$AF$84</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'Sch-1'!$A$1:$N$93</definedName>
    <definedName name="Z_889C3D82_0A24_4765_A688_A80A782F5056_.wvu.PrintArea" localSheetId="5" hidden="1">'Sch-2'!$A$1:$J$90</definedName>
    <definedName name="Z_889C3D82_0A24_4765_A688_A80A782F5056_.wvu.PrintArea" localSheetId="6" hidden="1">'Sch-3'!$A$1:$P$108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'Sch-1'!$A$18:$IV$89</definedName>
    <definedName name="Z_89CB4E6A_722E_4E39_885D_E2A6D0D08321_.wvu.FilterData" localSheetId="5" hidden="1">'Sch-2'!$A$16:$AF$84</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'Sch-1'!$A$1:$N$93</definedName>
    <definedName name="Z_89CB4E6A_722E_4E39_885D_E2A6D0D08321_.wvu.PrintArea" localSheetId="5" hidden="1">'Sch-2'!$A$1:$J$90</definedName>
    <definedName name="Z_89CB4E6A_722E_4E39_885D_E2A6D0D08321_.wvu.PrintArea" localSheetId="6" hidden="1">'Sch-3'!$A$1:$P$108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'Sch-1'!$16:$89</definedName>
    <definedName name="Z_915C64AD_BD67_44F0_9117_5B9D998BA799_.wvu.FilterData" localSheetId="5" hidden="1">'Sch-2'!$A$16:$AF$87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'Sch-1'!$A$1:$N$93</definedName>
    <definedName name="Z_915C64AD_BD67_44F0_9117_5B9D998BA799_.wvu.PrintArea" localSheetId="5" hidden="1">'Sch-2'!$A$1:$J$90</definedName>
    <definedName name="Z_915C64AD_BD67_44F0_9117_5B9D998BA799_.wvu.PrintArea" localSheetId="6" hidden="1">'Sch-3'!$A$1:$P$108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'Sch-1'!$16:$89</definedName>
    <definedName name="Z_99CA2F10_F926_46DC_8609_4EAE5B9F3585_.wvu.FilterData" localSheetId="5" hidden="1">'Sch-2'!$A$16:$AF$87</definedName>
    <definedName name="Z_99CA2F10_F926_46DC_8609_4EAE5B9F3585_.wvu.FilterData" localSheetId="6" hidden="1">'Sch-3'!$A$16:$AE$102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'Sch-1'!$A$1:$N$93</definedName>
    <definedName name="Z_99CA2F10_F926_46DC_8609_4EAE5B9F3585_.wvu.PrintArea" localSheetId="5" hidden="1">'Sch-2'!$A$1:$J$90</definedName>
    <definedName name="Z_99CA2F10_F926_46DC_8609_4EAE5B9F3585_.wvu.PrintArea" localSheetId="6" hidden="1">'Sch-3'!$A$1:$P$108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'Sch-1'!$16:$89</definedName>
    <definedName name="Z_A58DB4DF_40C7_4BEB_B85E_6BD6F54941CF_.wvu.FilterData" localSheetId="5" hidden="1">'Sch-2'!$A$16:$AF$87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'Sch-1'!$A$1:$N$93</definedName>
    <definedName name="Z_A58DB4DF_40C7_4BEB_B85E_6BD6F54941CF_.wvu.PrintArea" localSheetId="5" hidden="1">'Sch-2'!$A$1:$J$90</definedName>
    <definedName name="Z_A58DB4DF_40C7_4BEB_B85E_6BD6F54941CF_.wvu.PrintArea" localSheetId="6" hidden="1">'Sch-3'!$A$1:$P$108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'Sch-1'!$A$18:$IV$84</definedName>
    <definedName name="Z_ADF3F130_0A37_42E7_A525_50C5A6B01A26_.wvu.FilterData" localSheetId="5" hidden="1">'Sch-2'!$A$16:$AF$84</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'Sch-1'!$A$1:$N$93</definedName>
    <definedName name="Z_ADF3F130_0A37_42E7_A525_50C5A6B01A26_.wvu.PrintArea" localSheetId="5" hidden="1">'Sch-2'!$A$1:$J$90</definedName>
    <definedName name="Z_ADF3F130_0A37_42E7_A525_50C5A6B01A26_.wvu.PrintArea" localSheetId="6" hidden="1">'Sch-3'!$A$1:$P$108</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'Sch-1'!$C$1:$C$89</definedName>
    <definedName name="Z_B96E710B_6DD7_4DE1_95AB_C9EE060CD030_.wvu.FilterData" localSheetId="5" hidden="1">'Sch-2'!$C$1:$C$92</definedName>
    <definedName name="Z_B96E710B_6DD7_4DE1_95AB_C9EE060CD030_.wvu.FilterData" localSheetId="6" hidden="1">'Sch-3'!$C$1:$C$110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'Sch-1'!$A$1:$N$93</definedName>
    <definedName name="Z_B96E710B_6DD7_4DE1_95AB_C9EE060CD030_.wvu.PrintArea" localSheetId="5" hidden="1">'Sch-2'!$A$1:$J$92</definedName>
    <definedName name="Z_B96E710B_6DD7_4DE1_95AB_C9EE060CD030_.wvu.PrintArea" localSheetId="6" hidden="1">'Sch-3'!$A$1:$P$110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'Sch-1'!$16:$89</definedName>
    <definedName name="Z_CCA37BAE_906F_43D5_9FD9_B13563E4B9D7_.wvu.FilterData" localSheetId="5" hidden="1">'Sch-2'!$A$16:$AF$87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'Sch-1'!$A$1:$N$93</definedName>
    <definedName name="Z_CCA37BAE_906F_43D5_9FD9_B13563E4B9D7_.wvu.PrintArea" localSheetId="5" hidden="1">'Sch-2'!$A$1:$J$90</definedName>
    <definedName name="Z_CCA37BAE_906F_43D5_9FD9_B13563E4B9D7_.wvu.PrintArea" localSheetId="6" hidden="1">'Sch-3'!$A$1:$P$108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5" i="7" l="1"/>
  <c r="Q95" i="7" s="1"/>
  <c r="V95" i="7"/>
  <c r="P96" i="7"/>
  <c r="Q96" i="7"/>
  <c r="R96" i="7"/>
  <c r="V96" i="7"/>
  <c r="P97" i="7"/>
  <c r="R97" i="7" s="1"/>
  <c r="Q97" i="7"/>
  <c r="V97" i="7"/>
  <c r="P98" i="7"/>
  <c r="R98" i="7" s="1"/>
  <c r="Q98" i="7"/>
  <c r="V98" i="7"/>
  <c r="P99" i="7"/>
  <c r="Q99" i="7"/>
  <c r="R99" i="7"/>
  <c r="V99" i="7"/>
  <c r="P100" i="7"/>
  <c r="Q100" i="7" s="1"/>
  <c r="V100" i="7"/>
  <c r="P19" i="7"/>
  <c r="Q19" i="7" s="1"/>
  <c r="V19" i="7"/>
  <c r="P20" i="7"/>
  <c r="Q20" i="7" s="1"/>
  <c r="V20" i="7"/>
  <c r="P21" i="7"/>
  <c r="Q21" i="7" s="1"/>
  <c r="V21" i="7"/>
  <c r="P22" i="7"/>
  <c r="Q22" i="7" s="1"/>
  <c r="V22" i="7"/>
  <c r="P23" i="7"/>
  <c r="Q23" i="7" s="1"/>
  <c r="V23" i="7"/>
  <c r="P24" i="7"/>
  <c r="V24" i="7"/>
  <c r="P25" i="7"/>
  <c r="Q25" i="7" s="1"/>
  <c r="V25" i="7"/>
  <c r="P26" i="7"/>
  <c r="R26" i="7" s="1"/>
  <c r="V26" i="7"/>
  <c r="P27" i="7"/>
  <c r="R27" i="7" s="1"/>
  <c r="V27" i="7"/>
  <c r="P28" i="7"/>
  <c r="Q28" i="7" s="1"/>
  <c r="V28" i="7"/>
  <c r="P29" i="7"/>
  <c r="R29" i="7" s="1"/>
  <c r="V29" i="7"/>
  <c r="P30" i="7"/>
  <c r="R30" i="7" s="1"/>
  <c r="V30" i="7"/>
  <c r="P31" i="7"/>
  <c r="Q31" i="7" s="1"/>
  <c r="V31" i="7"/>
  <c r="P32" i="7"/>
  <c r="Q32" i="7" s="1"/>
  <c r="V32" i="7"/>
  <c r="P33" i="7"/>
  <c r="Q33" i="7" s="1"/>
  <c r="V33" i="7"/>
  <c r="P34" i="7"/>
  <c r="Q34" i="7" s="1"/>
  <c r="V34" i="7"/>
  <c r="P35" i="7"/>
  <c r="R35" i="7" s="1"/>
  <c r="V35" i="7"/>
  <c r="P36" i="7"/>
  <c r="V36" i="7"/>
  <c r="P37" i="7"/>
  <c r="R37" i="7" s="1"/>
  <c r="V37" i="7"/>
  <c r="P38" i="7"/>
  <c r="R38" i="7" s="1"/>
  <c r="V38" i="7"/>
  <c r="P39" i="7"/>
  <c r="Q39" i="7" s="1"/>
  <c r="V39" i="7"/>
  <c r="P40" i="7"/>
  <c r="Q40" i="7" s="1"/>
  <c r="R40" i="7"/>
  <c r="V40" i="7"/>
  <c r="P41" i="7"/>
  <c r="R41" i="7" s="1"/>
  <c r="V41" i="7"/>
  <c r="P42" i="7"/>
  <c r="R42" i="7" s="1"/>
  <c r="V42" i="7"/>
  <c r="P43" i="7"/>
  <c r="Q43" i="7" s="1"/>
  <c r="V43" i="7"/>
  <c r="P44" i="7"/>
  <c r="R44" i="7" s="1"/>
  <c r="V44" i="7"/>
  <c r="P45" i="7"/>
  <c r="Q45" i="7" s="1"/>
  <c r="V45" i="7"/>
  <c r="P46" i="7"/>
  <c r="R46" i="7" s="1"/>
  <c r="V46" i="7"/>
  <c r="P47" i="7"/>
  <c r="Q47" i="7" s="1"/>
  <c r="V47" i="7"/>
  <c r="P48" i="7"/>
  <c r="V48" i="7"/>
  <c r="P49" i="7"/>
  <c r="V49" i="7"/>
  <c r="P50" i="7"/>
  <c r="R50" i="7" s="1"/>
  <c r="V50" i="7"/>
  <c r="P51" i="7"/>
  <c r="V51" i="7"/>
  <c r="P52" i="7"/>
  <c r="Q52" i="7" s="1"/>
  <c r="V52" i="7"/>
  <c r="P53" i="7"/>
  <c r="V53" i="7"/>
  <c r="P54" i="7"/>
  <c r="R54" i="7" s="1"/>
  <c r="V54" i="7"/>
  <c r="P55" i="7"/>
  <c r="Q55" i="7" s="1"/>
  <c r="V55" i="7"/>
  <c r="P56" i="7"/>
  <c r="Q56" i="7" s="1"/>
  <c r="V56" i="7"/>
  <c r="P57" i="7"/>
  <c r="Q57" i="7" s="1"/>
  <c r="R57" i="7"/>
  <c r="V57" i="7"/>
  <c r="P58" i="7"/>
  <c r="Q58" i="7" s="1"/>
  <c r="V58" i="7"/>
  <c r="P59" i="7"/>
  <c r="Q59" i="7" s="1"/>
  <c r="V59" i="7"/>
  <c r="P60" i="7"/>
  <c r="V60" i="7"/>
  <c r="P61" i="7"/>
  <c r="R61" i="7" s="1"/>
  <c r="V61" i="7"/>
  <c r="P62" i="7"/>
  <c r="R62" i="7" s="1"/>
  <c r="V62" i="7"/>
  <c r="P63" i="7"/>
  <c r="Q63" i="7" s="1"/>
  <c r="V63" i="7"/>
  <c r="P64" i="7"/>
  <c r="Q64" i="7" s="1"/>
  <c r="V64" i="7"/>
  <c r="P65" i="7"/>
  <c r="R65" i="7" s="1"/>
  <c r="V65" i="7"/>
  <c r="P66" i="7"/>
  <c r="Q66" i="7" s="1"/>
  <c r="V66" i="7"/>
  <c r="P67" i="7"/>
  <c r="Q67" i="7" s="1"/>
  <c r="V67" i="7"/>
  <c r="P68" i="7"/>
  <c r="Q68" i="7" s="1"/>
  <c r="V68" i="7"/>
  <c r="P69" i="7"/>
  <c r="R69" i="7" s="1"/>
  <c r="V69" i="7"/>
  <c r="P70" i="7"/>
  <c r="Q70" i="7" s="1"/>
  <c r="V70" i="7"/>
  <c r="P71" i="7"/>
  <c r="V71" i="7"/>
  <c r="P72" i="7"/>
  <c r="Q72" i="7" s="1"/>
  <c r="V72" i="7"/>
  <c r="P73" i="7"/>
  <c r="R73" i="7" s="1"/>
  <c r="V73" i="7"/>
  <c r="P74" i="7"/>
  <c r="Q74" i="7" s="1"/>
  <c r="V74" i="7"/>
  <c r="P75" i="7"/>
  <c r="Q75" i="7" s="1"/>
  <c r="V75" i="7"/>
  <c r="P76" i="7"/>
  <c r="R76" i="7" s="1"/>
  <c r="V76" i="7"/>
  <c r="P77" i="7"/>
  <c r="Q77" i="7" s="1"/>
  <c r="V77" i="7"/>
  <c r="P78" i="7"/>
  <c r="Q78" i="7" s="1"/>
  <c r="V78" i="7"/>
  <c r="P79" i="7"/>
  <c r="R79" i="7" s="1"/>
  <c r="V79" i="7"/>
  <c r="P80" i="7"/>
  <c r="Q80" i="7" s="1"/>
  <c r="V80" i="7"/>
  <c r="P81" i="7"/>
  <c r="Q81" i="7" s="1"/>
  <c r="V81" i="7"/>
  <c r="P82" i="7"/>
  <c r="Q82" i="7" s="1"/>
  <c r="V82" i="7"/>
  <c r="P83" i="7"/>
  <c r="V83" i="7"/>
  <c r="P84" i="7"/>
  <c r="V84" i="7"/>
  <c r="P85" i="7"/>
  <c r="R85" i="7" s="1"/>
  <c r="V85" i="7"/>
  <c r="P86" i="7"/>
  <c r="Q86" i="7" s="1"/>
  <c r="V86" i="7"/>
  <c r="P87" i="7"/>
  <c r="R87" i="7" s="1"/>
  <c r="V87" i="7"/>
  <c r="P88" i="7"/>
  <c r="R88" i="7" s="1"/>
  <c r="V88" i="7"/>
  <c r="P89" i="7"/>
  <c r="Q89" i="7" s="1"/>
  <c r="V89" i="7"/>
  <c r="P90" i="7"/>
  <c r="R90" i="7" s="1"/>
  <c r="V90" i="7"/>
  <c r="P91" i="7"/>
  <c r="R91" i="7" s="1"/>
  <c r="V91" i="7"/>
  <c r="P92" i="7"/>
  <c r="Q92" i="7" s="1"/>
  <c r="V92" i="7"/>
  <c r="P93" i="7"/>
  <c r="R93" i="7" s="1"/>
  <c r="V93" i="7"/>
  <c r="P94" i="7"/>
  <c r="R94" i="7" s="1"/>
  <c r="V94"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N19" i="5"/>
  <c r="N20" i="5"/>
  <c r="O20" i="5" s="1"/>
  <c r="P20" i="5"/>
  <c r="N21" i="5"/>
  <c r="N22" i="5"/>
  <c r="O22" i="5" s="1"/>
  <c r="N23" i="5"/>
  <c r="N24" i="5"/>
  <c r="O24" i="5" s="1"/>
  <c r="N25" i="5"/>
  <c r="N26" i="5"/>
  <c r="O26" i="5"/>
  <c r="P26" i="5"/>
  <c r="N27" i="5"/>
  <c r="N28" i="5"/>
  <c r="P28" i="5" s="1"/>
  <c r="N29" i="5"/>
  <c r="N30" i="5"/>
  <c r="O30" i="5" s="1"/>
  <c r="N31" i="5"/>
  <c r="N32" i="5"/>
  <c r="O32" i="5" s="1"/>
  <c r="P32" i="5"/>
  <c r="N33" i="5"/>
  <c r="N34" i="5"/>
  <c r="P34" i="5" s="1"/>
  <c r="O34" i="5"/>
  <c r="N35" i="5"/>
  <c r="N36" i="5"/>
  <c r="O36" i="5" s="1"/>
  <c r="P36" i="5"/>
  <c r="N37" i="5"/>
  <c r="N38" i="5"/>
  <c r="P38" i="5" s="1"/>
  <c r="O38" i="5"/>
  <c r="N39" i="5"/>
  <c r="N40" i="5"/>
  <c r="N41" i="5"/>
  <c r="N42" i="5"/>
  <c r="O42" i="5" s="1"/>
  <c r="N43" i="5"/>
  <c r="N44" i="5"/>
  <c r="P44" i="5" s="1"/>
  <c r="O44" i="5"/>
  <c r="N45" i="5"/>
  <c r="N46" i="5"/>
  <c r="O46" i="5" s="1"/>
  <c r="N47" i="5"/>
  <c r="N48" i="5"/>
  <c r="N49" i="5"/>
  <c r="N50" i="5"/>
  <c r="O50" i="5" s="1"/>
  <c r="N51" i="5"/>
  <c r="N52" i="5"/>
  <c r="O52" i="5"/>
  <c r="P52" i="5"/>
  <c r="N53" i="5"/>
  <c r="N54" i="5"/>
  <c r="P54" i="5" s="1"/>
  <c r="O54" i="5"/>
  <c r="N55" i="5"/>
  <c r="N56" i="5"/>
  <c r="N57" i="5"/>
  <c r="N58" i="5"/>
  <c r="P58" i="5" s="1"/>
  <c r="N59" i="5"/>
  <c r="N60" i="5"/>
  <c r="O60" i="5"/>
  <c r="P60" i="5"/>
  <c r="N61" i="5"/>
  <c r="N62" i="5"/>
  <c r="O62" i="5" s="1"/>
  <c r="N63" i="5"/>
  <c r="N64" i="5"/>
  <c r="N65" i="5"/>
  <c r="N66" i="5"/>
  <c r="P66" i="5" s="1"/>
  <c r="O66" i="5"/>
  <c r="N67" i="5"/>
  <c r="N68" i="5"/>
  <c r="P68" i="5" s="1"/>
  <c r="N69" i="5"/>
  <c r="N70" i="5"/>
  <c r="O70" i="5" s="1"/>
  <c r="N71" i="5"/>
  <c r="N72" i="5"/>
  <c r="N73" i="5"/>
  <c r="N74" i="5"/>
  <c r="N75" i="5"/>
  <c r="O75" i="5" s="1"/>
  <c r="P75" i="5"/>
  <c r="N76" i="5"/>
  <c r="N77" i="5"/>
  <c r="O77" i="5" s="1"/>
  <c r="N78" i="5"/>
  <c r="N79" i="5"/>
  <c r="N80" i="5"/>
  <c r="N81" i="5"/>
  <c r="P81" i="5" s="1"/>
  <c r="N82" i="5"/>
  <c r="N83" i="5"/>
  <c r="P83" i="5" s="1"/>
  <c r="N84" i="5"/>
  <c r="T19" i="5"/>
  <c r="T20" i="5"/>
  <c r="T21" i="5"/>
  <c r="T22" i="5"/>
  <c r="T23" i="5"/>
  <c r="T24" i="5"/>
  <c r="T25" i="5"/>
  <c r="T26" i="5"/>
  <c r="T27" i="5"/>
  <c r="T28" i="5"/>
  <c r="T29" i="5"/>
  <c r="T30" i="5"/>
  <c r="T31" i="5"/>
  <c r="T32" i="5"/>
  <c r="T33" i="5"/>
  <c r="T34" i="5"/>
  <c r="T35" i="5"/>
  <c r="T36" i="5"/>
  <c r="T37" i="5"/>
  <c r="T38" i="5"/>
  <c r="T39" i="5"/>
  <c r="T40" i="5"/>
  <c r="T41" i="5"/>
  <c r="T42" i="5"/>
  <c r="Z10" i="5"/>
  <c r="Z9" i="5"/>
  <c r="H12" i="6"/>
  <c r="R95" i="7" l="1"/>
  <c r="R100" i="7"/>
  <c r="Q44" i="7"/>
  <c r="R77" i="7"/>
  <c r="R82" i="7"/>
  <c r="R70" i="7"/>
  <c r="R47" i="7"/>
  <c r="R64" i="7"/>
  <c r="R31" i="7"/>
  <c r="Q91" i="7"/>
  <c r="Q93" i="7"/>
  <c r="R55" i="7"/>
  <c r="R28" i="7"/>
  <c r="Q90" i="7"/>
  <c r="R74" i="7"/>
  <c r="R52" i="7"/>
  <c r="O68" i="5"/>
  <c r="Q88" i="7"/>
  <c r="R78" i="7"/>
  <c r="R43" i="7"/>
  <c r="Q62" i="7"/>
  <c r="R81" i="7"/>
  <c r="R25" i="7"/>
  <c r="R66" i="7"/>
  <c r="R86" i="7"/>
  <c r="R22" i="7"/>
  <c r="Q61" i="7"/>
  <c r="Q35" i="7"/>
  <c r="Q26" i="7"/>
  <c r="R89" i="7"/>
  <c r="Q69" i="7"/>
  <c r="R56" i="7"/>
  <c r="Q76" i="7"/>
  <c r="R72" i="7"/>
  <c r="Q38" i="7"/>
  <c r="R68" i="7"/>
  <c r="R59" i="7"/>
  <c r="R33" i="7"/>
  <c r="R20" i="7"/>
  <c r="Q79" i="7"/>
  <c r="R75" i="7"/>
  <c r="R45" i="7"/>
  <c r="Q41" i="7"/>
  <c r="Q37" i="7"/>
  <c r="Q87" i="7"/>
  <c r="Q54" i="7"/>
  <c r="R32" i="7"/>
  <c r="R23" i="7"/>
  <c r="R92" i="7"/>
  <c r="Q85" i="7"/>
  <c r="R58" i="7"/>
  <c r="R39" i="7"/>
  <c r="Q27" i="7"/>
  <c r="R80" i="7"/>
  <c r="Q46" i="7"/>
  <c r="R19" i="7"/>
  <c r="Q94" i="7"/>
  <c r="Q73" i="7"/>
  <c r="Q65" i="7"/>
  <c r="Q50" i="7"/>
  <c r="Q42" i="7"/>
  <c r="O28" i="5"/>
  <c r="O58" i="5"/>
  <c r="P50" i="5"/>
  <c r="P24" i="5"/>
  <c r="P46" i="5"/>
  <c r="P70" i="5"/>
  <c r="P30" i="5"/>
  <c r="O83" i="5"/>
  <c r="P62" i="5"/>
  <c r="P42" i="5"/>
  <c r="P22" i="5"/>
  <c r="O81" i="5"/>
  <c r="P77" i="5"/>
  <c r="Q51" i="7"/>
  <c r="R51" i="7"/>
  <c r="Q30" i="7"/>
  <c r="R67" i="7"/>
  <c r="R63" i="7"/>
  <c r="R34" i="7"/>
  <c r="R53" i="7"/>
  <c r="Q53" i="7"/>
  <c r="Q29" i="7"/>
  <c r="Q36" i="7"/>
  <c r="R36" i="7"/>
  <c r="Q83" i="7"/>
  <c r="R83" i="7"/>
  <c r="Q71" i="7"/>
  <c r="R71" i="7"/>
  <c r="Q49" i="7"/>
  <c r="R49" i="7"/>
  <c r="Q84" i="7"/>
  <c r="R84" i="7"/>
  <c r="Q48" i="7"/>
  <c r="R48" i="7"/>
  <c r="Q24" i="7"/>
  <c r="R24" i="7"/>
  <c r="Q60" i="7"/>
  <c r="R60" i="7"/>
  <c r="R21" i="7"/>
  <c r="O45" i="5"/>
  <c r="P45" i="5"/>
  <c r="O37" i="5"/>
  <c r="P37" i="5"/>
  <c r="O69" i="5"/>
  <c r="P69" i="5"/>
  <c r="O48" i="5"/>
  <c r="P48" i="5"/>
  <c r="O84" i="5"/>
  <c r="P84" i="5"/>
  <c r="O79" i="5"/>
  <c r="P79" i="5"/>
  <c r="O76" i="5"/>
  <c r="P76" i="5"/>
  <c r="O72" i="5"/>
  <c r="P72" i="5"/>
  <c r="O31" i="5"/>
  <c r="P31" i="5"/>
  <c r="O40" i="5"/>
  <c r="P40" i="5"/>
  <c r="O53" i="5"/>
  <c r="P53" i="5"/>
  <c r="O61" i="5"/>
  <c r="P61" i="5"/>
  <c r="O56" i="5"/>
  <c r="P56" i="5"/>
  <c r="O64" i="5"/>
  <c r="P64" i="5"/>
  <c r="O25" i="5"/>
  <c r="P25" i="5"/>
  <c r="O78" i="5"/>
  <c r="P78" i="5"/>
  <c r="O71" i="5"/>
  <c r="P71" i="5"/>
  <c r="O55" i="5"/>
  <c r="P55" i="5"/>
  <c r="O80" i="5"/>
  <c r="P80" i="5"/>
  <c r="O57" i="5"/>
  <c r="P57" i="5"/>
  <c r="O35" i="5"/>
  <c r="P35" i="5"/>
  <c r="O29" i="5"/>
  <c r="P29" i="5"/>
  <c r="O23" i="5"/>
  <c r="P23" i="5"/>
  <c r="O63" i="5"/>
  <c r="P63" i="5"/>
  <c r="O27" i="5"/>
  <c r="P27" i="5"/>
  <c r="O49" i="5"/>
  <c r="P49" i="5"/>
  <c r="O41" i="5"/>
  <c r="P41" i="5"/>
  <c r="O82" i="5"/>
  <c r="P82" i="5"/>
  <c r="O74" i="5"/>
  <c r="P74" i="5"/>
  <c r="O67" i="5"/>
  <c r="P67" i="5"/>
  <c r="O59" i="5"/>
  <c r="P59" i="5"/>
  <c r="O51" i="5"/>
  <c r="P51" i="5"/>
  <c r="O43" i="5"/>
  <c r="P43" i="5"/>
  <c r="O47" i="5"/>
  <c r="P47" i="5"/>
  <c r="O39" i="5"/>
  <c r="P39" i="5"/>
  <c r="O21" i="5"/>
  <c r="P21" i="5"/>
  <c r="O65" i="5"/>
  <c r="P65" i="5"/>
  <c r="O33" i="5"/>
  <c r="P33" i="5"/>
  <c r="O73" i="5"/>
  <c r="P73" i="5"/>
  <c r="O19" i="5"/>
  <c r="P19" i="5"/>
  <c r="B17" i="7"/>
  <c r="A17" i="7"/>
  <c r="B17" i="6"/>
  <c r="A17" i="6"/>
  <c r="V101" i="7" l="1"/>
  <c r="Q101" i="7"/>
  <c r="R10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87" i="5"/>
  <c r="C91" i="5"/>
  <c r="C89" i="6" s="1"/>
  <c r="K91" i="5"/>
  <c r="O107" i="7" s="1"/>
  <c r="N22" i="8" s="1"/>
  <c r="C92" i="5"/>
  <c r="C108" i="7" s="1"/>
  <c r="C22" i="8" s="1"/>
  <c r="K92" i="5"/>
  <c r="O108" i="7" s="1"/>
  <c r="N23" i="8" s="1"/>
  <c r="J6" i="4"/>
  <c r="Z7" i="5" s="1"/>
  <c r="M6" i="4"/>
  <c r="A7" i="4"/>
  <c r="A9" i="4"/>
  <c r="A8" i="6" s="1"/>
  <c r="A10" i="4"/>
  <c r="G22" i="4"/>
  <c r="F22" i="4" s="1"/>
  <c r="B2" i="2"/>
  <c r="A3" i="13" s="1"/>
  <c r="B3" i="2"/>
  <c r="A1" i="7" s="1"/>
  <c r="A7" i="5" l="1"/>
  <c r="A7" i="9" s="1"/>
  <c r="V102" i="7"/>
  <c r="Q18" i="7"/>
  <c r="P102" i="7"/>
  <c r="J8" i="15" s="1"/>
  <c r="J26" i="15" s="1"/>
  <c r="J86" i="6"/>
  <c r="J7" i="15" s="1"/>
  <c r="I25" i="15" s="1"/>
  <c r="O18" i="5"/>
  <c r="N86" i="5"/>
  <c r="T86" i="5"/>
  <c r="B9" i="12"/>
  <c r="A3" i="10"/>
  <c r="A3" i="12"/>
  <c r="C12" i="14"/>
  <c r="I90"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89" i="6"/>
  <c r="A8" i="9"/>
  <c r="A1" i="9"/>
  <c r="A1" i="12"/>
  <c r="AG7" i="19"/>
  <c r="AG8" i="19" s="1"/>
  <c r="C107" i="7"/>
  <c r="C21" i="8" s="1"/>
  <c r="C90" i="6"/>
  <c r="P18" i="5"/>
  <c r="A1" i="8"/>
  <c r="A8" i="5"/>
  <c r="AG9" i="19"/>
  <c r="R102" i="7" l="1"/>
  <c r="D17" i="9" s="1"/>
  <c r="P86" i="5"/>
  <c r="D15" i="9" s="1"/>
  <c r="A7" i="11"/>
  <c r="A7" i="10"/>
  <c r="B7" i="14"/>
  <c r="A7" i="8"/>
  <c r="A7" i="13"/>
  <c r="A7" i="6"/>
  <c r="A7" i="7"/>
  <c r="B40" i="19"/>
  <c r="B8" i="14"/>
  <c r="A7" i="12"/>
  <c r="I16" i="15"/>
  <c r="D17" i="11"/>
  <c r="E17" i="13" s="1"/>
  <c r="D19" i="11"/>
  <c r="E19" i="13" s="1"/>
  <c r="J16" i="15"/>
  <c r="P112" i="7"/>
  <c r="N88" i="5"/>
  <c r="J6" i="15"/>
  <c r="D15" i="11"/>
  <c r="E15" i="13" s="1"/>
  <c r="D19" i="9" l="1"/>
  <c r="D23" i="11" s="1"/>
  <c r="D28" i="11" s="1"/>
  <c r="H16" i="15"/>
  <c r="J9" i="15"/>
  <c r="J15" i="15" s="1"/>
  <c r="H24" i="15"/>
  <c r="J31" i="15" l="1"/>
  <c r="J32" i="15" s="1"/>
  <c r="J35" i="15"/>
  <c r="J36" i="15" s="1"/>
  <c r="H15" i="15"/>
  <c r="H31" i="15" s="1"/>
  <c r="H32" i="15" s="1"/>
  <c r="I15" i="15"/>
  <c r="S98" i="7" l="1"/>
  <c r="T98" i="7" s="1"/>
  <c r="U98" i="7" s="1"/>
  <c r="S100" i="7"/>
  <c r="T100" i="7" s="1"/>
  <c r="U100" i="7" s="1"/>
  <c r="S95" i="7"/>
  <c r="T95" i="7" s="1"/>
  <c r="U95" i="7" s="1"/>
  <c r="S99" i="7"/>
  <c r="T99" i="7" s="1"/>
  <c r="U99" i="7" s="1"/>
  <c r="S96" i="7"/>
  <c r="T96" i="7" s="1"/>
  <c r="U96" i="7" s="1"/>
  <c r="S97" i="7"/>
  <c r="T97" i="7" s="1"/>
  <c r="U97" i="7" s="1"/>
  <c r="S22" i="7"/>
  <c r="T22" i="7" s="1"/>
  <c r="U22" i="7" s="1"/>
  <c r="S34" i="7"/>
  <c r="T34" i="7" s="1"/>
  <c r="U34" i="7" s="1"/>
  <c r="S46" i="7"/>
  <c r="T46" i="7" s="1"/>
  <c r="U46" i="7" s="1"/>
  <c r="S58" i="7"/>
  <c r="T58" i="7" s="1"/>
  <c r="U58" i="7" s="1"/>
  <c r="S69" i="7"/>
  <c r="T69" i="7" s="1"/>
  <c r="U69" i="7" s="1"/>
  <c r="S81" i="7"/>
  <c r="T81" i="7" s="1"/>
  <c r="U81" i="7" s="1"/>
  <c r="S93" i="7"/>
  <c r="T93" i="7" s="1"/>
  <c r="U93" i="7" s="1"/>
  <c r="S24" i="7"/>
  <c r="T24" i="7" s="1"/>
  <c r="U24" i="7" s="1"/>
  <c r="S36" i="7"/>
  <c r="T36" i="7" s="1"/>
  <c r="U36" i="7" s="1"/>
  <c r="S60" i="7"/>
  <c r="T60" i="7" s="1"/>
  <c r="U60" i="7" s="1"/>
  <c r="S71" i="7"/>
  <c r="T71" i="7" s="1"/>
  <c r="U71" i="7" s="1"/>
  <c r="S83" i="7"/>
  <c r="T83" i="7" s="1"/>
  <c r="U83" i="7" s="1"/>
  <c r="S29" i="7"/>
  <c r="T29" i="7" s="1"/>
  <c r="U29" i="7" s="1"/>
  <c r="S41" i="7"/>
  <c r="T41" i="7" s="1"/>
  <c r="U41" i="7" s="1"/>
  <c r="S53" i="7"/>
  <c r="T53" i="7" s="1"/>
  <c r="U53" i="7" s="1"/>
  <c r="S65" i="7"/>
  <c r="T65" i="7" s="1"/>
  <c r="U65" i="7" s="1"/>
  <c r="S76" i="7"/>
  <c r="T76" i="7" s="1"/>
  <c r="U76" i="7" s="1"/>
  <c r="S88" i="7"/>
  <c r="T88" i="7" s="1"/>
  <c r="U88" i="7" s="1"/>
  <c r="S48" i="7"/>
  <c r="T48" i="7" s="1"/>
  <c r="U48" i="7" s="1"/>
  <c r="S19" i="7"/>
  <c r="T19" i="7" s="1"/>
  <c r="U19" i="7" s="1"/>
  <c r="S31" i="7"/>
  <c r="T31" i="7" s="1"/>
  <c r="U31" i="7" s="1"/>
  <c r="S43" i="7"/>
  <c r="T43" i="7" s="1"/>
  <c r="U43" i="7" s="1"/>
  <c r="S55" i="7"/>
  <c r="T55" i="7" s="1"/>
  <c r="U55" i="7" s="1"/>
  <c r="S66" i="7"/>
  <c r="T66" i="7" s="1"/>
  <c r="U66" i="7" s="1"/>
  <c r="S78" i="7"/>
  <c r="T78" i="7" s="1"/>
  <c r="U78" i="7" s="1"/>
  <c r="S90" i="7"/>
  <c r="T90" i="7" s="1"/>
  <c r="U90" i="7" s="1"/>
  <c r="S26" i="7"/>
  <c r="T26" i="7" s="1"/>
  <c r="U26" i="7" s="1"/>
  <c r="S38" i="7"/>
  <c r="T38" i="7" s="1"/>
  <c r="U38" i="7" s="1"/>
  <c r="S50" i="7"/>
  <c r="T50" i="7" s="1"/>
  <c r="U50" i="7" s="1"/>
  <c r="S62" i="7"/>
  <c r="T62" i="7" s="1"/>
  <c r="U62" i="7" s="1"/>
  <c r="S73" i="7"/>
  <c r="T73" i="7" s="1"/>
  <c r="U73" i="7" s="1"/>
  <c r="S28" i="7"/>
  <c r="T28" i="7" s="1"/>
  <c r="U28" i="7" s="1"/>
  <c r="S70" i="7"/>
  <c r="T70" i="7" s="1"/>
  <c r="U70" i="7" s="1"/>
  <c r="S77" i="7"/>
  <c r="T77" i="7" s="1"/>
  <c r="U77" i="7" s="1"/>
  <c r="S79" i="7"/>
  <c r="T79" i="7" s="1"/>
  <c r="U79" i="7" s="1"/>
  <c r="S92" i="7"/>
  <c r="T92" i="7" s="1"/>
  <c r="U92" i="7" s="1"/>
  <c r="S35" i="7"/>
  <c r="T35" i="7" s="1"/>
  <c r="U35" i="7" s="1"/>
  <c r="S42" i="7"/>
  <c r="T42" i="7" s="1"/>
  <c r="U42" i="7" s="1"/>
  <c r="S44" i="7"/>
  <c r="T44" i="7" s="1"/>
  <c r="U44" i="7" s="1"/>
  <c r="S68" i="7"/>
  <c r="T68" i="7" s="1"/>
  <c r="U68" i="7" s="1"/>
  <c r="S49" i="7"/>
  <c r="T49" i="7" s="1"/>
  <c r="U49" i="7" s="1"/>
  <c r="S51" i="7"/>
  <c r="T51" i="7" s="1"/>
  <c r="U51" i="7" s="1"/>
  <c r="S33" i="7"/>
  <c r="T33" i="7" s="1"/>
  <c r="U33" i="7" s="1"/>
  <c r="S56" i="7"/>
  <c r="T56" i="7" s="1"/>
  <c r="U56" i="7" s="1"/>
  <c r="S61" i="7"/>
  <c r="T61" i="7" s="1"/>
  <c r="U61" i="7" s="1"/>
  <c r="S80" i="7"/>
  <c r="T80" i="7" s="1"/>
  <c r="U80" i="7" s="1"/>
  <c r="S59" i="7"/>
  <c r="T59" i="7" s="1"/>
  <c r="U59" i="7" s="1"/>
  <c r="S57" i="7"/>
  <c r="T57" i="7" s="1"/>
  <c r="U57" i="7" s="1"/>
  <c r="S27" i="7"/>
  <c r="T27" i="7" s="1"/>
  <c r="U27" i="7" s="1"/>
  <c r="S30" i="7"/>
  <c r="T30" i="7" s="1"/>
  <c r="U30" i="7" s="1"/>
  <c r="S40" i="7"/>
  <c r="T40" i="7" s="1"/>
  <c r="U40" i="7" s="1"/>
  <c r="S54" i="7"/>
  <c r="T54" i="7" s="1"/>
  <c r="U54" i="7" s="1"/>
  <c r="S75" i="7"/>
  <c r="T75" i="7" s="1"/>
  <c r="U75" i="7" s="1"/>
  <c r="S85" i="7"/>
  <c r="T85" i="7" s="1"/>
  <c r="U85" i="7" s="1"/>
  <c r="S87" i="7"/>
  <c r="T87" i="7" s="1"/>
  <c r="U87" i="7" s="1"/>
  <c r="S94" i="7"/>
  <c r="T94" i="7" s="1"/>
  <c r="U94" i="7" s="1"/>
  <c r="S64" i="7"/>
  <c r="T64" i="7" s="1"/>
  <c r="U64" i="7" s="1"/>
  <c r="S20" i="7"/>
  <c r="T20" i="7" s="1"/>
  <c r="U20" i="7" s="1"/>
  <c r="S23" i="7"/>
  <c r="T23" i="7" s="1"/>
  <c r="U23" i="7" s="1"/>
  <c r="S84" i="7"/>
  <c r="T84" i="7" s="1"/>
  <c r="U84" i="7" s="1"/>
  <c r="S25" i="7"/>
  <c r="T25" i="7" s="1"/>
  <c r="U25" i="7" s="1"/>
  <c r="S52" i="7"/>
  <c r="T52" i="7" s="1"/>
  <c r="U52" i="7" s="1"/>
  <c r="S39" i="7"/>
  <c r="T39" i="7" s="1"/>
  <c r="U39" i="7" s="1"/>
  <c r="S47" i="7"/>
  <c r="T47" i="7" s="1"/>
  <c r="U47" i="7" s="1"/>
  <c r="S72" i="7"/>
  <c r="T72" i="7" s="1"/>
  <c r="U72" i="7" s="1"/>
  <c r="S74" i="7"/>
  <c r="T74" i="7" s="1"/>
  <c r="U74" i="7" s="1"/>
  <c r="S86" i="7"/>
  <c r="T86" i="7" s="1"/>
  <c r="U86" i="7" s="1"/>
  <c r="S37" i="7"/>
  <c r="T37" i="7" s="1"/>
  <c r="U37" i="7" s="1"/>
  <c r="S91" i="7"/>
  <c r="T91" i="7" s="1"/>
  <c r="U91" i="7" s="1"/>
  <c r="S63" i="7"/>
  <c r="T63" i="7" s="1"/>
  <c r="U63" i="7" s="1"/>
  <c r="S45" i="7"/>
  <c r="T45" i="7" s="1"/>
  <c r="U45" i="7" s="1"/>
  <c r="S82" i="7"/>
  <c r="T82" i="7" s="1"/>
  <c r="U82" i="7" s="1"/>
  <c r="S32" i="7"/>
  <c r="T32" i="7" s="1"/>
  <c r="U32" i="7" s="1"/>
  <c r="S89" i="7"/>
  <c r="T89" i="7" s="1"/>
  <c r="U89" i="7" s="1"/>
  <c r="S21" i="7"/>
  <c r="T21" i="7" s="1"/>
  <c r="U21" i="7" s="1"/>
  <c r="S67" i="7"/>
  <c r="T67" i="7" s="1"/>
  <c r="U67" i="7" s="1"/>
  <c r="S101" i="7"/>
  <c r="T101" i="7" s="1"/>
  <c r="U101"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6" i="5"/>
  <c r="R76" i="5" s="1"/>
  <c r="S76" i="5" s="1"/>
  <c r="Q84" i="5"/>
  <c r="R84" i="5" s="1"/>
  <c r="S84" i="5" s="1"/>
  <c r="Q49" i="5"/>
  <c r="R49" i="5" s="1"/>
  <c r="S49" i="5" s="1"/>
  <c r="Q27" i="5"/>
  <c r="R27" i="5" s="1"/>
  <c r="S27" i="5" s="1"/>
  <c r="Q65" i="5"/>
  <c r="R65" i="5" s="1"/>
  <c r="S65"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79" i="5"/>
  <c r="R79" i="5" s="1"/>
  <c r="S79" i="5" s="1"/>
  <c r="Q38" i="5"/>
  <c r="R38" i="5" s="1"/>
  <c r="S38" i="5" s="1"/>
  <c r="Q54" i="5"/>
  <c r="R54" i="5" s="1"/>
  <c r="S54" i="5" s="1"/>
  <c r="Q73" i="5"/>
  <c r="R73" i="5" s="1"/>
  <c r="S73" i="5" s="1"/>
  <c r="Q21" i="5"/>
  <c r="R21" i="5" s="1"/>
  <c r="S21" i="5" s="1"/>
  <c r="Q44" i="5"/>
  <c r="R44" i="5" s="1"/>
  <c r="S44" i="5" s="1"/>
  <c r="Q75" i="5"/>
  <c r="R75" i="5" s="1"/>
  <c r="S75" i="5" s="1"/>
  <c r="Q43" i="5"/>
  <c r="R43" i="5" s="1"/>
  <c r="S43" i="5" s="1"/>
  <c r="Q51" i="5"/>
  <c r="R51" i="5" s="1"/>
  <c r="S51" i="5" s="1"/>
  <c r="Q59" i="5"/>
  <c r="R59" i="5" s="1"/>
  <c r="S59" i="5" s="1"/>
  <c r="Q67" i="5"/>
  <c r="R67" i="5" s="1"/>
  <c r="S67" i="5" s="1"/>
  <c r="Q74" i="5"/>
  <c r="R74" i="5" s="1"/>
  <c r="S74" i="5" s="1"/>
  <c r="Q82" i="5"/>
  <c r="R82" i="5" s="1"/>
  <c r="S82" i="5" s="1"/>
  <c r="Q46" i="5"/>
  <c r="R46" i="5" s="1"/>
  <c r="S46" i="5" s="1"/>
  <c r="Q62" i="5"/>
  <c r="R62" i="5" s="1"/>
  <c r="S62" i="5" s="1"/>
  <c r="Q70" i="5"/>
  <c r="R70" i="5" s="1"/>
  <c r="S70" i="5" s="1"/>
  <c r="Q77" i="5"/>
  <c r="R77" i="5" s="1"/>
  <c r="S77" i="5" s="1"/>
  <c r="Q41" i="5"/>
  <c r="R41" i="5" s="1"/>
  <c r="S41" i="5" s="1"/>
  <c r="Q80" i="5"/>
  <c r="R80" i="5" s="1"/>
  <c r="S80" i="5" s="1"/>
  <c r="Q24" i="5"/>
  <c r="R24" i="5" s="1"/>
  <c r="S24" i="5" s="1"/>
  <c r="Q20" i="5"/>
  <c r="R20" i="5" s="1"/>
  <c r="S20" i="5" s="1"/>
  <c r="Q23" i="5"/>
  <c r="R23" i="5" s="1"/>
  <c r="S23" i="5" s="1"/>
  <c r="Q26" i="5"/>
  <c r="R26" i="5" s="1"/>
  <c r="S26" i="5" s="1"/>
  <c r="Q29" i="5"/>
  <c r="R29" i="5" s="1"/>
  <c r="S29" i="5" s="1"/>
  <c r="Q32" i="5"/>
  <c r="R32" i="5" s="1"/>
  <c r="S32" i="5" s="1"/>
  <c r="Q35" i="5"/>
  <c r="R35" i="5" s="1"/>
  <c r="S35" i="5" s="1"/>
  <c r="Q57" i="5"/>
  <c r="R57" i="5" s="1"/>
  <c r="S57" i="5" s="1"/>
  <c r="Q33" i="5"/>
  <c r="R33" i="5" s="1"/>
  <c r="S33" i="5" s="1"/>
  <c r="Q36" i="5"/>
  <c r="R36" i="5" s="1"/>
  <c r="S36" i="5" s="1"/>
  <c r="Q52" i="5"/>
  <c r="R52" i="5" s="1"/>
  <c r="S52" i="5" s="1"/>
  <c r="Q71" i="5"/>
  <c r="R71" i="5" s="1"/>
  <c r="S71" i="5" s="1"/>
  <c r="Q78" i="5"/>
  <c r="R78" i="5" s="1"/>
  <c r="S78" i="5" s="1"/>
  <c r="Q66" i="5"/>
  <c r="R66" i="5" s="1"/>
  <c r="S66" i="5" s="1"/>
  <c r="Q81" i="5"/>
  <c r="R81" i="5" s="1"/>
  <c r="S81" i="5" s="1"/>
  <c r="Q63" i="5"/>
  <c r="R63" i="5" s="1"/>
  <c r="S63" i="5" s="1"/>
  <c r="Q83" i="5"/>
  <c r="R83" i="5" s="1"/>
  <c r="S83" i="5" s="1"/>
  <c r="Q50" i="5"/>
  <c r="R50" i="5" s="1"/>
  <c r="S50" i="5" s="1"/>
  <c r="Q55" i="5"/>
  <c r="R55" i="5" s="1"/>
  <c r="S55" i="5" s="1"/>
  <c r="Q42" i="5"/>
  <c r="R42" i="5" s="1"/>
  <c r="S42" i="5" s="1"/>
  <c r="Q47" i="5"/>
  <c r="R47" i="5" s="1"/>
  <c r="S47" i="5" s="1"/>
  <c r="Q58" i="5"/>
  <c r="R58" i="5" s="1"/>
  <c r="S58" i="5" s="1"/>
  <c r="Q39" i="5"/>
  <c r="R39" i="5" s="1"/>
  <c r="S39" i="5" s="1"/>
  <c r="U102" i="7"/>
  <c r="D17" i="10" s="1"/>
  <c r="F15" i="13"/>
  <c r="D15" i="13" s="1"/>
  <c r="Q18" i="5"/>
  <c r="R18" i="5" s="1"/>
  <c r="S18" i="5" l="1"/>
  <c r="S86" i="5" s="1"/>
  <c r="D15" i="10" s="1"/>
  <c r="D19" i="10" s="1"/>
  <c r="D23" i="13" s="1"/>
  <c r="D28" i="13" s="1"/>
  <c r="H18" i="19" s="1"/>
  <c r="R86"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<sst xmlns="http://schemas.openxmlformats.org/spreadsheetml/2006/main" count="2224" uniqueCount="763">
  <si>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</si>
  <si>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</si>
  <si>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</si>
  <si>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</si>
  <si>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</si>
  <si>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</si>
  <si>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</si>
  <si>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</si>
  <si>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</si>
  <si>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</si>
  <si>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</si>
  <si>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</si>
  <si>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</si>
  <si>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</si>
  <si>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</si>
  <si>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</si>
  <si>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</si>
  <si>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</si>
  <si>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</si>
  <si>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</si>
  <si>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</si>
  <si>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</si>
  <si>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</si>
  <si>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</si>
  <si>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</si>
  <si>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</si>
  <si>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</si>
  <si>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</si>
  <si>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</si>
  <si>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</si>
  <si>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</si>
  <si>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</si>
  <si>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</si>
  <si>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</si>
  <si>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</si>
  <si>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</si>
  <si>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</si>
  <si>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</si>
  <si>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</si>
  <si>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</si>
  <si>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</si>
  <si>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</si>
  <si>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</si>
  <si>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</si>
  <si>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</si>
  <si>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</si>
  <si>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</si>
  <si>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</si>
  <si>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</si>
  <si>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</si>
  <si>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</si>
  <si>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</si>
  <si>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</si>
  <si>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</si>
  <si>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</si>
  <si>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</si>
  <si>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</si>
  <si>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</si>
  <si>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</si>
  <si>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</si>
  <si>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</si>
  <si>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</si>
  <si>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</si>
  <si>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</si>
  <si>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</si>
  <si>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</si>
  <si>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</si>
  <si>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</si>
  <si>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</si>
  <si>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</si>
  <si>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</si>
  <si>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</si>
  <si>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</si>
  <si>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</si>
  <si>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</si>
  <si>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</si>
  <si>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</si>
  <si>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</si>
  <si>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</si>
  <si>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</si>
  <si>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</si>
  <si>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</si>
  <si>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</si>
  <si>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</si>
  <si>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</si>
  <si>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</si>
  <si>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</si>
  <si>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</si>
  <si>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</si>
  <si>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</si>
  <si>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</si>
  <si>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</si>
  <si>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</si>
  <si>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</si>
  <si>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</si>
  <si>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</si>
  <si>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</si>
  <si>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</si>
  <si>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</si>
  <si>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</si>
  <si>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</si>
  <si>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</si>
  <si>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</si>
  <si>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</si>
  <si>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</si>
  <si>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</si>
  <si>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</si>
  <si>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</si>
  <si>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</si>
  <si>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</si>
  <si>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</si>
  <si>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</si>
  <si>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</si>
  <si>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</si>
  <si>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</si>
  <si>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</si>
  <si>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</si>
  <si>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</si>
  <si>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</si>
  <si>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</si>
  <si>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</si>
  <si>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</si>
  <si>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</si>
  <si>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</si>
  <si>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</si>
  <si>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</si>
  <si>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</si>
  <si>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</si>
  <si>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</si>
  <si>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</si>
  <si>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</si>
  <si>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</si>
  <si>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</si>
  <si>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</si>
  <si>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</si>
  <si>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</si>
  <si>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</si>
  <si>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</si>
  <si>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</si>
  <si>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</si>
  <si>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</si>
  <si>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</si>
  <si>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</si>
  <si>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</si>
  <si>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</si>
  <si>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</si>
  <si>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</si>
  <si>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</si>
  <si>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</si>
  <si>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</si>
  <si>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</si>
  <si>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</si>
  <si>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</si>
  <si>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</si>
  <si>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</si>
  <si>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</si>
  <si>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</si>
  <si>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</si>
  <si>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</si>
  <si>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</si>
  <si>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</si>
  <si>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</si>
  <si>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</si>
  <si>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</si>
  <si>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</si>
  <si>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</si>
  <si>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</si>
  <si>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</si>
  <si>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</si>
  <si>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</si>
  <si>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</si>
  <si>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</si>
  <si>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</si>
  <si>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</si>
  <si>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</si>
  <si>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</si>
  <si>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</si>
  <si>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</si>
  <si>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</si>
  <si>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</si>
  <si>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</si>
  <si>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</si>
  <si>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</si>
  <si>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</si>
  <si>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</si>
  <si>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</si>
  <si>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</si>
  <si>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</si>
  <si>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</si>
  <si>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</si>
  <si>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</si>
  <si>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</si>
  <si>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</si>
  <si>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</si>
  <si>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</si>
  <si>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</si>
  <si>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</si>
  <si>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</si>
  <si>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</si>
  <si>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</si>
  <si>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</si>
  <si>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</si>
  <si>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</si>
  <si>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</si>
  <si>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</si>
  <si>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</si>
  <si>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</si>
  <si>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</si>
  <si>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</si>
  <si>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</si>
  <si>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</si>
  <si>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</si>
  <si>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</si>
  <si>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</si>
  <si>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</si>
  <si>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</si>
  <si>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</si>
  <si>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</si>
  <si>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</si>
  <si>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</si>
  <si>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</si>
  <si>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</si>
  <si>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</si>
  <si>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</si>
  <si>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</si>
  <si>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</si>
  <si>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</si>
  <si>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</si>
  <si>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</si>
  <si>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</si>
  <si>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</si>
  <si>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</si>
  <si>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</si>
  <si>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</si>
  <si>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</si>
  <si>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</si>
  <si>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</si>
  <si>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</si>
  <si>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</si>
  <si>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</si>
  <si>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</si>
  <si>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</si>
  <si>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</si>
  <si>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</si>
  <si>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</si>
  <si>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</si>
  <si>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</si>
  <si>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</si>
  <si>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</si>
  <si>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</si>
  <si>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</si>
  <si>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</si>
  <si>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</si>
  <si>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</si>
  <si>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</si>
  <si>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</si>
  <si>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</si>
  <si>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</si>
  <si>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</si>
  <si>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</si>
  <si>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</si>
  <si>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</si>
  <si>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</si>
  <si>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</si>
  <si>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</si>
  <si>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</si>
  <si>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</si>
  <si>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</si>
  <si>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</si>
  <si>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</si>
  <si>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</si>
  <si>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</si>
  <si>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</si>
  <si>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</si>
  <si>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</si>
  <si>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</si>
  <si>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</si>
  <si>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</si>
  <si>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</si>
  <si>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</si>
  <si>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</si>
  <si>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</si>
  <si>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</si>
  <si>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</si>
  <si>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</si>
  <si>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</si>
  <si>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</si>
  <si>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</si>
  <si>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</si>
  <si>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</si>
  <si>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</si>
  <si>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</si>
  <si>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</si>
  <si>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</si>
  <si>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</si>
  <si>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</si>
  <si>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</si>
  <si>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</si>
  <si>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</si>
  <si>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</si>
  <si>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</si>
  <si>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</si>
  <si>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</si>
  <si>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</si>
  <si>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</si>
  <si>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</si>
  <si>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</si>
  <si>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</si>
  <si>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</si>
  <si>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</si>
  <si>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</si>
  <si>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</si>
  <si>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</si>
  <si>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</si>
  <si>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</si>
  <si>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</si>
  <si>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</si>
  <si>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</si>
  <si>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</si>
  <si>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</si>
  <si>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</si>
  <si>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</si>
  <si>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</si>
  <si>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</si>
  <si>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</si>
  <si>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</si>
  <si>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</si>
  <si>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</si>
  <si>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</si>
  <si>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</si>
  <si>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</si>
  <si>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</si>
  <si>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</si>
  <si>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</si>
  <si>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</si>
  <si>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</si>
  <si>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</si>
  <si>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</si>
  <si>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</si>
  <si>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</si>
  <si>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</si>
  <si>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</si>
  <si>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</si>
  <si>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</si>
  <si>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</si>
  <si>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</si>
  <si>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</si>
  <si>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</si>
  <si>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</si>
  <si>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</si>
  <si>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</si>
  <si>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</si>
  <si>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</si>
  <si>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</si>
  <si>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</si>
  <si>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</si>
  <si>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</si>
  <si>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</si>
  <si>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</si>
  <si>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</si>
  <si>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</si>
  <si>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</si>
  <si>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</si>
  <si>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</si>
  <si>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</si>
  <si>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</si>
  <si>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</si>
  <si>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</si>
  <si>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</si>
  <si>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</si>
  <si>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</si>
  <si>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</si>
  <si>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</si>
  <si>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</si>
  <si>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</si>
  <si>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</si>
  <si>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</si>
  <si>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</si>
  <si>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</si>
  <si>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</si>
  <si>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</si>
  <si>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</si>
  <si>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</si>
  <si>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</si>
  <si>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</si>
  <si>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</si>
  <si>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</si>
  <si>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</si>
  <si>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</si>
  <si>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</si>
  <si>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</si>
  <si>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</si>
  <si>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</si>
  <si>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</si>
  <si>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</si>
  <si>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</si>
  <si>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</si>
  <si>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</si>
  <si>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</si>
  <si>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</si>
  <si>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</si>
  <si>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</si>
  <si>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</si>
  <si>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</si>
  <si>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</si>
  <si>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</si>
  <si>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</si>
  <si>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</si>
  <si>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</si>
  <si>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</si>
  <si>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</si>
  <si>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</si>
  <si>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</si>
  <si>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</si>
  <si>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</si>
  <si>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</si>
  <si>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</si>
  <si>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</si>
  <si>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</si>
  <si>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</si>
  <si>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</si>
  <si>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</si>
  <si>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</si>
  <si>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</si>
  <si>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</si>
  <si>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</si>
  <si>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</si>
  <si>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</si>
  <si>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</si>
  <si>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</si>
  <si>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</si>
  <si>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</si>
  <si>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</si>
  <si>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</si>
  <si>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</si>
  <si>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</si>
  <si>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</si>
  <si>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</si>
  <si>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</si>
  <si>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</si>
  <si>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</si>
  <si>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</si>
  <si>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</si>
  <si>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</si>
  <si>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</si>
  <si>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</si>
  <si>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</si>
  <si>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</si>
  <si>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</si>
  <si>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</si>
  <si>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</si>
  <si>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</si>
  <si>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</si>
  <si>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</si>
  <si>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</si>
  <si>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</si>
  <si>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</si>
  <si>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</si>
  <si>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</si>
  <si>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</si>
  <si>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</si>
  <si>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</si>
  <si>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</si>
  <si>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</si>
  <si>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</si>
  <si>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</si>
  <si>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</si>
  <si>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</si>
  <si>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</si>
  <si>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</si>
  <si>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</si>
  <si>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</si>
  <si>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</si>
  <si>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</si>
  <si>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</si>
  <si>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</si>
  <si>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</si>
  <si>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</si>
  <si>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</si>
  <si>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</si>
  <si>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</si>
  <si>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</si>
  <si>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</si>
  <si>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</si>
  <si>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</si>
  <si>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</si>
  <si>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</si>
  <si>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</si>
  <si>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</si>
  <si>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</si>
  <si>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</si>
  <si>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</si>
  <si>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</si>
  <si>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</si>
  <si>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</si>
  <si>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</si>
  <si>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</si>
  <si>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</si>
  <si>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</si>
  <si>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</si>
  <si>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</si>
  <si>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</si>
  <si>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</si>
  <si>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</si>
  <si>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</si>
  <si>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</si>
  <si>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</si>
  <si>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</si>
  <si>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</si>
  <si>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</si>
  <si>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</si>
  <si>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</si>
  <si>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</si>
  <si>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</si>
  <si>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</si>
  <si>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</si>
  <si>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</si>
  <si>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</si>
  <si>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</si>
  <si>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</si>
  <si>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</si>
  <si>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</si>
  <si>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</si>
  <si>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</si>
  <si>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</si>
  <si>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</si>
  <si>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</si>
  <si>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</si>
  <si>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</si>
  <si>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</si>
  <si>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</si>
  <si>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</si>
  <si>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</si>
  <si>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</si>
  <si>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</si>
  <si>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</si>
  <si>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</si>
  <si>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</si>
  <si>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</si>
  <si>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</si>
  <si>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</si>
  <si>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</si>
  <si>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</si>
  <si>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</si>
  <si>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</si>
  <si>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</si>
  <si>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</si>
  <si>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</si>
  <si>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</si>
  <si>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</si>
  <si>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</si>
  <si>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</si>
  <si>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</si>
  <si>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</si>
  <si>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</si>
  <si>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</si>
  <si>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</si>
  <si>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</si>
  <si>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</si>
  <si>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</si>
  <si>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</si>
  <si>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</si>
  <si>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</si>
  <si>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</si>
  <si>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</si>
  <si>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</si>
  <si>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</si>
  <si>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</si>
  <si>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</si>
  <si>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</si>
  <si>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</si>
  <si>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</si>
  <si>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</si>
  <si>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</si>
  <si>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</si>
  <si>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</si>
  <si>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</si>
  <si>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</si>
  <si>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</si>
  <si>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</si>
  <si>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</si>
  <si>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</si>
  <si>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</si>
  <si>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</si>
  <si>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</si>
  <si>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</si>
  <si>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</si>
  <si>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</si>
  <si>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</si>
  <si>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</si>
  <si>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</si>
  <si>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</si>
  <si>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</si>
  <si>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</si>
  <si>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</si>
  <si>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</si>
  <si>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</si>
  <si>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</si>
  <si>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</si>
  <si>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</si>
  <si>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</si>
  <si>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</si>
  <si>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</si>
  <si>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</si>
  <si>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</si>
  <si>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</si>
  <si>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</si>
  <si>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</si>
  <si>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</si>
  <si>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</si>
  <si>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 xml:space="preserve">ACSR DEER CONDUCTOR
</t>
  </si>
  <si>
    <t>TENSION ASSEMBLY - DEAD END FOR 24 FIBEROPGW</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</si>
  <si>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</si>
  <si>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</si>
  <si>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</si>
  <si>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</si>
  <si>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</si>
  <si>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</si>
  <si>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</si>
  <si>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</si>
  <si>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</si>
  <si>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</si>
  <si>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</si>
  <si>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</si>
  <si>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</si>
  <si>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</si>
  <si>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</si>
  <si>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</si>
  <si>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</si>
  <si>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</si>
  <si>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</si>
  <si>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</si>
  <si>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</si>
  <si>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</si>
  <si>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</si>
  <si>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</si>
  <si>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</si>
  <si>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</si>
  <si>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</si>
  <si>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</si>
  <si>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</si>
  <si>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</si>
  <si>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</si>
  <si>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</si>
  <si>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</si>
  <si>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</si>
  <si>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</si>
  <si>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</si>
  <si>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</si>
  <si>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</si>
  <si>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</si>
  <si>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</si>
  <si>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</si>
  <si>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</si>
  <si>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</si>
  <si>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</si>
  <si>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</si>
  <si>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</si>
  <si>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</si>
  <si>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</si>
  <si>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</si>
  <si>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</si>
  <si>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</si>
  <si>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</si>
  <si>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</si>
  <si>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</si>
  <si>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</si>
  <si>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</si>
  <si>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</si>
  <si>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</si>
  <si>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</si>
  <si>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</si>
  <si>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</si>
  <si>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</si>
  <si>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</si>
  <si>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</si>
  <si>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</si>
  <si>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TL02</t>
  </si>
  <si>
    <t>Spec No: CC/NT/W-TW/DOM/A06/24/12013</t>
  </si>
  <si>
    <t>Transmission Line Tower Package- TL02 for  220 kV S/C (on D/C Tower) Pang-Upshi  (Part-2) 220kV AC Transmission line between Pang and Phyang associated with Transmission system for evacuation of RE power from renewable energy parks in Leh (5 GW Leh-Kaithal transmission corridor)</t>
  </si>
  <si>
    <t>TL02 220KV S/C ON D/C  PANG UPSHI PART-2</t>
  </si>
  <si>
    <t>00800</t>
  </si>
  <si>
    <t>00810</t>
  </si>
  <si>
    <t>00700</t>
  </si>
  <si>
    <t>00710</t>
  </si>
  <si>
    <t>00720</t>
  </si>
  <si>
    <t>00730</t>
  </si>
  <si>
    <t>00740</t>
  </si>
  <si>
    <t>00750</t>
  </si>
  <si>
    <t>00760</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</si>
  <si>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</si>
  <si>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</si>
  <si>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</si>
  <si>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</si>
  <si>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</si>
  <si>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</si>
  <si>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</si>
  <si>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</si>
  <si>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DD+18M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</si>
  <si>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DB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</si>
  <si>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</si>
  <si>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(FOR +18/25M EXTENSION)</t>
  </si>
  <si>
    <t>00790</t>
  </si>
  <si>
    <t>00780</t>
  </si>
  <si>
    <t>00770</t>
  </si>
  <si>
    <t>0000000110</t>
  </si>
  <si>
    <t>0000000120</t>
  </si>
  <si>
    <t>0000000160</t>
  </si>
  <si>
    <t>0000000180</t>
  </si>
  <si>
    <t>0000000200</t>
  </si>
  <si>
    <t>0000000210</t>
  </si>
  <si>
    <t>0000000220</t>
  </si>
  <si>
    <t>0000000230</t>
  </si>
  <si>
    <t>0000000240</t>
  </si>
  <si>
    <t>0000000250</t>
  </si>
  <si>
    <t>0000000260</t>
  </si>
  <si>
    <t>0000000270</t>
  </si>
  <si>
    <t>0000000280</t>
  </si>
  <si>
    <t>0000000130</t>
  </si>
  <si>
    <t>0000000140</t>
  </si>
  <si>
    <t>0000000150</t>
  </si>
  <si>
    <t xml:space="preserve"> Foundation for Avalanche Protection    </t>
  </si>
  <si>
    <t>0351</t>
  </si>
  <si>
    <t xml:space="preserve">Avalanche Protection Structures         </t>
  </si>
  <si>
    <t>Design &amp; Installation of  DRY foundation including all associated works as specified in TS upto 3.0 m foundation depth for  220KVD/C (ACSR DEER) NARROW BASE TOWERS (WZ6   ) DESIGNED IS 802-2015 FOR HILLY TERRAIN (ALTITUDE 5400 METER)) ; Tower type DB(-3.0M extupto +9M ext)</t>
  </si>
  <si>
    <t>Design &amp; Installation of DFR  foundation including all associated works as specified in TS upto 3.0 m foundation depth for  220KVD/C (ACSR DEER) NARROW BASE TOWERS (WZ6   ) DESIGNED IS 802-2015 FOR HILLY TERRAIN (ALTITUDE 5400 METER)) ; Tower type DB(-3.0M extupto +9M ext)</t>
  </si>
  <si>
    <t>Design &amp; Installation of  DRY foundation including all associated works as specified in TS upto 3.0 m foundation depth for  220KVD/C (ACSR DEER) NARROW BASE TOWERS (WZ6   ) DESIGNED IS 802-2015 FOR HILLY TERRAIN (ALTITUDE 5400 METER)) ; Tower type DC(-3.0M extupto +0M ext)</t>
  </si>
  <si>
    <t>Design &amp; Installation of DFR  foundation including all associated works as specified in TS upto 3.0 m foundation depth for  220KVD/C (ACSR DEER) NARROW BASE TOWERS (WZ6   ) DESIGNED IS 802-2015 FOR HILLY TERRAIN (ALTITUDE 5400 METER)) ; Tower type DC(-3.0M extupto +0M ext)</t>
  </si>
  <si>
    <t>Design &amp; Installation of HR  foundation including all associated works as specified in TS upto 3.0 m foundation depth for  220KV D/C(ACSR DEER) NARROW BASE TOWERS (WZ6   ) DESIGNED IS 802-2015 FOR HILLY TERRAIN (ALTITUDE 5400 METER)) ; Tower type DC(+1.5M ext upto+9M ext)</t>
  </si>
  <si>
    <t>Design &amp; Installation of DFR  foundation including all associated works as specified in TS upto 3.0 m foundation depth for  220KVD/C (ACSR DEER) NARROW BASE TOWERS (WZ6   ) DESIGNED IS 802-2015 FOR HILLY TERRAIN (ALTITUDE 5400 METER)) ; Tower type DC(+18/25Mext)</t>
  </si>
  <si>
    <t>Design &amp; Installation of  DRY foundation including all associated works as specified in TS upto 3.0 m foundation depth for  220KVD/C (ACSR DEER) NARROW BASE TOWERS (WZ6   ) DESIGNED IS 802-2015 FOR HILLY TERRAIN (ALTITUDE 5400 METER)) ; Tower type DD(-3.0M extupto +0M ext)</t>
  </si>
  <si>
    <t>Design &amp; Installation of DFR  foundation including all associated works as specified in TS upto 3.0 m foundation depth for  220KVD/C (ACSR DEER) NARROW BASE TOWERS (WZ6   ) DESIGNED IS 802-2015 FOR HILLY TERRAIN (ALTITUDE 5400 METER)) ; Tower type DD(-3.0M extupto +0M ext)</t>
  </si>
  <si>
    <t>Design &amp; Installation of HR  foundation including all associated works as specified in TS upto 3.0 m foundation depth for  220KV D/C(ACSR DEER) NARROW BASE TOWERS (WZ6   ) DESIGNED IS 802-2015 FOR HILLY TERRAIN (ALTITUDE 5400 METER)) ; Tower type DD(-3.0M ext upto+0M ext)</t>
  </si>
  <si>
    <t>Design &amp; Installation of  DRY foundation including all associated works as specified in TS upto 3.0 m foundation depth for  220KVD/C (ACSR DEER) NARROW BASE TOWERS (WZ6   ) DESIGNED IS 802-2015 FOR HILLY TERRAIN (ALTITUDE 5400 METER)) ; Tower type DD(+1.5M extupto +9M ext)</t>
  </si>
  <si>
    <t>Design &amp; Installation of DFR  foundation including all associated works as specified in TS upto 3.0 m foundation depth for  220KVD/C (ACSR DEER) NARROW BASE TOWERS (WZ6   ) DESIGNED IS 802-2015 FOR HILLY TERRAIN (ALTITUDE 5400 METER)) ; Tower type DD(+1.5M extupto +9M ext)</t>
  </si>
  <si>
    <t>Design &amp; Installation of HR  foundation including all associated works as specified in TS upto 3.0 m foundation depth for  220KV D/C(ACSR DEER) NARROW BASE TOWERS (WZ6   ) DESIGNED IS 802-2015 FOR HILLY TERRAIN (ALTITUDE 5400 METER)) ; Tower type DD(+1.5M ext upto+9M ext)</t>
  </si>
  <si>
    <t>Design &amp; Installation of  DRY foundation including all associated works as specified in TS upto 3.0 m foundation depth for  220KVD/C (ACSR DEER) NARROW BASE TOWERS (WZ6   ) DESIGNED IS 802-2015 FOR HILLY TERRAIN (ALTITUDE 5400 METER)) ; Tower type DD(+18/25Mext)</t>
  </si>
  <si>
    <t>Design &amp; Installation of DFR  foundation including all associated works as specified in TS upto 3.0 m foundation depth for  220KVD/C (ACSR DEER) NARROW BASE TOWERS (WZ6   ) DESIGNED IS 802-2015 FOR HILLY TERRAIN (ALTITUDE 5400 METER)) ; Tower type DD(+18/25Mext)</t>
  </si>
  <si>
    <t>Design &amp; Installation of HR  foundation including all associated works as specified in TS upto 3.0 m foundation depth for  220KV D/C(ACSR DEER) NARROW BASE TOWERS (WZ6   ) DESIGNED IS 802-2015 FOR HILLY TERRAIN (ALTITUDE 5400 METER)) ; Tower type DD(+18/25M ext)</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</si>
  <si>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</si>
  <si>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</si>
  <si>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</si>
  <si>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</si>
  <si>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</si>
  <si>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</si>
  <si>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</si>
  <si>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</si>
  <si>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DD+18M</t>
  </si>
  <si>
    <t>INSTALLATION OF STUB INCLUDING CLEATS, BOLTS AND NUTS FOR  220KV D/C (ACSR DEER) NARROW BASE TOWERS (WZ6   ) DESIGNED IS 802-2015FOR HILLY TERRAIN (ALTITUDE 5400 METER)) : DB TOWER (UP TO +9M EXTEN).</t>
  </si>
  <si>
    <t>INSTALLATION OF STUB INCLUDING CLEATS, BOLTS AND NUTS FOR  220KV D/C (ACSR DEER) NARROW BASE TOWERS (WZ6   ) DESIGNED IS 802-2015FOR HILLY TERRAIN (ALTITUDE 5400 METER)) : DC TOWER (UP TO +9M EXTEN).</t>
  </si>
  <si>
    <t>INSTALLATION OF STUB INCLUDING CLEATS, BOLTS AND NUTS FOR  220KV D/C (ACSR DEER) NARROW BASE TOWERS (WZ6   ) DESIGNED IS 802-2015FOR HILLY TERRAIN (ALTITUDE 5400 METER)) : DC TOWER  (FOR +18/25M EXTN.)</t>
  </si>
  <si>
    <t>INSTALLATION OF STUB INCLUDING CLEATS, BOLTS AND NUTS FOR  220KV D/C (ACSR DEER) NARROW BASE TOWERS (WZ6   ) DESIGNED IS 802-2015FOR HILLY TERRAIN (ALTITUDE 5400 METER)) : DD TOWER (UP TO +9M EXTEN).</t>
  </si>
  <si>
    <t>INSTALLATION OF STUB INCLUDING CLEATS, BOLTS AND NUTS FOR  220KV D/C (ACSR DEER) NARROW BASE TOWERS (WZ6   ) DESIGNED IS 802-2015FOR HILLY TERRAIN (ALTITUDE 5400 METER)) : DD TOWER  (FOR +18/25M EXTN.)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</si>
  <si>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</si>
  <si>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(FOR +18/25M EXTENSION)</t>
  </si>
  <si>
    <t xml:space="preserve">25 nos of 120KN AC Disc Insulator/3 nos of 120KN AC Porcelain Long Rod Insulators (220KV). </t>
  </si>
  <si>
    <t>22 nos of  160KN AC Disc Insulator/3 nos of 160KN AC Porcelain Long Rod Insulators (220KV).</t>
  </si>
  <si>
    <t>Land scheduling for the purpose of  Compensation  including identification of villages, collection and digitisation of Cadastralmaps, identification of ownership based on Plot/Khasras etc as per TS</t>
  </si>
  <si>
    <t>Installation of insulator strings complete with arcing horns and necessary hardware, installing and stringing of conductor includingfixing of conductor accessories, iinstallation and stringing of earthwire /OPGW  including fixing of earthwire/OPGW and itsaccessories for 220 kV Double circuit towers with Single conductor on single side strung.  through Drone as per technicalspecification</t>
  </si>
  <si>
    <t xml:space="preserve">CABLE BYPASS ARRANGEMENT                </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</si>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</sst>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76" fillId="0" borderId="9" xfId="0" applyFont="1" applyBorder="1" applyAlignment="1">
      <alignment horizontal="center" vertical="top" wrapText="1"/>
    </xf>
    <xf numFmtId="0" fontId="76" fillId="3" borderId="24" xfId="109" applyFont="1" applyFill="1" applyBorder="1" applyAlignment="1" applyProtection="1">
      <alignment vertical="top" wrapText="1"/>
      <protection locked="0"/>
    </xf>
    <xf numFmtId="10" fontId="1" fillId="0" borderId="18" xfId="111" applyNumberFormat="1" applyFont="1" applyFill="1" applyBorder="1" applyAlignment="1" applyProtection="1">
      <alignment horizontal="center" vertical="top" wrapText="1"/>
      <protection locked="0" hidden="1"/>
    </xf>
    <xf numFmtId="0" fontId="76" fillId="0" borderId="9" xfId="0" applyFont="1" applyBorder="1" applyAlignment="1">
      <alignment vertical="top" wrapText="1"/>
    </xf>
    <xf numFmtId="43" fontId="76" fillId="3" borderId="18" xfId="8" applyFont="1" applyFill="1" applyBorder="1" applyAlignment="1" applyProtection="1">
      <alignment horizontal="right" vertical="top" wrapText="1"/>
      <protection locked="0"/>
    </xf>
    <xf numFmtId="43" fontId="76" fillId="9" borderId="9" xfId="8" applyFont="1" applyFill="1" applyBorder="1" applyAlignment="1" applyProtection="1">
      <alignment horizontal="right" vertical="top" wrapText="1"/>
    </xf>
    <xf numFmtId="0" fontId="76" fillId="0" borderId="9" xfId="0" applyFont="1" applyBorder="1" applyAlignment="1">
      <alignment horizontal="left" vertical="top" wrapText="1"/>
    </xf>
    <xf numFmtId="10" fontId="1" fillId="0" borderId="9" xfId="111" applyNumberFormat="1" applyFont="1" applyFill="1" applyBorder="1" applyAlignment="1" applyProtection="1">
      <alignment horizontal="center" vertical="top"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D6" sqref="D6"/>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72.75" customHeight="1">
      <c r="A1" s="16" t="s">
        <v>40</v>
      </c>
      <c r="B1" s="738" t="s">
        <v>679</v>
      </c>
      <c r="C1" s="17"/>
      <c r="D1" s="17"/>
      <c r="E1" s="17"/>
      <c r="F1" s="17"/>
      <c r="G1" s="17"/>
      <c r="H1" s="17"/>
    </row>
    <row r="2" spans="1:9">
      <c r="B2" s="19"/>
      <c r="I2" s="18" t="s">
        <v>257</v>
      </c>
    </row>
    <row r="3" spans="1:9">
      <c r="A3" s="18" t="s">
        <v>41</v>
      </c>
      <c r="B3" s="352" t="s">
        <v>677</v>
      </c>
      <c r="I3" s="18" t="s">
        <v>258</v>
      </c>
    </row>
    <row r="5" spans="1:9">
      <c r="A5" s="18" t="s">
        <v>42</v>
      </c>
      <c r="B5" s="361" t="s">
        <v>678</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ADF3F130-0A37-42E7-A525-50C5A6B01A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3"/>
      <c r="C1" s="754"/>
      <c r="D1" s="754"/>
      <c r="E1" s="755"/>
      <c r="F1" s="21"/>
      <c r="G1" s="566" t="s">
        <v>482</v>
      </c>
      <c r="H1" s="567"/>
      <c r="I1" s="22"/>
      <c r="J1" s="23"/>
    </row>
    <row r="2" spans="1:10" ht="99.75" customHeight="1">
      <c r="A2" s="756" t="s">
        <v>43</v>
      </c>
      <c r="B2" s="759" t="str">
        <f>Basic!B1</f>
        <v>Transmission Line Tower Package- TL02 for  220 kV S/C (on D/C Tower) Pang-Upshi  (Part-2) 220kV AC Transmission line between Pang and Phyang associated with Transmission system for evacuation of RE power from renewable energy parks in Leh (5 GW Leh-Kaithal transmission corridor)</v>
      </c>
      <c r="C2" s="760"/>
      <c r="D2" s="760"/>
      <c r="E2" s="761"/>
      <c r="F2" s="756" t="s">
        <v>483</v>
      </c>
      <c r="G2" s="22"/>
      <c r="H2" s="22"/>
      <c r="I2" s="22"/>
      <c r="J2" s="23"/>
    </row>
    <row r="3" spans="1:10" ht="23.25" customHeight="1">
      <c r="A3" s="757"/>
      <c r="B3" s="762" t="str">
        <f>Basic!B5</f>
        <v>Spec No: CC/NT/W-TW/DOM/A06/24/12013</v>
      </c>
      <c r="C3" s="763"/>
      <c r="D3" s="763"/>
      <c r="E3" s="764"/>
      <c r="F3" s="757"/>
      <c r="G3" s="22"/>
      <c r="H3" s="22"/>
      <c r="I3" s="22"/>
      <c r="J3" s="23"/>
    </row>
    <row r="4" spans="1:10" ht="39.950000000000003" customHeight="1">
      <c r="A4" s="757"/>
      <c r="B4" s="25">
        <v>1</v>
      </c>
      <c r="C4" s="765" t="s">
        <v>44</v>
      </c>
      <c r="D4" s="765"/>
      <c r="E4" s="766"/>
      <c r="F4" s="757"/>
      <c r="G4" s="26"/>
      <c r="H4" s="27" t="s">
        <v>45</v>
      </c>
      <c r="I4" s="22"/>
      <c r="J4" s="23"/>
    </row>
    <row r="5" spans="1:10" ht="30" customHeight="1">
      <c r="A5" s="757"/>
      <c r="B5" s="25">
        <v>2</v>
      </c>
      <c r="C5" s="765" t="s">
        <v>46</v>
      </c>
      <c r="D5" s="765"/>
      <c r="E5" s="766"/>
      <c r="F5" s="757"/>
      <c r="G5" s="22"/>
      <c r="H5" s="22"/>
      <c r="I5" s="22"/>
      <c r="J5" s="23"/>
    </row>
    <row r="6" spans="1:10" s="28" customFormat="1" ht="30" customHeight="1">
      <c r="A6" s="757"/>
      <c r="B6" s="25">
        <v>3</v>
      </c>
      <c r="C6" s="765" t="s">
        <v>47</v>
      </c>
      <c r="D6" s="765"/>
      <c r="E6" s="766"/>
      <c r="F6" s="757"/>
      <c r="G6" s="22"/>
      <c r="H6" s="22"/>
      <c r="I6" s="22"/>
      <c r="J6" s="22"/>
    </row>
    <row r="7" spans="1:10" ht="52.5" hidden="1" customHeight="1">
      <c r="A7" s="757"/>
      <c r="B7" s="25">
        <v>4</v>
      </c>
      <c r="C7" s="765" t="s">
        <v>48</v>
      </c>
      <c r="D7" s="765"/>
      <c r="E7" s="766"/>
      <c r="F7" s="757"/>
      <c r="G7" s="22"/>
      <c r="H7" s="22"/>
      <c r="I7" s="22"/>
      <c r="J7" s="23"/>
    </row>
    <row r="8" spans="1:10" ht="9.75" customHeight="1">
      <c r="A8" s="757"/>
      <c r="B8" s="29"/>
      <c r="C8" s="30"/>
      <c r="D8" s="30"/>
      <c r="E8" s="31"/>
      <c r="F8" s="757"/>
      <c r="G8" s="22"/>
      <c r="H8" s="22"/>
      <c r="I8" s="22"/>
      <c r="J8" s="23"/>
    </row>
    <row r="9" spans="1:10" ht="23.25" customHeight="1">
      <c r="A9" s="757"/>
      <c r="B9" s="767"/>
      <c r="C9" s="768"/>
      <c r="D9" s="768"/>
      <c r="E9" s="769"/>
      <c r="F9" s="757"/>
      <c r="G9" s="22"/>
      <c r="H9" s="22"/>
      <c r="I9" s="22"/>
      <c r="J9" s="23"/>
    </row>
    <row r="10" spans="1:10" ht="10.5" customHeight="1">
      <c r="A10" s="757"/>
      <c r="B10" s="32"/>
      <c r="C10" s="33"/>
      <c r="D10" s="33"/>
      <c r="E10" s="34"/>
      <c r="F10" s="757"/>
      <c r="G10" s="22"/>
      <c r="H10" s="22"/>
      <c r="I10" s="22"/>
      <c r="J10" s="23"/>
    </row>
    <row r="11" spans="1:10" ht="24" customHeight="1">
      <c r="A11" s="757"/>
      <c r="B11" s="770" t="s">
        <v>49</v>
      </c>
      <c r="C11" s="771"/>
      <c r="D11" s="771"/>
      <c r="E11" s="35"/>
      <c r="F11" s="757"/>
    </row>
    <row r="12" spans="1:10" ht="15.95" customHeight="1">
      <c r="A12" s="758"/>
      <c r="B12" s="772" t="s">
        <v>50</v>
      </c>
      <c r="C12" s="773"/>
      <c r="D12" s="773"/>
      <c r="E12" s="36"/>
      <c r="F12" s="758"/>
      <c r="G12" s="22"/>
      <c r="H12" s="22"/>
      <c r="I12" s="22"/>
      <c r="J12" s="23"/>
    </row>
    <row r="13" spans="1:10" ht="24" customHeight="1">
      <c r="A13" s="747"/>
      <c r="B13" s="748" t="s">
        <v>51</v>
      </c>
      <c r="C13" s="749"/>
      <c r="D13" s="749"/>
      <c r="E13" s="35"/>
      <c r="F13" s="750"/>
      <c r="G13" s="37"/>
      <c r="H13" s="37"/>
      <c r="I13" s="37"/>
      <c r="J13" s="37"/>
    </row>
    <row r="14" spans="1:10" ht="15.95" customHeight="1">
      <c r="A14" s="747"/>
      <c r="B14" s="751" t="s">
        <v>52</v>
      </c>
      <c r="C14" s="752"/>
      <c r="D14" s="752"/>
      <c r="E14" s="38"/>
      <c r="F14" s="750"/>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8" t="s">
        <v>336</v>
      </c>
      <c r="B1" s="778"/>
      <c r="C1" s="77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76" t="s">
        <v>69</v>
      </c>
      <c r="C12" s="776"/>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76" t="s">
        <v>71</v>
      </c>
      <c r="C14" s="776"/>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76" t="s">
        <v>79</v>
      </c>
      <c r="C21" s="776"/>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76" t="s">
        <v>85</v>
      </c>
      <c r="C27" s="776"/>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76" t="s">
        <v>86</v>
      </c>
      <c r="C30" s="776"/>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76" t="s">
        <v>87</v>
      </c>
      <c r="C33" s="776"/>
      <c r="D33" s="52"/>
    </row>
    <row r="34" spans="2:11" ht="18" customHeight="1">
      <c r="B34" s="54" t="s">
        <v>72</v>
      </c>
      <c r="C34" s="51" t="s">
        <v>88</v>
      </c>
      <c r="D34" s="48"/>
    </row>
    <row r="35" spans="2:11" ht="18" customHeight="1">
      <c r="B35" s="776" t="s">
        <v>89</v>
      </c>
      <c r="C35" s="776"/>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76" t="s">
        <v>95</v>
      </c>
      <c r="C41" s="776"/>
    </row>
    <row r="42" spans="2:11" ht="38.1" customHeight="1">
      <c r="B42" s="54" t="s">
        <v>72</v>
      </c>
      <c r="C42" s="51" t="s">
        <v>96</v>
      </c>
    </row>
    <row r="43" spans="2:11" ht="18" customHeight="1">
      <c r="B43" s="54" t="s">
        <v>72</v>
      </c>
      <c r="C43" s="56" t="s">
        <v>97</v>
      </c>
    </row>
    <row r="44" spans="2:11" ht="18" customHeight="1">
      <c r="B44" s="776" t="s">
        <v>98</v>
      </c>
      <c r="C44" s="776"/>
    </row>
    <row r="45" spans="2:11" ht="38.1" customHeight="1">
      <c r="B45" s="54" t="s">
        <v>72</v>
      </c>
      <c r="C45" s="51" t="s">
        <v>99</v>
      </c>
    </row>
    <row r="46" spans="2:11" ht="18" customHeight="1">
      <c r="B46" s="54" t="s">
        <v>72</v>
      </c>
      <c r="C46" s="56" t="s">
        <v>97</v>
      </c>
    </row>
    <row r="47" spans="2:11" ht="18" customHeight="1">
      <c r="B47" s="776" t="s">
        <v>100</v>
      </c>
      <c r="C47" s="776" t="s">
        <v>101</v>
      </c>
    </row>
    <row r="48" spans="2:11" ht="48" customHeight="1">
      <c r="B48" s="54" t="s">
        <v>72</v>
      </c>
      <c r="C48" s="51" t="s">
        <v>102</v>
      </c>
    </row>
    <row r="49" spans="1:11" ht="18" customHeight="1">
      <c r="B49" s="54" t="s">
        <v>72</v>
      </c>
      <c r="C49" s="56" t="s">
        <v>97</v>
      </c>
    </row>
    <row r="50" spans="1:11" ht="18" customHeight="1">
      <c r="B50" s="776" t="s">
        <v>103</v>
      </c>
      <c r="C50" s="776"/>
    </row>
    <row r="51" spans="1:11" ht="38.1" customHeight="1">
      <c r="B51" s="54" t="s">
        <v>72</v>
      </c>
      <c r="C51" s="51" t="s">
        <v>104</v>
      </c>
    </row>
    <row r="52" spans="1:11" ht="38.1" customHeight="1">
      <c r="B52" s="54" t="s">
        <v>72</v>
      </c>
      <c r="C52" s="51" t="s">
        <v>105</v>
      </c>
    </row>
    <row r="53" spans="1:11" ht="18" customHeight="1">
      <c r="B53" s="776" t="s">
        <v>106</v>
      </c>
      <c r="C53" s="776"/>
    </row>
    <row r="54" spans="1:11" ht="18" customHeight="1">
      <c r="B54" s="54" t="s">
        <v>72</v>
      </c>
      <c r="C54" s="57" t="s">
        <v>107</v>
      </c>
    </row>
    <row r="55" spans="1:11" ht="18" customHeight="1">
      <c r="B55" s="54" t="s">
        <v>72</v>
      </c>
      <c r="C55" s="57" t="s">
        <v>108</v>
      </c>
    </row>
    <row r="56" spans="1:11" ht="18" customHeight="1">
      <c r="B56" s="776" t="s">
        <v>109</v>
      </c>
      <c r="C56" s="776"/>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7"/>
      <c r="B62" s="777"/>
      <c r="C62" s="777"/>
      <c r="D62" s="59"/>
    </row>
    <row r="63" spans="1:11" ht="18" customHeight="1">
      <c r="A63" s="774" t="s">
        <v>114</v>
      </c>
      <c r="B63" s="774"/>
      <c r="C63" s="774"/>
      <c r="D63" s="59"/>
    </row>
    <row r="64" spans="1:11" ht="36" customHeight="1">
      <c r="A64" s="775" t="s">
        <v>115</v>
      </c>
      <c r="B64" s="775"/>
      <c r="C64" s="77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82"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1" s="782"/>
      <c r="C1" s="782"/>
      <c r="D1" s="782"/>
      <c r="E1" s="782"/>
      <c r="F1" s="782"/>
      <c r="G1" s="433"/>
      <c r="H1" s="433"/>
      <c r="I1" s="433"/>
      <c r="J1" s="433"/>
      <c r="K1" s="433"/>
      <c r="M1" s="434"/>
      <c r="N1" s="434"/>
      <c r="O1" s="434"/>
    </row>
    <row r="2" spans="1:15" ht="16.5" customHeight="1">
      <c r="A2" s="783" t="str">
        <f>Cover!B3</f>
        <v>Spec No: CC/NT/W-TW/DOM/A06/24/12013</v>
      </c>
      <c r="B2" s="783"/>
      <c r="C2" s="783"/>
      <c r="D2" s="783"/>
      <c r="E2" s="783"/>
      <c r="F2" s="783"/>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4" t="s">
        <v>119</v>
      </c>
      <c r="B4" s="784"/>
      <c r="C4" s="784"/>
      <c r="D4" s="784"/>
      <c r="E4" s="784"/>
      <c r="F4" s="784"/>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9" t="s">
        <v>339</v>
      </c>
      <c r="B6" s="789"/>
      <c r="C6" s="785" t="s">
        <v>116</v>
      </c>
      <c r="D6" s="785"/>
      <c r="E6" s="785"/>
      <c r="F6" s="785"/>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6" t="s">
        <v>118</v>
      </c>
      <c r="D7" s="787"/>
      <c r="E7" s="787"/>
      <c r="F7" s="788"/>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9"/>
      <c r="D9" s="780"/>
      <c r="E9" s="780"/>
      <c r="F9" s="781"/>
    </row>
    <row r="10" spans="1:15" ht="20.100000000000001" customHeight="1">
      <c r="A10" s="447" t="str">
        <f>IF(C6= "Sole Bidder", "Address of Sole Bidder", "Address of Lead Partner")</f>
        <v>Address of Sole Bidder</v>
      </c>
      <c r="B10" s="448"/>
      <c r="C10" s="779"/>
      <c r="D10" s="780"/>
      <c r="E10" s="780"/>
      <c r="F10" s="781"/>
    </row>
    <row r="11" spans="1:15" ht="20.100000000000001" customHeight="1">
      <c r="A11" s="449"/>
      <c r="B11" s="450"/>
      <c r="C11" s="779"/>
      <c r="D11" s="780"/>
      <c r="E11" s="780"/>
      <c r="F11" s="781"/>
    </row>
    <row r="12" spans="1:15" ht="20.100000000000001" customHeight="1">
      <c r="A12" s="451"/>
      <c r="B12" s="452"/>
      <c r="C12" s="779"/>
      <c r="D12" s="780"/>
      <c r="E12" s="780"/>
      <c r="F12" s="781"/>
    </row>
    <row r="13" spans="1:15" ht="21.75" customHeight="1"/>
    <row r="14" spans="1:15" ht="20.100000000000001" customHeight="1">
      <c r="A14" s="445" t="s">
        <v>120</v>
      </c>
      <c r="B14" s="446"/>
      <c r="C14" s="779" t="s">
        <v>485</v>
      </c>
      <c r="D14" s="780"/>
      <c r="E14" s="780"/>
      <c r="F14" s="781"/>
    </row>
    <row r="15" spans="1:15" ht="20.100000000000001" customHeight="1">
      <c r="A15" s="447" t="s">
        <v>121</v>
      </c>
      <c r="B15" s="448"/>
      <c r="C15" s="779"/>
      <c r="D15" s="780"/>
      <c r="E15" s="780"/>
      <c r="F15" s="781"/>
    </row>
    <row r="16" spans="1:15" ht="20.100000000000001" customHeight="1">
      <c r="A16" s="449"/>
      <c r="B16" s="450"/>
      <c r="C16" s="779"/>
      <c r="D16" s="780"/>
      <c r="E16" s="780"/>
      <c r="F16" s="781"/>
    </row>
    <row r="17" spans="1:7" ht="20.100000000000001" customHeight="1">
      <c r="A17" s="451"/>
      <c r="B17" s="452"/>
      <c r="C17" s="779"/>
      <c r="D17" s="780"/>
      <c r="E17" s="780"/>
      <c r="F17" s="781"/>
    </row>
    <row r="18" spans="1:7" ht="20.100000000000001" customHeight="1"/>
    <row r="19" spans="1:7" ht="21" customHeight="1">
      <c r="A19" s="453" t="s">
        <v>122</v>
      </c>
      <c r="B19" s="454"/>
      <c r="C19" s="792"/>
      <c r="D19" s="793"/>
      <c r="E19" s="793"/>
      <c r="F19" s="794"/>
    </row>
    <row r="20" spans="1:7" ht="21" customHeight="1">
      <c r="A20" s="453" t="s">
        <v>123</v>
      </c>
      <c r="B20" s="454"/>
      <c r="C20" s="779"/>
      <c r="D20" s="790"/>
      <c r="E20" s="790"/>
      <c r="F20" s="791"/>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9"/>
      <c r="D23" s="790"/>
      <c r="E23" s="790"/>
      <c r="F23" s="791"/>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ADF3F130-0A37-42E7-A525-50C5A6B01A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25"/>
  <sheetViews>
    <sheetView view="pageBreakPreview" topLeftCell="B59" zoomScale="92" zoomScaleNormal="92" zoomScaleSheetLayoutView="92" workbookViewId="0">
      <selection activeCell="M68" sqref="M68"/>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CC/NT/W-TW/DOM/A06/24/12013</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9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795"/>
      <c r="L3" s="795"/>
      <c r="M3" s="795"/>
      <c r="N3" s="795"/>
    </row>
    <row r="4" spans="1:256" ht="16.5">
      <c r="A4" s="796" t="s">
        <v>0</v>
      </c>
      <c r="B4" s="796"/>
      <c r="C4" s="796"/>
      <c r="D4" s="796"/>
      <c r="E4" s="796"/>
      <c r="F4" s="796"/>
      <c r="G4" s="796"/>
      <c r="H4" s="796"/>
      <c r="I4" s="796"/>
      <c r="J4" s="796"/>
      <c r="K4" s="796"/>
      <c r="L4" s="796"/>
      <c r="M4" s="796"/>
      <c r="N4" s="796"/>
    </row>
    <row r="5" spans="1:256" ht="27" customHeight="1">
      <c r="A5" s="629"/>
      <c r="B5" s="629"/>
      <c r="C5" s="629"/>
      <c r="D5" s="629"/>
      <c r="E5" s="629"/>
      <c r="F5" s="629"/>
      <c r="G5" s="629"/>
      <c r="H5" s="629"/>
      <c r="I5" s="629"/>
      <c r="J5" s="629"/>
      <c r="K5" s="629"/>
      <c r="L5" s="629"/>
      <c r="M5" s="629"/>
      <c r="N5" s="629"/>
    </row>
    <row r="6" spans="1:256" ht="23.25" customHeight="1">
      <c r="A6" s="797" t="s">
        <v>338</v>
      </c>
      <c r="B6" s="797"/>
      <c r="C6" s="584"/>
      <c r="D6" s="578"/>
      <c r="E6" s="584"/>
      <c r="F6" s="584"/>
      <c r="G6" s="584"/>
      <c r="H6" s="584"/>
      <c r="I6" s="584"/>
      <c r="J6" s="578"/>
      <c r="K6" s="584"/>
      <c r="L6" s="584"/>
      <c r="M6" s="584"/>
      <c r="N6" s="584"/>
    </row>
    <row r="7" spans="1:256" ht="24" customHeight="1">
      <c r="A7" s="801">
        <f>IF(Z7=1,Z8,"JOINT VENTURE OF "&amp;Z8&amp;" &amp; "&amp;Z10)</f>
        <v>0</v>
      </c>
      <c r="B7" s="801"/>
      <c r="C7" s="801"/>
      <c r="D7" s="801"/>
      <c r="E7" s="801"/>
      <c r="F7" s="801"/>
      <c r="G7" s="801"/>
      <c r="H7" s="801"/>
      <c r="I7" s="801"/>
      <c r="J7" s="630"/>
      <c r="K7" s="587" t="s">
        <v>1</v>
      </c>
      <c r="L7" s="590"/>
      <c r="N7" s="584"/>
      <c r="Z7" s="631">
        <f>'Names of Bidder'!J6</f>
        <v>1</v>
      </c>
    </row>
    <row r="8" spans="1:256" ht="24" customHeight="1">
      <c r="A8" s="798" t="str">
        <f>"Bidder’s Name and Address  (" &amp; MID('Names of Bidder'!A9,9, 20) &amp; ") :"</f>
        <v>Bidder’s Name and Address  (Sole Bidder) :</v>
      </c>
      <c r="B8" s="798"/>
      <c r="C8" s="798"/>
      <c r="D8" s="798"/>
      <c r="E8" s="798"/>
      <c r="F8" s="798"/>
      <c r="G8" s="798"/>
      <c r="H8" s="589"/>
      <c r="I8" s="589"/>
      <c r="J8" s="589"/>
      <c r="K8" s="588" t="s">
        <v>2</v>
      </c>
      <c r="L8" s="589"/>
      <c r="N8" s="584"/>
      <c r="U8" s="632"/>
      <c r="Z8" s="803">
        <f>'Names of Bidder'!C9</f>
        <v>0</v>
      </c>
      <c r="AA8" s="803"/>
      <c r="AB8" s="803"/>
      <c r="AC8" s="803"/>
      <c r="AD8" s="803"/>
      <c r="AE8" s="803"/>
      <c r="AF8" s="803"/>
      <c r="AG8" s="803"/>
      <c r="AH8" s="803"/>
      <c r="AI8" s="803"/>
      <c r="AJ8" s="803"/>
      <c r="AK8" s="803"/>
      <c r="AL8" s="803"/>
    </row>
    <row r="9" spans="1:256" ht="24" customHeight="1">
      <c r="A9" s="585" t="s">
        <v>12</v>
      </c>
      <c r="B9" s="590"/>
      <c r="C9" s="801" t="str">
        <f>IF('Names of Bidder'!C9=0, "", 'Names of Bidder'!C9)</f>
        <v/>
      </c>
      <c r="D9" s="801"/>
      <c r="E9" s="801"/>
      <c r="F9" s="801"/>
      <c r="G9" s="801"/>
      <c r="H9" s="592"/>
      <c r="I9" s="592"/>
      <c r="J9" s="630"/>
      <c r="K9" s="588" t="s">
        <v>3</v>
      </c>
      <c r="N9" s="584"/>
      <c r="U9" s="632"/>
      <c r="Z9" s="803">
        <f>'Names of Bidder'!C9</f>
        <v>0</v>
      </c>
      <c r="AA9" s="803"/>
      <c r="AB9" s="803"/>
      <c r="AC9" s="803"/>
      <c r="AD9" s="803"/>
      <c r="AE9" s="803"/>
      <c r="AF9" s="803"/>
      <c r="AG9" s="803"/>
      <c r="AH9" s="803"/>
      <c r="AI9" s="803"/>
      <c r="AJ9" s="803"/>
      <c r="AK9" s="803"/>
      <c r="AL9" s="803"/>
    </row>
    <row r="10" spans="1:256" ht="24" customHeight="1">
      <c r="A10" s="585" t="s">
        <v>11</v>
      </c>
      <c r="B10" s="590"/>
      <c r="C10" s="800" t="str">
        <f>IF('Names of Bidder'!C10=0, "", 'Names of Bidder'!C10)</f>
        <v/>
      </c>
      <c r="D10" s="800"/>
      <c r="E10" s="800"/>
      <c r="F10" s="800"/>
      <c r="G10" s="800"/>
      <c r="H10" s="592"/>
      <c r="I10" s="592"/>
      <c r="J10" s="630"/>
      <c r="K10" s="588" t="s">
        <v>4</v>
      </c>
      <c r="N10" s="584"/>
      <c r="Z10" s="803" t="str">
        <f>'Names of Bidder'!C14</f>
        <v>DEF</v>
      </c>
      <c r="AA10" s="803"/>
      <c r="AB10" s="803"/>
      <c r="AC10" s="803"/>
      <c r="AD10" s="803"/>
      <c r="AE10" s="803"/>
      <c r="AF10" s="803"/>
      <c r="AG10" s="803"/>
      <c r="AH10" s="803"/>
      <c r="AI10" s="803"/>
      <c r="AJ10" s="803"/>
      <c r="AK10" s="803"/>
      <c r="AL10" s="803"/>
    </row>
    <row r="11" spans="1:256" ht="24" customHeight="1">
      <c r="A11" s="592"/>
      <c r="B11" s="592"/>
      <c r="C11" s="800" t="str">
        <f>IF('Names of Bidder'!C11=0, "", 'Names of Bidder'!C11)</f>
        <v/>
      </c>
      <c r="D11" s="800"/>
      <c r="E11" s="800"/>
      <c r="F11" s="800"/>
      <c r="G11" s="800"/>
      <c r="H11" s="592"/>
      <c r="I11" s="592"/>
      <c r="J11" s="630"/>
      <c r="K11" s="588" t="s">
        <v>5</v>
      </c>
      <c r="N11" s="584"/>
    </row>
    <row r="12" spans="1:256" ht="24" customHeight="1">
      <c r="A12" s="592"/>
      <c r="B12" s="592"/>
      <c r="C12" s="800" t="str">
        <f>IF('Names of Bidder'!C12=0, "", 'Names of Bidder'!C12)</f>
        <v/>
      </c>
      <c r="D12" s="800"/>
      <c r="E12" s="800"/>
      <c r="F12" s="800"/>
      <c r="G12" s="800"/>
      <c r="H12" s="592"/>
      <c r="I12" s="592"/>
      <c r="J12" s="630"/>
      <c r="K12" s="588" t="s">
        <v>484</v>
      </c>
      <c r="N12" s="584"/>
    </row>
    <row r="13" spans="1:256" s="633" customFormat="1" ht="26.25" customHeight="1">
      <c r="A13" s="802" t="s">
        <v>298</v>
      </c>
      <c r="B13" s="802"/>
      <c r="C13" s="802"/>
      <c r="D13" s="802"/>
      <c r="E13" s="802"/>
      <c r="F13" s="802"/>
      <c r="G13" s="802"/>
      <c r="H13" s="802"/>
      <c r="I13" s="802"/>
      <c r="J13" s="802"/>
      <c r="K13" s="802"/>
      <c r="L13" s="802"/>
      <c r="M13" s="802"/>
      <c r="N13" s="802"/>
    </row>
    <row r="14" spans="1:256" ht="15.75" customHeight="1">
      <c r="A14" s="584"/>
      <c r="B14" s="584"/>
      <c r="C14" s="584"/>
      <c r="D14" s="578"/>
      <c r="E14" s="584"/>
      <c r="F14" s="584"/>
      <c r="G14" s="584"/>
      <c r="H14" s="584"/>
      <c r="I14" s="584"/>
      <c r="J14" s="578"/>
      <c r="K14" s="799" t="s">
        <v>343</v>
      </c>
      <c r="L14" s="799"/>
      <c r="M14" s="799"/>
      <c r="N14" s="799"/>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680</v>
      </c>
      <c r="C17" s="644"/>
      <c r="D17" s="645"/>
      <c r="E17" s="646"/>
      <c r="F17" s="646"/>
      <c r="G17" s="646"/>
      <c r="H17" s="646"/>
      <c r="I17" s="646"/>
      <c r="J17" s="646"/>
      <c r="K17" s="646"/>
      <c r="L17" s="646"/>
      <c r="M17" s="646"/>
      <c r="N17" s="646"/>
    </row>
    <row r="18" spans="1:20" ht="31.5">
      <c r="A18" s="647">
        <v>1</v>
      </c>
      <c r="B18" s="426">
        <v>7000028430</v>
      </c>
      <c r="C18" s="426" t="s">
        <v>525</v>
      </c>
      <c r="D18" s="426" t="s">
        <v>581</v>
      </c>
      <c r="E18" s="426">
        <v>1000013472</v>
      </c>
      <c r="F18" s="426">
        <v>73181500</v>
      </c>
      <c r="G18" s="424"/>
      <c r="H18" s="426">
        <v>18</v>
      </c>
      <c r="I18" s="423"/>
      <c r="J18" s="425" t="s">
        <v>514</v>
      </c>
      <c r="K18" s="426" t="s">
        <v>480</v>
      </c>
      <c r="L18" s="426">
        <v>195</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7000028430</v>
      </c>
      <c r="C19" s="426" t="s">
        <v>526</v>
      </c>
      <c r="D19" s="426" t="s">
        <v>581</v>
      </c>
      <c r="E19" s="426">
        <v>1000007847</v>
      </c>
      <c r="F19" s="426">
        <v>73181500</v>
      </c>
      <c r="G19" s="422"/>
      <c r="H19" s="426">
        <v>18</v>
      </c>
      <c r="I19" s="423"/>
      <c r="J19" s="425" t="s">
        <v>515</v>
      </c>
      <c r="K19" s="426" t="s">
        <v>480</v>
      </c>
      <c r="L19" s="426">
        <v>7</v>
      </c>
      <c r="M19" s="565"/>
      <c r="N19" s="428" t="str">
        <f t="shared" ref="N19:N81" si="0">IF(M19=0, "INCLUDED", IF(ISERROR(M19*L19), M19, M19*L19))</f>
        <v>INCLUDED</v>
      </c>
      <c r="O19" s="648">
        <f t="shared" ref="O19:O81" si="1">IF(N19="Included",0,N19)</f>
        <v>0</v>
      </c>
      <c r="P19" s="648">
        <f t="shared" ref="P19:P81" si="2">IF( I19="",H19*(IF(N19="Included",0,N19))/100,I19*(IF(N19="Included",0,N19)))</f>
        <v>0</v>
      </c>
      <c r="Q19" s="649">
        <f>Discount!$H$36</f>
        <v>0</v>
      </c>
      <c r="R19" s="649">
        <f t="shared" ref="R19:R81" si="3">Q19*O19</f>
        <v>0</v>
      </c>
      <c r="S19" s="649">
        <f t="shared" ref="S19:S81" si="4">IF(I19="",H19*R19/100,I19*R19)</f>
        <v>0</v>
      </c>
      <c r="T19" s="650">
        <f t="shared" ref="T19:T42" si="5">M19*L19</f>
        <v>0</v>
      </c>
    </row>
    <row r="20" spans="1:20" ht="31.5">
      <c r="A20" s="647">
        <v>3</v>
      </c>
      <c r="B20" s="426">
        <v>7000028430</v>
      </c>
      <c r="C20" s="426" t="s">
        <v>527</v>
      </c>
      <c r="D20" s="426" t="s">
        <v>581</v>
      </c>
      <c r="E20" s="426">
        <v>1000013472</v>
      </c>
      <c r="F20" s="426">
        <v>73181500</v>
      </c>
      <c r="G20" s="422"/>
      <c r="H20" s="426">
        <v>18</v>
      </c>
      <c r="I20" s="423"/>
      <c r="J20" s="425" t="s">
        <v>514</v>
      </c>
      <c r="K20" s="426" t="s">
        <v>480</v>
      </c>
      <c r="L20" s="426">
        <v>5</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7000028430</v>
      </c>
      <c r="C21" s="426" t="s">
        <v>528</v>
      </c>
      <c r="D21" s="426" t="s">
        <v>581</v>
      </c>
      <c r="E21" s="426">
        <v>1000007847</v>
      </c>
      <c r="F21" s="426">
        <v>73181500</v>
      </c>
      <c r="G21" s="422"/>
      <c r="H21" s="426">
        <v>18</v>
      </c>
      <c r="I21" s="423"/>
      <c r="J21" s="425" t="s">
        <v>515</v>
      </c>
      <c r="K21" s="426" t="s">
        <v>480</v>
      </c>
      <c r="L21" s="426">
        <v>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7000028430</v>
      </c>
      <c r="C22" s="426" t="s">
        <v>529</v>
      </c>
      <c r="D22" s="426" t="s">
        <v>581</v>
      </c>
      <c r="E22" s="426">
        <v>1000033625</v>
      </c>
      <c r="F22" s="426">
        <v>73082011</v>
      </c>
      <c r="G22" s="422"/>
      <c r="H22" s="426">
        <v>18</v>
      </c>
      <c r="I22" s="423"/>
      <c r="J22" s="425" t="s">
        <v>592</v>
      </c>
      <c r="K22" s="426" t="s">
        <v>480</v>
      </c>
      <c r="L22" s="426">
        <v>4603</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7000028430</v>
      </c>
      <c r="C23" s="426" t="s">
        <v>530</v>
      </c>
      <c r="D23" s="426" t="s">
        <v>581</v>
      </c>
      <c r="E23" s="426">
        <v>1000033625</v>
      </c>
      <c r="F23" s="426">
        <v>73082011</v>
      </c>
      <c r="G23" s="422"/>
      <c r="H23" s="426">
        <v>18</v>
      </c>
      <c r="I23" s="423"/>
      <c r="J23" s="425" t="s">
        <v>592</v>
      </c>
      <c r="K23" s="426" t="s">
        <v>480</v>
      </c>
      <c r="L23" s="426">
        <v>46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7000028430</v>
      </c>
      <c r="C24" s="426" t="s">
        <v>531</v>
      </c>
      <c r="D24" s="426" t="s">
        <v>581</v>
      </c>
      <c r="E24" s="426">
        <v>1000033626</v>
      </c>
      <c r="F24" s="426">
        <v>73082011</v>
      </c>
      <c r="G24" s="422"/>
      <c r="H24" s="426">
        <v>18</v>
      </c>
      <c r="I24" s="423"/>
      <c r="J24" s="425" t="s">
        <v>593</v>
      </c>
      <c r="K24" s="426" t="s">
        <v>480</v>
      </c>
      <c r="L24" s="426">
        <v>317</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7000028430</v>
      </c>
      <c r="C25" s="426" t="s">
        <v>532</v>
      </c>
      <c r="D25" s="426" t="s">
        <v>581</v>
      </c>
      <c r="E25" s="426">
        <v>1000033626</v>
      </c>
      <c r="F25" s="426">
        <v>73082011</v>
      </c>
      <c r="G25" s="422"/>
      <c r="H25" s="426">
        <v>18</v>
      </c>
      <c r="I25" s="423"/>
      <c r="J25" s="425" t="s">
        <v>593</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78.75">
      <c r="A26" s="647">
        <v>9</v>
      </c>
      <c r="B26" s="426">
        <v>7000028430</v>
      </c>
      <c r="C26" s="426" t="s">
        <v>535</v>
      </c>
      <c r="D26" s="426" t="s">
        <v>581</v>
      </c>
      <c r="E26" s="426">
        <v>1000075331</v>
      </c>
      <c r="F26" s="426">
        <v>73082011</v>
      </c>
      <c r="G26" s="422"/>
      <c r="H26" s="426">
        <v>18</v>
      </c>
      <c r="I26" s="423"/>
      <c r="J26" s="425" t="s">
        <v>690</v>
      </c>
      <c r="K26" s="426" t="s">
        <v>476</v>
      </c>
      <c r="L26" s="426">
        <v>1</v>
      </c>
      <c r="M26" s="565"/>
      <c r="N26" s="428" t="str">
        <f t="shared" si="0"/>
        <v>INCLUDED</v>
      </c>
      <c r="O26" s="648">
        <f t="shared" si="1"/>
        <v>0</v>
      </c>
      <c r="P26" s="648">
        <f t="shared" si="2"/>
        <v>0</v>
      </c>
      <c r="Q26" s="649">
        <f>Discount!$H$36</f>
        <v>0</v>
      </c>
      <c r="R26" s="649">
        <f t="shared" si="3"/>
        <v>0</v>
      </c>
      <c r="S26" s="649">
        <f t="shared" si="4"/>
        <v>0</v>
      </c>
      <c r="T26" s="650">
        <f t="shared" si="5"/>
        <v>0</v>
      </c>
    </row>
    <row r="27" spans="1:20" ht="78.75">
      <c r="A27" s="647">
        <v>10</v>
      </c>
      <c r="B27" s="426">
        <v>7000028430</v>
      </c>
      <c r="C27" s="426" t="s">
        <v>536</v>
      </c>
      <c r="D27" s="426" t="s">
        <v>581</v>
      </c>
      <c r="E27" s="426">
        <v>1000075338</v>
      </c>
      <c r="F27" s="426">
        <v>73082011</v>
      </c>
      <c r="G27" s="422"/>
      <c r="H27" s="426">
        <v>18</v>
      </c>
      <c r="I27" s="423"/>
      <c r="J27" s="425" t="s">
        <v>691</v>
      </c>
      <c r="K27" s="426" t="s">
        <v>476</v>
      </c>
      <c r="L27" s="426">
        <v>1</v>
      </c>
      <c r="M27" s="565"/>
      <c r="N27" s="428" t="str">
        <f t="shared" si="0"/>
        <v>INCLUDED</v>
      </c>
      <c r="O27" s="648">
        <f t="shared" si="1"/>
        <v>0</v>
      </c>
      <c r="P27" s="648">
        <f t="shared" si="2"/>
        <v>0</v>
      </c>
      <c r="Q27" s="649">
        <f>Discount!$H$36</f>
        <v>0</v>
      </c>
      <c r="R27" s="649">
        <f t="shared" si="3"/>
        <v>0</v>
      </c>
      <c r="S27" s="649">
        <f t="shared" si="4"/>
        <v>0</v>
      </c>
      <c r="T27" s="650">
        <f t="shared" si="5"/>
        <v>0</v>
      </c>
    </row>
    <row r="28" spans="1:20" ht="78.75">
      <c r="A28" s="651">
        <v>11</v>
      </c>
      <c r="B28" s="426">
        <v>7000028430</v>
      </c>
      <c r="C28" s="426" t="s">
        <v>537</v>
      </c>
      <c r="D28" s="426" t="s">
        <v>581</v>
      </c>
      <c r="E28" s="426">
        <v>1000075339</v>
      </c>
      <c r="F28" s="426">
        <v>73082011</v>
      </c>
      <c r="G28" s="422"/>
      <c r="H28" s="426">
        <v>18</v>
      </c>
      <c r="I28" s="423"/>
      <c r="J28" s="425" t="s">
        <v>692</v>
      </c>
      <c r="K28" s="426" t="s">
        <v>476</v>
      </c>
      <c r="L28" s="426">
        <v>1</v>
      </c>
      <c r="M28" s="565"/>
      <c r="N28" s="428" t="str">
        <f t="shared" si="0"/>
        <v>INCLUDED</v>
      </c>
      <c r="O28" s="648">
        <f t="shared" si="1"/>
        <v>0</v>
      </c>
      <c r="P28" s="648">
        <f t="shared" si="2"/>
        <v>0</v>
      </c>
      <c r="Q28" s="649">
        <f>Discount!$H$36</f>
        <v>0</v>
      </c>
      <c r="R28" s="649">
        <f t="shared" si="3"/>
        <v>0</v>
      </c>
      <c r="S28" s="649">
        <f t="shared" si="4"/>
        <v>0</v>
      </c>
      <c r="T28" s="650">
        <f t="shared" si="5"/>
        <v>0</v>
      </c>
    </row>
    <row r="29" spans="1:20" ht="78.75">
      <c r="A29" s="647">
        <v>12</v>
      </c>
      <c r="B29" s="426">
        <v>7000028430</v>
      </c>
      <c r="C29" s="426" t="s">
        <v>538</v>
      </c>
      <c r="D29" s="426" t="s">
        <v>581</v>
      </c>
      <c r="E29" s="426">
        <v>1000075343</v>
      </c>
      <c r="F29" s="426">
        <v>73082011</v>
      </c>
      <c r="G29" s="422"/>
      <c r="H29" s="426">
        <v>18</v>
      </c>
      <c r="I29" s="423"/>
      <c r="J29" s="425" t="s">
        <v>693</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ht="78.75">
      <c r="A30" s="647">
        <v>13</v>
      </c>
      <c r="B30" s="426">
        <v>7000028430</v>
      </c>
      <c r="C30" s="426" t="s">
        <v>539</v>
      </c>
      <c r="D30" s="426" t="s">
        <v>581</v>
      </c>
      <c r="E30" s="426">
        <v>1000075346</v>
      </c>
      <c r="F30" s="426">
        <v>73082011</v>
      </c>
      <c r="G30" s="422"/>
      <c r="H30" s="426">
        <v>18</v>
      </c>
      <c r="I30" s="423"/>
      <c r="J30" s="425" t="s">
        <v>694</v>
      </c>
      <c r="K30" s="426" t="s">
        <v>476</v>
      </c>
      <c r="L30" s="426">
        <v>2</v>
      </c>
      <c r="M30" s="565"/>
      <c r="N30" s="428" t="str">
        <f t="shared" si="0"/>
        <v>INCLUDED</v>
      </c>
      <c r="O30" s="648">
        <f t="shared" si="1"/>
        <v>0</v>
      </c>
      <c r="P30" s="648">
        <f t="shared" si="2"/>
        <v>0</v>
      </c>
      <c r="Q30" s="649">
        <f>Discount!$H$36</f>
        <v>0</v>
      </c>
      <c r="R30" s="649">
        <f t="shared" si="3"/>
        <v>0</v>
      </c>
      <c r="S30" s="649">
        <f t="shared" si="4"/>
        <v>0</v>
      </c>
      <c r="T30" s="650">
        <f t="shared" si="5"/>
        <v>0</v>
      </c>
    </row>
    <row r="31" spans="1:20" ht="78.75">
      <c r="A31" s="651">
        <v>14</v>
      </c>
      <c r="B31" s="426">
        <v>7000028430</v>
      </c>
      <c r="C31" s="426" t="s">
        <v>540</v>
      </c>
      <c r="D31" s="426" t="s">
        <v>581</v>
      </c>
      <c r="E31" s="426">
        <v>1000075347</v>
      </c>
      <c r="F31" s="426">
        <v>73082011</v>
      </c>
      <c r="G31" s="422"/>
      <c r="H31" s="426">
        <v>18</v>
      </c>
      <c r="I31" s="423"/>
      <c r="J31" s="425" t="s">
        <v>695</v>
      </c>
      <c r="K31" s="426" t="s">
        <v>476</v>
      </c>
      <c r="L31" s="426">
        <v>6</v>
      </c>
      <c r="M31" s="565"/>
      <c r="N31" s="428" t="str">
        <f t="shared" si="0"/>
        <v>INCLUDED</v>
      </c>
      <c r="O31" s="648">
        <f t="shared" si="1"/>
        <v>0</v>
      </c>
      <c r="P31" s="648">
        <f t="shared" si="2"/>
        <v>0</v>
      </c>
      <c r="Q31" s="649">
        <f>Discount!$H$36</f>
        <v>0</v>
      </c>
      <c r="R31" s="649">
        <f t="shared" si="3"/>
        <v>0</v>
      </c>
      <c r="S31" s="649">
        <f t="shared" si="4"/>
        <v>0</v>
      </c>
      <c r="T31" s="650">
        <f t="shared" si="5"/>
        <v>0</v>
      </c>
    </row>
    <row r="32" spans="1:20" ht="78.75">
      <c r="A32" s="647">
        <v>15</v>
      </c>
      <c r="B32" s="426">
        <v>7000028430</v>
      </c>
      <c r="C32" s="426" t="s">
        <v>541</v>
      </c>
      <c r="D32" s="426" t="s">
        <v>581</v>
      </c>
      <c r="E32" s="426">
        <v>1000075354</v>
      </c>
      <c r="F32" s="426">
        <v>73082011</v>
      </c>
      <c r="G32" s="422"/>
      <c r="H32" s="426">
        <v>18</v>
      </c>
      <c r="I32" s="423"/>
      <c r="J32" s="425" t="s">
        <v>696</v>
      </c>
      <c r="K32" s="426" t="s">
        <v>476</v>
      </c>
      <c r="L32" s="426">
        <v>3</v>
      </c>
      <c r="M32" s="565"/>
      <c r="N32" s="428" t="str">
        <f t="shared" si="0"/>
        <v>INCLUDED</v>
      </c>
      <c r="O32" s="648">
        <f t="shared" si="1"/>
        <v>0</v>
      </c>
      <c r="P32" s="648">
        <f t="shared" si="2"/>
        <v>0</v>
      </c>
      <c r="Q32" s="649">
        <f>Discount!$H$36</f>
        <v>0</v>
      </c>
      <c r="R32" s="649">
        <f t="shared" si="3"/>
        <v>0</v>
      </c>
      <c r="S32" s="649">
        <f t="shared" si="4"/>
        <v>0</v>
      </c>
      <c r="T32" s="650">
        <f t="shared" si="5"/>
        <v>0</v>
      </c>
    </row>
    <row r="33" spans="1:20" ht="78.75">
      <c r="A33" s="647">
        <v>16</v>
      </c>
      <c r="B33" s="426">
        <v>7000028430</v>
      </c>
      <c r="C33" s="426" t="s">
        <v>542</v>
      </c>
      <c r="D33" s="426" t="s">
        <v>581</v>
      </c>
      <c r="E33" s="426">
        <v>1000075351</v>
      </c>
      <c r="F33" s="426">
        <v>73082011</v>
      </c>
      <c r="G33" s="422"/>
      <c r="H33" s="426">
        <v>18</v>
      </c>
      <c r="I33" s="423"/>
      <c r="J33" s="425" t="s">
        <v>697</v>
      </c>
      <c r="K33" s="426" t="s">
        <v>476</v>
      </c>
      <c r="L33" s="426">
        <v>4</v>
      </c>
      <c r="M33" s="565"/>
      <c r="N33" s="428" t="str">
        <f t="shared" si="0"/>
        <v>INCLUDED</v>
      </c>
      <c r="O33" s="648">
        <f t="shared" si="1"/>
        <v>0</v>
      </c>
      <c r="P33" s="648">
        <f t="shared" si="2"/>
        <v>0</v>
      </c>
      <c r="Q33" s="649">
        <f>Discount!$H$36</f>
        <v>0</v>
      </c>
      <c r="R33" s="649">
        <f t="shared" si="3"/>
        <v>0</v>
      </c>
      <c r="S33" s="649">
        <f t="shared" si="4"/>
        <v>0</v>
      </c>
      <c r="T33" s="650">
        <f t="shared" si="5"/>
        <v>0</v>
      </c>
    </row>
    <row r="34" spans="1:20" ht="78.75">
      <c r="A34" s="651">
        <v>17</v>
      </c>
      <c r="B34" s="426">
        <v>7000028430</v>
      </c>
      <c r="C34" s="426" t="s">
        <v>543</v>
      </c>
      <c r="D34" s="426" t="s">
        <v>581</v>
      </c>
      <c r="E34" s="426">
        <v>1000075350</v>
      </c>
      <c r="F34" s="426">
        <v>73082011</v>
      </c>
      <c r="G34" s="422"/>
      <c r="H34" s="426">
        <v>18</v>
      </c>
      <c r="I34" s="423"/>
      <c r="J34" s="425" t="s">
        <v>698</v>
      </c>
      <c r="K34" s="426" t="s">
        <v>476</v>
      </c>
      <c r="L34" s="426">
        <v>2</v>
      </c>
      <c r="M34" s="565"/>
      <c r="N34" s="428" t="str">
        <f t="shared" si="0"/>
        <v>INCLUDED</v>
      </c>
      <c r="O34" s="648">
        <f t="shared" si="1"/>
        <v>0</v>
      </c>
      <c r="P34" s="648">
        <f t="shared" si="2"/>
        <v>0</v>
      </c>
      <c r="Q34" s="649">
        <f>Discount!$H$36</f>
        <v>0</v>
      </c>
      <c r="R34" s="649">
        <f t="shared" si="3"/>
        <v>0</v>
      </c>
      <c r="S34" s="649">
        <f t="shared" si="4"/>
        <v>0</v>
      </c>
      <c r="T34" s="650">
        <f t="shared" si="5"/>
        <v>0</v>
      </c>
    </row>
    <row r="35" spans="1:20" ht="63">
      <c r="A35" s="647">
        <v>18</v>
      </c>
      <c r="B35" s="426">
        <v>7000028430</v>
      </c>
      <c r="C35" s="426" t="s">
        <v>544</v>
      </c>
      <c r="D35" s="426" t="s">
        <v>581</v>
      </c>
      <c r="E35" s="426">
        <v>1000075357</v>
      </c>
      <c r="F35" s="426">
        <v>73082011</v>
      </c>
      <c r="G35" s="422"/>
      <c r="H35" s="426">
        <v>18</v>
      </c>
      <c r="I35" s="423"/>
      <c r="J35" s="425" t="s">
        <v>699</v>
      </c>
      <c r="K35" s="426" t="s">
        <v>476</v>
      </c>
      <c r="L35" s="426">
        <v>2</v>
      </c>
      <c r="M35" s="565"/>
      <c r="N35" s="428" t="str">
        <f t="shared" si="0"/>
        <v>INCLUDED</v>
      </c>
      <c r="O35" s="648">
        <f t="shared" si="1"/>
        <v>0</v>
      </c>
      <c r="P35" s="648">
        <f t="shared" si="2"/>
        <v>0</v>
      </c>
      <c r="Q35" s="649">
        <f>Discount!$H$36</f>
        <v>0</v>
      </c>
      <c r="R35" s="649">
        <f t="shared" si="3"/>
        <v>0</v>
      </c>
      <c r="S35" s="649">
        <f t="shared" si="4"/>
        <v>0</v>
      </c>
      <c r="T35" s="650">
        <f t="shared" si="5"/>
        <v>0</v>
      </c>
    </row>
    <row r="36" spans="1:20" ht="63">
      <c r="A36" s="647">
        <v>19</v>
      </c>
      <c r="B36" s="426">
        <v>7000028430</v>
      </c>
      <c r="C36" s="426" t="s">
        <v>545</v>
      </c>
      <c r="D36" s="426" t="s">
        <v>581</v>
      </c>
      <c r="E36" s="426">
        <v>1000075360</v>
      </c>
      <c r="F36" s="426">
        <v>73082011</v>
      </c>
      <c r="G36" s="422"/>
      <c r="H36" s="426">
        <v>18</v>
      </c>
      <c r="I36" s="423"/>
      <c r="J36" s="425" t="s">
        <v>700</v>
      </c>
      <c r="K36" s="426" t="s">
        <v>476</v>
      </c>
      <c r="L36" s="426">
        <v>3</v>
      </c>
      <c r="M36" s="565"/>
      <c r="N36" s="428" t="str">
        <f t="shared" si="0"/>
        <v>INCLUDED</v>
      </c>
      <c r="O36" s="648">
        <f t="shared" si="1"/>
        <v>0</v>
      </c>
      <c r="P36" s="648">
        <f t="shared" si="2"/>
        <v>0</v>
      </c>
      <c r="Q36" s="649">
        <f>Discount!$H$36</f>
        <v>0</v>
      </c>
      <c r="R36" s="649">
        <f t="shared" si="3"/>
        <v>0</v>
      </c>
      <c r="S36" s="649">
        <f t="shared" si="4"/>
        <v>0</v>
      </c>
      <c r="T36" s="650">
        <f t="shared" si="5"/>
        <v>0</v>
      </c>
    </row>
    <row r="37" spans="1:20" ht="63">
      <c r="A37" s="651">
        <v>20</v>
      </c>
      <c r="B37" s="426">
        <v>7000028430</v>
      </c>
      <c r="C37" s="426" t="s">
        <v>546</v>
      </c>
      <c r="D37" s="426" t="s">
        <v>581</v>
      </c>
      <c r="E37" s="426">
        <v>1000075359</v>
      </c>
      <c r="F37" s="426">
        <v>73082011</v>
      </c>
      <c r="G37" s="422"/>
      <c r="H37" s="426">
        <v>18</v>
      </c>
      <c r="I37" s="423"/>
      <c r="J37" s="425" t="s">
        <v>701</v>
      </c>
      <c r="K37" s="426" t="s">
        <v>476</v>
      </c>
      <c r="L37" s="426">
        <v>1</v>
      </c>
      <c r="M37" s="565"/>
      <c r="N37" s="428" t="str">
        <f t="shared" si="0"/>
        <v>INCLUDED</v>
      </c>
      <c r="O37" s="648">
        <f t="shared" si="1"/>
        <v>0</v>
      </c>
      <c r="P37" s="648">
        <f t="shared" si="2"/>
        <v>0</v>
      </c>
      <c r="Q37" s="649">
        <f>Discount!$H$36</f>
        <v>0</v>
      </c>
      <c r="R37" s="649">
        <f t="shared" si="3"/>
        <v>0</v>
      </c>
      <c r="S37" s="649">
        <f t="shared" si="4"/>
        <v>0</v>
      </c>
      <c r="T37" s="650">
        <f t="shared" si="5"/>
        <v>0</v>
      </c>
    </row>
    <row r="38" spans="1:20" ht="82.5">
      <c r="A38" s="647">
        <v>21</v>
      </c>
      <c r="B38" s="739">
        <v>7000028430</v>
      </c>
      <c r="C38" s="739" t="s">
        <v>547</v>
      </c>
      <c r="D38" s="739" t="s">
        <v>581</v>
      </c>
      <c r="E38" s="739">
        <v>1000075363</v>
      </c>
      <c r="F38" s="739">
        <v>73082011</v>
      </c>
      <c r="G38" s="740"/>
      <c r="H38" s="739">
        <v>18</v>
      </c>
      <c r="I38" s="741"/>
      <c r="J38" s="742" t="s">
        <v>753</v>
      </c>
      <c r="K38" s="739" t="s">
        <v>476</v>
      </c>
      <c r="L38" s="739">
        <v>9</v>
      </c>
      <c r="M38" s="565"/>
      <c r="N38" s="428" t="str">
        <f t="shared" si="0"/>
        <v>INCLUDED</v>
      </c>
      <c r="O38" s="648">
        <f t="shared" si="1"/>
        <v>0</v>
      </c>
      <c r="P38" s="648">
        <f t="shared" si="2"/>
        <v>0</v>
      </c>
      <c r="Q38" s="649">
        <f>Discount!$H$36</f>
        <v>0</v>
      </c>
      <c r="R38" s="649">
        <f t="shared" si="3"/>
        <v>0</v>
      </c>
      <c r="S38" s="649">
        <f t="shared" si="4"/>
        <v>0</v>
      </c>
      <c r="T38" s="650">
        <f t="shared" si="5"/>
        <v>0</v>
      </c>
    </row>
    <row r="39" spans="1:20" ht="82.5">
      <c r="A39" s="647">
        <v>22</v>
      </c>
      <c r="B39" s="739">
        <v>7000028430</v>
      </c>
      <c r="C39" s="739" t="s">
        <v>548</v>
      </c>
      <c r="D39" s="739" t="s">
        <v>581</v>
      </c>
      <c r="E39" s="739">
        <v>1000075362</v>
      </c>
      <c r="F39" s="739">
        <v>73082011</v>
      </c>
      <c r="G39" s="740"/>
      <c r="H39" s="739">
        <v>18</v>
      </c>
      <c r="I39" s="741"/>
      <c r="J39" s="742" t="s">
        <v>754</v>
      </c>
      <c r="K39" s="739" t="s">
        <v>476</v>
      </c>
      <c r="L39" s="739">
        <v>6</v>
      </c>
      <c r="M39" s="565"/>
      <c r="N39" s="428" t="str">
        <f t="shared" si="0"/>
        <v>INCLUDED</v>
      </c>
      <c r="O39" s="648">
        <f t="shared" si="1"/>
        <v>0</v>
      </c>
      <c r="P39" s="648">
        <f t="shared" si="2"/>
        <v>0</v>
      </c>
      <c r="Q39" s="649">
        <f>Discount!$H$36</f>
        <v>0</v>
      </c>
      <c r="R39" s="649">
        <f t="shared" si="3"/>
        <v>0</v>
      </c>
      <c r="S39" s="649">
        <f t="shared" si="4"/>
        <v>0</v>
      </c>
      <c r="T39" s="650">
        <f t="shared" si="5"/>
        <v>0</v>
      </c>
    </row>
    <row r="40" spans="1:20" ht="63">
      <c r="A40" s="651">
        <v>23</v>
      </c>
      <c r="B40" s="426">
        <v>7000028430</v>
      </c>
      <c r="C40" s="426" t="s">
        <v>681</v>
      </c>
      <c r="D40" s="426" t="s">
        <v>582</v>
      </c>
      <c r="E40" s="426">
        <v>1000075072</v>
      </c>
      <c r="F40" s="426">
        <v>73082011</v>
      </c>
      <c r="G40" s="422"/>
      <c r="H40" s="426">
        <v>18</v>
      </c>
      <c r="I40" s="423"/>
      <c r="J40" s="425" t="s">
        <v>594</v>
      </c>
      <c r="K40" s="426" t="s">
        <v>480</v>
      </c>
      <c r="L40" s="426">
        <v>1020</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7000028430</v>
      </c>
      <c r="C41" s="426" t="s">
        <v>682</v>
      </c>
      <c r="D41" s="426" t="s">
        <v>582</v>
      </c>
      <c r="E41" s="426">
        <v>1000013472</v>
      </c>
      <c r="F41" s="426">
        <v>73181500</v>
      </c>
      <c r="G41" s="422"/>
      <c r="H41" s="426">
        <v>18</v>
      </c>
      <c r="I41" s="423"/>
      <c r="J41" s="425" t="s">
        <v>514</v>
      </c>
      <c r="K41" s="426" t="s">
        <v>480</v>
      </c>
      <c r="L41" s="426">
        <v>51</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7000028430</v>
      </c>
      <c r="C42" s="426" t="s">
        <v>549</v>
      </c>
      <c r="D42" s="426" t="s">
        <v>583</v>
      </c>
      <c r="E42" s="426">
        <v>1000017587</v>
      </c>
      <c r="F42" s="426">
        <v>73082011</v>
      </c>
      <c r="G42" s="422"/>
      <c r="H42" s="426">
        <v>18</v>
      </c>
      <c r="I42" s="423"/>
      <c r="J42" s="425" t="s">
        <v>488</v>
      </c>
      <c r="K42" s="426" t="s">
        <v>476</v>
      </c>
      <c r="L42" s="426">
        <v>44</v>
      </c>
      <c r="M42" s="565"/>
      <c r="N42" s="428" t="str">
        <f t="shared" si="0"/>
        <v>INCLUDED</v>
      </c>
      <c r="O42" s="648">
        <f t="shared" si="1"/>
        <v>0</v>
      </c>
      <c r="P42" s="648">
        <f t="shared" si="2"/>
        <v>0</v>
      </c>
      <c r="Q42" s="649">
        <f>Discount!$H$36</f>
        <v>0</v>
      </c>
      <c r="R42" s="649">
        <f t="shared" si="3"/>
        <v>0</v>
      </c>
      <c r="S42" s="649">
        <f t="shared" si="4"/>
        <v>0</v>
      </c>
      <c r="T42" s="650">
        <f t="shared" si="5"/>
        <v>0</v>
      </c>
    </row>
    <row r="43" spans="1:20" ht="31.5">
      <c r="A43" s="647">
        <v>26</v>
      </c>
      <c r="B43" s="426">
        <v>7000028430</v>
      </c>
      <c r="C43" s="426" t="s">
        <v>550</v>
      </c>
      <c r="D43" s="426" t="s">
        <v>583</v>
      </c>
      <c r="E43" s="426">
        <v>1000019718</v>
      </c>
      <c r="F43" s="426">
        <v>73082011</v>
      </c>
      <c r="G43" s="422"/>
      <c r="H43" s="426">
        <v>18</v>
      </c>
      <c r="I43" s="423"/>
      <c r="J43" s="425" t="s">
        <v>516</v>
      </c>
      <c r="K43" s="426" t="s">
        <v>476</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7000028430</v>
      </c>
      <c r="C44" s="426" t="s">
        <v>551</v>
      </c>
      <c r="D44" s="426" t="s">
        <v>583</v>
      </c>
      <c r="E44" s="426">
        <v>1000038340</v>
      </c>
      <c r="F44" s="426">
        <v>73082011</v>
      </c>
      <c r="G44" s="422"/>
      <c r="H44" s="426">
        <v>18</v>
      </c>
      <c r="I44" s="423"/>
      <c r="J44" s="425" t="s">
        <v>489</v>
      </c>
      <c r="K44" s="426" t="s">
        <v>476</v>
      </c>
      <c r="L44" s="426">
        <v>46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7000028430</v>
      </c>
      <c r="C45" s="426" t="s">
        <v>552</v>
      </c>
      <c r="D45" s="426" t="s">
        <v>583</v>
      </c>
      <c r="E45" s="426">
        <v>1000045873</v>
      </c>
      <c r="F45" s="426">
        <v>73082011</v>
      </c>
      <c r="G45" s="422"/>
      <c r="H45" s="426">
        <v>18</v>
      </c>
      <c r="I45" s="423"/>
      <c r="J45" s="425" t="s">
        <v>595</v>
      </c>
      <c r="K45" s="426" t="s">
        <v>476</v>
      </c>
      <c r="L45" s="426">
        <v>2</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7000028430</v>
      </c>
      <c r="C46" s="426" t="s">
        <v>612</v>
      </c>
      <c r="D46" s="426" t="s">
        <v>583</v>
      </c>
      <c r="E46" s="426">
        <v>1000010003</v>
      </c>
      <c r="F46" s="426">
        <v>73082011</v>
      </c>
      <c r="G46" s="422"/>
      <c r="H46" s="426">
        <v>18</v>
      </c>
      <c r="I46" s="423"/>
      <c r="J46" s="425" t="s">
        <v>596</v>
      </c>
      <c r="K46" s="426" t="s">
        <v>476</v>
      </c>
      <c r="L46" s="426">
        <v>104</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7000028430</v>
      </c>
      <c r="C47" s="426" t="s">
        <v>613</v>
      </c>
      <c r="D47" s="426" t="s">
        <v>583</v>
      </c>
      <c r="E47" s="426">
        <v>1000048808</v>
      </c>
      <c r="F47" s="426">
        <v>73082011</v>
      </c>
      <c r="G47" s="422"/>
      <c r="H47" s="426">
        <v>18</v>
      </c>
      <c r="I47" s="423"/>
      <c r="J47" s="425" t="s">
        <v>597</v>
      </c>
      <c r="K47" s="426" t="s">
        <v>476</v>
      </c>
      <c r="L47" s="426">
        <v>15</v>
      </c>
      <c r="M47" s="565"/>
      <c r="N47" s="428" t="str">
        <f t="shared" si="0"/>
        <v>INCLUDED</v>
      </c>
      <c r="O47" s="648">
        <f t="shared" si="1"/>
        <v>0</v>
      </c>
      <c r="P47" s="648">
        <f t="shared" si="2"/>
        <v>0</v>
      </c>
      <c r="Q47" s="649">
        <f>Discount!$H$36</f>
        <v>0</v>
      </c>
      <c r="R47" s="649">
        <f t="shared" si="3"/>
        <v>0</v>
      </c>
      <c r="S47" s="649">
        <f t="shared" si="4"/>
        <v>0</v>
      </c>
      <c r="T47" s="650"/>
    </row>
    <row r="48" spans="1:20" ht="31.5">
      <c r="A48" s="647">
        <v>31</v>
      </c>
      <c r="B48" s="426">
        <v>7000028430</v>
      </c>
      <c r="C48" s="426" t="s">
        <v>614</v>
      </c>
      <c r="D48" s="426" t="s">
        <v>583</v>
      </c>
      <c r="E48" s="426">
        <v>1000019717</v>
      </c>
      <c r="F48" s="426">
        <v>73082011</v>
      </c>
      <c r="G48" s="422"/>
      <c r="H48" s="426">
        <v>18</v>
      </c>
      <c r="I48" s="423"/>
      <c r="J48" s="425" t="s">
        <v>598</v>
      </c>
      <c r="K48" s="426" t="s">
        <v>476</v>
      </c>
      <c r="L48" s="426">
        <v>5</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7000028430</v>
      </c>
      <c r="C49" s="426" t="s">
        <v>615</v>
      </c>
      <c r="D49" s="426" t="s">
        <v>583</v>
      </c>
      <c r="E49" s="426">
        <v>1000010005</v>
      </c>
      <c r="F49" s="426">
        <v>73082011</v>
      </c>
      <c r="G49" s="422"/>
      <c r="H49" s="426">
        <v>18</v>
      </c>
      <c r="I49" s="423"/>
      <c r="J49" s="425" t="s">
        <v>599</v>
      </c>
      <c r="K49" s="426" t="s">
        <v>476</v>
      </c>
      <c r="L49" s="426">
        <v>5</v>
      </c>
      <c r="M49" s="565"/>
      <c r="N49" s="428" t="str">
        <f t="shared" si="0"/>
        <v>INCLUDED</v>
      </c>
      <c r="O49" s="648">
        <f t="shared" si="1"/>
        <v>0</v>
      </c>
      <c r="P49" s="648">
        <f t="shared" si="2"/>
        <v>0</v>
      </c>
      <c r="Q49" s="649">
        <f>Discount!$H$36</f>
        <v>0</v>
      </c>
      <c r="R49" s="649">
        <f t="shared" si="3"/>
        <v>0</v>
      </c>
      <c r="S49" s="649">
        <f t="shared" si="4"/>
        <v>0</v>
      </c>
      <c r="T49" s="650"/>
    </row>
    <row r="50" spans="1:20" ht="31.5">
      <c r="A50" s="647">
        <v>33</v>
      </c>
      <c r="B50" s="426">
        <v>7000028430</v>
      </c>
      <c r="C50" s="426" t="s">
        <v>616</v>
      </c>
      <c r="D50" s="426" t="s">
        <v>584</v>
      </c>
      <c r="E50" s="426">
        <v>1000010538</v>
      </c>
      <c r="F50" s="426">
        <v>73082011</v>
      </c>
      <c r="G50" s="422"/>
      <c r="H50" s="426">
        <v>18</v>
      </c>
      <c r="I50" s="423"/>
      <c r="J50" s="425" t="s">
        <v>600</v>
      </c>
      <c r="K50" s="426" t="s">
        <v>476</v>
      </c>
      <c r="L50" s="426">
        <v>170</v>
      </c>
      <c r="M50" s="565"/>
      <c r="N50" s="428" t="str">
        <f t="shared" si="0"/>
        <v>INCLUDED</v>
      </c>
      <c r="O50" s="648">
        <f t="shared" si="1"/>
        <v>0</v>
      </c>
      <c r="P50" s="648">
        <f t="shared" si="2"/>
        <v>0</v>
      </c>
      <c r="Q50" s="649">
        <f>Discount!$H$36</f>
        <v>0</v>
      </c>
      <c r="R50" s="649">
        <f t="shared" si="3"/>
        <v>0</v>
      </c>
      <c r="S50" s="649">
        <f t="shared" si="4"/>
        <v>0</v>
      </c>
      <c r="T50" s="650"/>
    </row>
    <row r="51" spans="1:20" ht="31.5">
      <c r="A51" s="647">
        <v>34</v>
      </c>
      <c r="B51" s="426">
        <v>7000028430</v>
      </c>
      <c r="C51" s="426" t="s">
        <v>617</v>
      </c>
      <c r="D51" s="426" t="s">
        <v>584</v>
      </c>
      <c r="E51" s="426">
        <v>1000015970</v>
      </c>
      <c r="F51" s="426">
        <v>73082011</v>
      </c>
      <c r="G51" s="422"/>
      <c r="H51" s="426">
        <v>18</v>
      </c>
      <c r="I51" s="423"/>
      <c r="J51" s="425" t="s">
        <v>601</v>
      </c>
      <c r="K51" s="426" t="s">
        <v>476</v>
      </c>
      <c r="L51" s="426">
        <v>170</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7000028430</v>
      </c>
      <c r="C52" s="426" t="s">
        <v>618</v>
      </c>
      <c r="D52" s="426" t="s">
        <v>584</v>
      </c>
      <c r="E52" s="426">
        <v>1000017508</v>
      </c>
      <c r="F52" s="426">
        <v>73082011</v>
      </c>
      <c r="G52" s="422"/>
      <c r="H52" s="426">
        <v>18</v>
      </c>
      <c r="I52" s="423"/>
      <c r="J52" s="425" t="s">
        <v>487</v>
      </c>
      <c r="K52" s="426" t="s">
        <v>477</v>
      </c>
      <c r="L52" s="426">
        <v>170</v>
      </c>
      <c r="M52" s="565"/>
      <c r="N52" s="428" t="str">
        <f t="shared" si="0"/>
        <v>INCLUDED</v>
      </c>
      <c r="O52" s="648">
        <f t="shared" si="1"/>
        <v>0</v>
      </c>
      <c r="P52" s="648">
        <f t="shared" si="2"/>
        <v>0</v>
      </c>
      <c r="Q52" s="649">
        <f>Discount!$H$36</f>
        <v>0</v>
      </c>
      <c r="R52" s="649">
        <f t="shared" si="3"/>
        <v>0</v>
      </c>
      <c r="S52" s="649">
        <f t="shared" si="4"/>
        <v>0</v>
      </c>
      <c r="T52" s="650"/>
    </row>
    <row r="53" spans="1:20" ht="31.5">
      <c r="A53" s="647">
        <v>36</v>
      </c>
      <c r="B53" s="426">
        <v>7000028430</v>
      </c>
      <c r="C53" s="426" t="s">
        <v>619</v>
      </c>
      <c r="D53" s="426" t="s">
        <v>584</v>
      </c>
      <c r="E53" s="426">
        <v>1000006779</v>
      </c>
      <c r="F53" s="426">
        <v>73082011</v>
      </c>
      <c r="G53" s="422"/>
      <c r="H53" s="426">
        <v>18</v>
      </c>
      <c r="I53" s="423"/>
      <c r="J53" s="425" t="s">
        <v>513</v>
      </c>
      <c r="K53" s="426" t="s">
        <v>477</v>
      </c>
      <c r="L53" s="426">
        <v>170</v>
      </c>
      <c r="M53" s="565"/>
      <c r="N53" s="428" t="str">
        <f t="shared" si="0"/>
        <v>INCLUDED</v>
      </c>
      <c r="O53" s="648">
        <f t="shared" si="1"/>
        <v>0</v>
      </c>
      <c r="P53" s="648">
        <f t="shared" si="2"/>
        <v>0</v>
      </c>
      <c r="Q53" s="649">
        <f>Discount!$H$36</f>
        <v>0</v>
      </c>
      <c r="R53" s="649">
        <f t="shared" si="3"/>
        <v>0</v>
      </c>
      <c r="S53" s="649">
        <f t="shared" si="4"/>
        <v>0</v>
      </c>
      <c r="T53" s="650"/>
    </row>
    <row r="54" spans="1:20" ht="31.5">
      <c r="A54" s="647">
        <v>37</v>
      </c>
      <c r="B54" s="426">
        <v>7000028430</v>
      </c>
      <c r="C54" s="426" t="s">
        <v>620</v>
      </c>
      <c r="D54" s="426" t="s">
        <v>584</v>
      </c>
      <c r="E54" s="426">
        <v>1000045871</v>
      </c>
      <c r="F54" s="426">
        <v>73082011</v>
      </c>
      <c r="G54" s="422"/>
      <c r="H54" s="426">
        <v>18</v>
      </c>
      <c r="I54" s="423"/>
      <c r="J54" s="425" t="s">
        <v>602</v>
      </c>
      <c r="K54" s="426" t="s">
        <v>476</v>
      </c>
      <c r="L54" s="426">
        <v>2380</v>
      </c>
      <c r="M54" s="565"/>
      <c r="N54" s="428" t="str">
        <f t="shared" si="0"/>
        <v>INCLUDED</v>
      </c>
      <c r="O54" s="648">
        <f t="shared" si="1"/>
        <v>0</v>
      </c>
      <c r="P54" s="648">
        <f t="shared" si="2"/>
        <v>0</v>
      </c>
      <c r="Q54" s="649">
        <f>Discount!$H$36</f>
        <v>0</v>
      </c>
      <c r="R54" s="649">
        <f t="shared" si="3"/>
        <v>0</v>
      </c>
      <c r="S54" s="649">
        <f t="shared" si="4"/>
        <v>0</v>
      </c>
      <c r="T54" s="650"/>
    </row>
    <row r="55" spans="1:20" ht="31.5">
      <c r="A55" s="647">
        <v>38</v>
      </c>
      <c r="B55" s="426">
        <v>7000028430</v>
      </c>
      <c r="C55" s="426" t="s">
        <v>553</v>
      </c>
      <c r="D55" s="426" t="s">
        <v>584</v>
      </c>
      <c r="E55" s="426">
        <v>1000027433</v>
      </c>
      <c r="F55" s="426">
        <v>73082011</v>
      </c>
      <c r="G55" s="422"/>
      <c r="H55" s="426">
        <v>18</v>
      </c>
      <c r="I55" s="423"/>
      <c r="J55" s="425" t="s">
        <v>603</v>
      </c>
      <c r="K55" s="426" t="s">
        <v>476</v>
      </c>
      <c r="L55" s="426">
        <v>170</v>
      </c>
      <c r="M55" s="565"/>
      <c r="N55" s="428" t="str">
        <f t="shared" si="0"/>
        <v>INCLUDED</v>
      </c>
      <c r="O55" s="648">
        <f t="shared" si="1"/>
        <v>0</v>
      </c>
      <c r="P55" s="648">
        <f t="shared" si="2"/>
        <v>0</v>
      </c>
      <c r="Q55" s="649">
        <f>Discount!$H$36</f>
        <v>0</v>
      </c>
      <c r="R55" s="649">
        <f t="shared" si="3"/>
        <v>0</v>
      </c>
      <c r="S55" s="649">
        <f t="shared" si="4"/>
        <v>0</v>
      </c>
      <c r="T55" s="650"/>
    </row>
    <row r="56" spans="1:20">
      <c r="A56" s="647">
        <v>39</v>
      </c>
      <c r="B56" s="426">
        <v>7000028430</v>
      </c>
      <c r="C56" s="426" t="s">
        <v>554</v>
      </c>
      <c r="D56" s="426" t="s">
        <v>585</v>
      </c>
      <c r="E56" s="426">
        <v>1000029105</v>
      </c>
      <c r="F56" s="426">
        <v>73082011</v>
      </c>
      <c r="G56" s="422"/>
      <c r="H56" s="426">
        <v>18</v>
      </c>
      <c r="I56" s="423"/>
      <c r="J56" s="425" t="s">
        <v>604</v>
      </c>
      <c r="K56" s="426" t="s">
        <v>477</v>
      </c>
      <c r="L56" s="426">
        <v>144</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7000028430</v>
      </c>
      <c r="C57" s="426" t="s">
        <v>555</v>
      </c>
      <c r="D57" s="426" t="s">
        <v>585</v>
      </c>
      <c r="E57" s="426">
        <v>1000029105</v>
      </c>
      <c r="F57" s="426">
        <v>73082011</v>
      </c>
      <c r="G57" s="422"/>
      <c r="H57" s="426">
        <v>18</v>
      </c>
      <c r="I57" s="423"/>
      <c r="J57" s="425" t="s">
        <v>604</v>
      </c>
      <c r="K57" s="426" t="s">
        <v>477</v>
      </c>
      <c r="L57" s="426">
        <v>4</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7000028430</v>
      </c>
      <c r="C58" s="426" t="s">
        <v>556</v>
      </c>
      <c r="D58" s="426" t="s">
        <v>585</v>
      </c>
      <c r="E58" s="426">
        <v>1000029098</v>
      </c>
      <c r="F58" s="426">
        <v>73082011</v>
      </c>
      <c r="G58" s="422"/>
      <c r="H58" s="426">
        <v>18</v>
      </c>
      <c r="I58" s="423"/>
      <c r="J58" s="425" t="s">
        <v>605</v>
      </c>
      <c r="K58" s="426" t="s">
        <v>477</v>
      </c>
      <c r="L58" s="426">
        <v>1020</v>
      </c>
      <c r="M58" s="565"/>
      <c r="N58" s="428" t="str">
        <f t="shared" si="0"/>
        <v>INCLUDED</v>
      </c>
      <c r="O58" s="648">
        <f t="shared" si="1"/>
        <v>0</v>
      </c>
      <c r="P58" s="648">
        <f t="shared" si="2"/>
        <v>0</v>
      </c>
      <c r="Q58" s="649">
        <f>Discount!$H$36</f>
        <v>0</v>
      </c>
      <c r="R58" s="649">
        <f t="shared" si="3"/>
        <v>0</v>
      </c>
      <c r="S58" s="649">
        <f t="shared" si="4"/>
        <v>0</v>
      </c>
      <c r="T58" s="650"/>
    </row>
    <row r="59" spans="1:20">
      <c r="A59" s="647">
        <v>42</v>
      </c>
      <c r="B59" s="426">
        <v>7000028430</v>
      </c>
      <c r="C59" s="426" t="s">
        <v>557</v>
      </c>
      <c r="D59" s="426" t="s">
        <v>585</v>
      </c>
      <c r="E59" s="426">
        <v>1000029098</v>
      </c>
      <c r="F59" s="426">
        <v>73082011</v>
      </c>
      <c r="G59" s="422"/>
      <c r="H59" s="426">
        <v>18</v>
      </c>
      <c r="I59" s="423"/>
      <c r="J59" s="425" t="s">
        <v>605</v>
      </c>
      <c r="K59" s="426" t="s">
        <v>477</v>
      </c>
      <c r="L59" s="426">
        <v>21</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7000028430</v>
      </c>
      <c r="C60" s="426" t="s">
        <v>565</v>
      </c>
      <c r="D60" s="426" t="s">
        <v>586</v>
      </c>
      <c r="E60" s="426">
        <v>1000029102</v>
      </c>
      <c r="F60" s="426">
        <v>76169990</v>
      </c>
      <c r="G60" s="422"/>
      <c r="H60" s="426">
        <v>18</v>
      </c>
      <c r="I60" s="423"/>
      <c r="J60" s="425" t="s">
        <v>606</v>
      </c>
      <c r="K60" s="426" t="s">
        <v>476</v>
      </c>
      <c r="L60" s="426">
        <v>211</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7000028430</v>
      </c>
      <c r="C61" s="426" t="s">
        <v>566</v>
      </c>
      <c r="D61" s="426" t="s">
        <v>586</v>
      </c>
      <c r="E61" s="426">
        <v>1000029104</v>
      </c>
      <c r="F61" s="426">
        <v>76169990</v>
      </c>
      <c r="G61" s="422"/>
      <c r="H61" s="426">
        <v>18</v>
      </c>
      <c r="I61" s="423"/>
      <c r="J61" s="425" t="s">
        <v>607</v>
      </c>
      <c r="K61" s="426" t="s">
        <v>476</v>
      </c>
      <c r="L61" s="426">
        <v>71</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7000028430</v>
      </c>
      <c r="C62" s="426" t="s">
        <v>567</v>
      </c>
      <c r="D62" s="426" t="s">
        <v>586</v>
      </c>
      <c r="E62" s="426">
        <v>1000029109</v>
      </c>
      <c r="F62" s="426">
        <v>73082011</v>
      </c>
      <c r="G62" s="422"/>
      <c r="H62" s="426">
        <v>18</v>
      </c>
      <c r="I62" s="423"/>
      <c r="J62" s="425" t="s">
        <v>608</v>
      </c>
      <c r="K62" s="426" t="s">
        <v>476</v>
      </c>
      <c r="L62" s="426">
        <v>680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7000028430</v>
      </c>
      <c r="C63" s="426" t="s">
        <v>568</v>
      </c>
      <c r="D63" s="426" t="s">
        <v>586</v>
      </c>
      <c r="E63" s="426">
        <v>1000029102</v>
      </c>
      <c r="F63" s="426">
        <v>76169990</v>
      </c>
      <c r="G63" s="422"/>
      <c r="H63" s="426">
        <v>18</v>
      </c>
      <c r="I63" s="423"/>
      <c r="J63" s="425" t="s">
        <v>606</v>
      </c>
      <c r="K63" s="426" t="s">
        <v>476</v>
      </c>
      <c r="L63" s="426">
        <v>4</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7000028430</v>
      </c>
      <c r="C64" s="426" t="s">
        <v>569</v>
      </c>
      <c r="D64" s="426" t="s">
        <v>586</v>
      </c>
      <c r="E64" s="426">
        <v>1000029104</v>
      </c>
      <c r="F64" s="426">
        <v>76169990</v>
      </c>
      <c r="G64" s="422"/>
      <c r="H64" s="426">
        <v>18</v>
      </c>
      <c r="I64" s="423"/>
      <c r="J64" s="425" t="s">
        <v>607</v>
      </c>
      <c r="K64" s="426" t="s">
        <v>476</v>
      </c>
      <c r="L64" s="426">
        <v>2</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7000028430</v>
      </c>
      <c r="C65" s="426" t="s">
        <v>570</v>
      </c>
      <c r="D65" s="426" t="s">
        <v>586</v>
      </c>
      <c r="E65" s="426">
        <v>1000029109</v>
      </c>
      <c r="F65" s="426">
        <v>73082011</v>
      </c>
      <c r="G65" s="422"/>
      <c r="H65" s="426">
        <v>18</v>
      </c>
      <c r="I65" s="423"/>
      <c r="J65" s="425" t="s">
        <v>608</v>
      </c>
      <c r="K65" s="426" t="s">
        <v>476</v>
      </c>
      <c r="L65" s="426">
        <v>14</v>
      </c>
      <c r="M65" s="565"/>
      <c r="N65" s="428" t="str">
        <f t="shared" si="0"/>
        <v>INCLUDED</v>
      </c>
      <c r="O65" s="648">
        <f t="shared" si="1"/>
        <v>0</v>
      </c>
      <c r="P65" s="648">
        <f t="shared" si="2"/>
        <v>0</v>
      </c>
      <c r="Q65" s="649">
        <f>Discount!$H$36</f>
        <v>0</v>
      </c>
      <c r="R65" s="649">
        <f t="shared" si="3"/>
        <v>0</v>
      </c>
      <c r="S65" s="649">
        <f t="shared" si="4"/>
        <v>0</v>
      </c>
      <c r="T65" s="650"/>
    </row>
    <row r="66" spans="1:20" ht="31.5">
      <c r="A66" s="647">
        <v>49</v>
      </c>
      <c r="B66" s="426">
        <v>7000028430</v>
      </c>
      <c r="C66" s="426" t="s">
        <v>572</v>
      </c>
      <c r="D66" s="426" t="s">
        <v>587</v>
      </c>
      <c r="E66" s="426">
        <v>1000053333</v>
      </c>
      <c r="F66" s="426">
        <v>85391000</v>
      </c>
      <c r="G66" s="422"/>
      <c r="H66" s="426">
        <v>18</v>
      </c>
      <c r="I66" s="423"/>
      <c r="J66" s="425" t="s">
        <v>609</v>
      </c>
      <c r="K66" s="426" t="s">
        <v>477</v>
      </c>
      <c r="L66" s="426">
        <v>30</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7000028430</v>
      </c>
      <c r="C67" s="426" t="s">
        <v>571</v>
      </c>
      <c r="D67" s="426" t="s">
        <v>587</v>
      </c>
      <c r="E67" s="426">
        <v>1000019903</v>
      </c>
      <c r="F67" s="426">
        <v>73082011</v>
      </c>
      <c r="G67" s="422"/>
      <c r="H67" s="426">
        <v>18</v>
      </c>
      <c r="I67" s="423"/>
      <c r="J67" s="425" t="s">
        <v>490</v>
      </c>
      <c r="K67" s="426" t="s">
        <v>476</v>
      </c>
      <c r="L67" s="426">
        <v>30</v>
      </c>
      <c r="M67" s="565"/>
      <c r="N67" s="428" t="str">
        <f t="shared" si="0"/>
        <v>INCLUDED</v>
      </c>
      <c r="O67" s="648">
        <f t="shared" si="1"/>
        <v>0</v>
      </c>
      <c r="P67" s="648">
        <f t="shared" si="2"/>
        <v>0</v>
      </c>
      <c r="Q67" s="649">
        <f>Discount!$H$36</f>
        <v>0</v>
      </c>
      <c r="R67" s="649">
        <f t="shared" si="3"/>
        <v>0</v>
      </c>
      <c r="S67" s="649">
        <f t="shared" si="4"/>
        <v>0</v>
      </c>
      <c r="T67" s="650"/>
    </row>
    <row r="68" spans="1:20" ht="16.5">
      <c r="A68" s="647">
        <v>51</v>
      </c>
      <c r="B68" s="739">
        <v>7000028430</v>
      </c>
      <c r="C68" s="739" t="s">
        <v>574</v>
      </c>
      <c r="D68" s="739" t="s">
        <v>588</v>
      </c>
      <c r="E68" s="739">
        <v>1000076490</v>
      </c>
      <c r="F68" s="739">
        <v>85462039</v>
      </c>
      <c r="G68" s="740"/>
      <c r="H68" s="739">
        <v>18</v>
      </c>
      <c r="I68" s="741"/>
      <c r="J68" s="742" t="s">
        <v>755</v>
      </c>
      <c r="K68" s="742" t="s">
        <v>477</v>
      </c>
      <c r="L68" s="739">
        <v>63</v>
      </c>
      <c r="M68" s="565"/>
      <c r="N68" s="428" t="str">
        <f t="shared" si="0"/>
        <v>INCLUDED</v>
      </c>
      <c r="O68" s="648">
        <f t="shared" si="1"/>
        <v>0</v>
      </c>
      <c r="P68" s="648">
        <f t="shared" si="2"/>
        <v>0</v>
      </c>
      <c r="Q68" s="649">
        <f>Discount!$H$36</f>
        <v>0</v>
      </c>
      <c r="R68" s="649">
        <f t="shared" si="3"/>
        <v>0</v>
      </c>
      <c r="S68" s="649">
        <f t="shared" si="4"/>
        <v>0</v>
      </c>
      <c r="T68" s="650"/>
    </row>
    <row r="69" spans="1:20" ht="16.5">
      <c r="A69" s="647">
        <v>52</v>
      </c>
      <c r="B69" s="739">
        <v>7000028430</v>
      </c>
      <c r="C69" s="739" t="s">
        <v>575</v>
      </c>
      <c r="D69" s="739" t="s">
        <v>588</v>
      </c>
      <c r="E69" s="739">
        <v>1000076491</v>
      </c>
      <c r="F69" s="739">
        <v>85462039</v>
      </c>
      <c r="G69" s="740"/>
      <c r="H69" s="739">
        <v>18</v>
      </c>
      <c r="I69" s="741"/>
      <c r="J69" s="742" t="s">
        <v>756</v>
      </c>
      <c r="K69" s="742" t="s">
        <v>477</v>
      </c>
      <c r="L69" s="739">
        <v>2040</v>
      </c>
      <c r="M69" s="565"/>
      <c r="N69" s="428" t="str">
        <f t="shared" si="0"/>
        <v>INCLUDED</v>
      </c>
      <c r="O69" s="648">
        <f t="shared" si="1"/>
        <v>0</v>
      </c>
      <c r="P69" s="648">
        <f t="shared" si="2"/>
        <v>0</v>
      </c>
      <c r="Q69" s="649">
        <f>Discount!$H$36</f>
        <v>0</v>
      </c>
      <c r="R69" s="649">
        <f t="shared" si="3"/>
        <v>0</v>
      </c>
      <c r="S69" s="649">
        <f t="shared" si="4"/>
        <v>0</v>
      </c>
      <c r="T69" s="650"/>
    </row>
    <row r="70" spans="1:20" ht="31.5">
      <c r="A70" s="647">
        <v>53</v>
      </c>
      <c r="B70" s="426">
        <v>7000028430</v>
      </c>
      <c r="C70" s="426" t="s">
        <v>576</v>
      </c>
      <c r="D70" s="426" t="s">
        <v>589</v>
      </c>
      <c r="E70" s="426">
        <v>1000033422</v>
      </c>
      <c r="F70" s="426">
        <v>76141000</v>
      </c>
      <c r="G70" s="422"/>
      <c r="H70" s="426">
        <v>18</v>
      </c>
      <c r="I70" s="423"/>
      <c r="J70" s="425" t="s">
        <v>610</v>
      </c>
      <c r="K70" s="426" t="s">
        <v>478</v>
      </c>
      <c r="L70" s="426">
        <v>143</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7000028430</v>
      </c>
      <c r="C71" s="426" t="s">
        <v>578</v>
      </c>
      <c r="D71" s="426" t="s">
        <v>590</v>
      </c>
      <c r="E71" s="426">
        <v>1000030940</v>
      </c>
      <c r="F71" s="426">
        <v>85447090</v>
      </c>
      <c r="G71" s="422"/>
      <c r="H71" s="426">
        <v>18</v>
      </c>
      <c r="I71" s="423"/>
      <c r="J71" s="425" t="s">
        <v>491</v>
      </c>
      <c r="K71" s="426" t="s">
        <v>478</v>
      </c>
      <c r="L71" s="426">
        <v>51</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7000028430</v>
      </c>
      <c r="C72" s="426" t="s">
        <v>579</v>
      </c>
      <c r="D72" s="426" t="s">
        <v>590</v>
      </c>
      <c r="E72" s="426">
        <v>1000033144</v>
      </c>
      <c r="F72" s="426">
        <v>82057000</v>
      </c>
      <c r="G72" s="422"/>
      <c r="H72" s="426">
        <v>18</v>
      </c>
      <c r="I72" s="423"/>
      <c r="J72" s="425" t="s">
        <v>611</v>
      </c>
      <c r="K72" s="426" t="s">
        <v>477</v>
      </c>
      <c r="L72" s="426">
        <v>1</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7000028430</v>
      </c>
      <c r="C73" s="426" t="s">
        <v>580</v>
      </c>
      <c r="D73" s="426" t="s">
        <v>590</v>
      </c>
      <c r="E73" s="426">
        <v>1000031039</v>
      </c>
      <c r="F73" s="426">
        <v>82057000</v>
      </c>
      <c r="G73" s="422"/>
      <c r="H73" s="426">
        <v>18</v>
      </c>
      <c r="I73" s="423"/>
      <c r="J73" s="425" t="s">
        <v>517</v>
      </c>
      <c r="K73" s="426" t="s">
        <v>477</v>
      </c>
      <c r="L73" s="426">
        <v>17</v>
      </c>
      <c r="M73" s="565"/>
      <c r="N73" s="428" t="str">
        <f t="shared" si="0"/>
        <v>INCLUDED</v>
      </c>
      <c r="O73" s="648">
        <f t="shared" si="1"/>
        <v>0</v>
      </c>
      <c r="P73" s="648">
        <f t="shared" si="2"/>
        <v>0</v>
      </c>
      <c r="Q73" s="649">
        <f>Discount!$H$36</f>
        <v>0</v>
      </c>
      <c r="R73" s="649">
        <f t="shared" si="3"/>
        <v>0</v>
      </c>
      <c r="S73" s="649">
        <f t="shared" si="4"/>
        <v>0</v>
      </c>
      <c r="T73" s="650"/>
    </row>
    <row r="74" spans="1:20">
      <c r="A74" s="647">
        <v>57</v>
      </c>
      <c r="B74" s="426">
        <v>7000028430</v>
      </c>
      <c r="C74" s="426" t="s">
        <v>624</v>
      </c>
      <c r="D74" s="426" t="s">
        <v>590</v>
      </c>
      <c r="E74" s="426">
        <v>1000033146</v>
      </c>
      <c r="F74" s="426">
        <v>82057000</v>
      </c>
      <c r="G74" s="422"/>
      <c r="H74" s="426">
        <v>18</v>
      </c>
      <c r="I74" s="423"/>
      <c r="J74" s="425" t="s">
        <v>518</v>
      </c>
      <c r="K74" s="426" t="s">
        <v>477</v>
      </c>
      <c r="L74" s="426">
        <v>153</v>
      </c>
      <c r="M74" s="565"/>
      <c r="N74" s="428" t="str">
        <f t="shared" si="0"/>
        <v>INCLUDED</v>
      </c>
      <c r="O74" s="648">
        <f t="shared" si="1"/>
        <v>0</v>
      </c>
      <c r="P74" s="648">
        <f t="shared" si="2"/>
        <v>0</v>
      </c>
      <c r="Q74" s="649">
        <f>Discount!$H$36</f>
        <v>0</v>
      </c>
      <c r="R74" s="649">
        <f t="shared" si="3"/>
        <v>0</v>
      </c>
      <c r="S74" s="649">
        <f t="shared" si="4"/>
        <v>0</v>
      </c>
      <c r="T74" s="650"/>
    </row>
    <row r="75" spans="1:20">
      <c r="A75" s="647">
        <v>58</v>
      </c>
      <c r="B75" s="426">
        <v>7000028430</v>
      </c>
      <c r="C75" s="426" t="s">
        <v>623</v>
      </c>
      <c r="D75" s="426" t="s">
        <v>590</v>
      </c>
      <c r="E75" s="426">
        <v>1000022417</v>
      </c>
      <c r="F75" s="426">
        <v>82057000</v>
      </c>
      <c r="G75" s="422"/>
      <c r="H75" s="426">
        <v>18</v>
      </c>
      <c r="I75" s="423"/>
      <c r="J75" s="425" t="s">
        <v>492</v>
      </c>
      <c r="K75" s="426" t="s">
        <v>476</v>
      </c>
      <c r="L75" s="426">
        <v>1024</v>
      </c>
      <c r="M75" s="565"/>
      <c r="N75" s="428" t="str">
        <f t="shared" si="0"/>
        <v>INCLUDED</v>
      </c>
      <c r="O75" s="648">
        <f t="shared" si="1"/>
        <v>0</v>
      </c>
      <c r="P75" s="648">
        <f t="shared" si="2"/>
        <v>0</v>
      </c>
      <c r="Q75" s="649">
        <f>Discount!$H$36</f>
        <v>0</v>
      </c>
      <c r="R75" s="649">
        <f t="shared" si="3"/>
        <v>0</v>
      </c>
      <c r="S75" s="649">
        <f t="shared" si="4"/>
        <v>0</v>
      </c>
      <c r="T75" s="650"/>
    </row>
    <row r="76" spans="1:20">
      <c r="A76" s="647">
        <v>59</v>
      </c>
      <c r="B76" s="426">
        <v>7000028430</v>
      </c>
      <c r="C76" s="426" t="s">
        <v>533</v>
      </c>
      <c r="D76" s="426" t="s">
        <v>590</v>
      </c>
      <c r="E76" s="426">
        <v>1000010817</v>
      </c>
      <c r="F76" s="426">
        <v>82057000</v>
      </c>
      <c r="G76" s="422"/>
      <c r="H76" s="426">
        <v>18</v>
      </c>
      <c r="I76" s="423"/>
      <c r="J76" s="425" t="s">
        <v>519</v>
      </c>
      <c r="K76" s="426" t="s">
        <v>476</v>
      </c>
      <c r="L76" s="426">
        <v>720</v>
      </c>
      <c r="M76" s="565"/>
      <c r="N76" s="428" t="str">
        <f t="shared" si="0"/>
        <v>INCLUDED</v>
      </c>
      <c r="O76" s="648">
        <f t="shared" si="1"/>
        <v>0</v>
      </c>
      <c r="P76" s="648">
        <f t="shared" si="2"/>
        <v>0</v>
      </c>
      <c r="Q76" s="649">
        <f>Discount!$H$36</f>
        <v>0</v>
      </c>
      <c r="R76" s="649">
        <f t="shared" si="3"/>
        <v>0</v>
      </c>
      <c r="S76" s="649">
        <f t="shared" si="4"/>
        <v>0</v>
      </c>
      <c r="T76" s="650"/>
    </row>
    <row r="77" spans="1:20">
      <c r="A77" s="647">
        <v>60</v>
      </c>
      <c r="B77" s="426">
        <v>7000028430</v>
      </c>
      <c r="C77" s="426" t="s">
        <v>534</v>
      </c>
      <c r="D77" s="426" t="s">
        <v>590</v>
      </c>
      <c r="E77" s="426">
        <v>1000014198</v>
      </c>
      <c r="F77" s="426">
        <v>85353090</v>
      </c>
      <c r="G77" s="422"/>
      <c r="H77" s="426">
        <v>18</v>
      </c>
      <c r="I77" s="423"/>
      <c r="J77" s="425" t="s">
        <v>493</v>
      </c>
      <c r="K77" s="426" t="s">
        <v>476</v>
      </c>
      <c r="L77" s="426">
        <v>18</v>
      </c>
      <c r="M77" s="565"/>
      <c r="N77" s="428" t="str">
        <f t="shared" si="0"/>
        <v>INCLUDED</v>
      </c>
      <c r="O77" s="648">
        <f t="shared" si="1"/>
        <v>0</v>
      </c>
      <c r="P77" s="648">
        <f t="shared" si="2"/>
        <v>0</v>
      </c>
      <c r="Q77" s="649">
        <f>Discount!$H$36</f>
        <v>0</v>
      </c>
      <c r="R77" s="649">
        <f t="shared" si="3"/>
        <v>0</v>
      </c>
      <c r="S77" s="649">
        <f t="shared" si="4"/>
        <v>0</v>
      </c>
      <c r="T77" s="650"/>
    </row>
    <row r="78" spans="1:20">
      <c r="A78" s="647">
        <v>61</v>
      </c>
      <c r="B78" s="426">
        <v>7000028430</v>
      </c>
      <c r="C78" s="426" t="s">
        <v>683</v>
      </c>
      <c r="D78" s="426" t="s">
        <v>591</v>
      </c>
      <c r="E78" s="426">
        <v>1000030940</v>
      </c>
      <c r="F78" s="426">
        <v>85447090</v>
      </c>
      <c r="G78" s="422"/>
      <c r="H78" s="426">
        <v>18</v>
      </c>
      <c r="I78" s="423"/>
      <c r="J78" s="425" t="s">
        <v>491</v>
      </c>
      <c r="K78" s="426" t="s">
        <v>478</v>
      </c>
      <c r="L78" s="426">
        <v>3</v>
      </c>
      <c r="M78" s="565"/>
      <c r="N78" s="428" t="str">
        <f t="shared" si="0"/>
        <v>INCLUDED</v>
      </c>
      <c r="O78" s="648">
        <f t="shared" si="1"/>
        <v>0</v>
      </c>
      <c r="P78" s="648">
        <f t="shared" si="2"/>
        <v>0</v>
      </c>
      <c r="Q78" s="649">
        <f>Discount!$H$36</f>
        <v>0</v>
      </c>
      <c r="R78" s="649">
        <f t="shared" si="3"/>
        <v>0</v>
      </c>
      <c r="S78" s="649">
        <f t="shared" si="4"/>
        <v>0</v>
      </c>
      <c r="T78" s="650"/>
    </row>
    <row r="79" spans="1:20">
      <c r="A79" s="647">
        <v>62</v>
      </c>
      <c r="B79" s="426">
        <v>7000028430</v>
      </c>
      <c r="C79" s="426" t="s">
        <v>684</v>
      </c>
      <c r="D79" s="426" t="s">
        <v>591</v>
      </c>
      <c r="E79" s="426">
        <v>1000033144</v>
      </c>
      <c r="F79" s="426">
        <v>82057000</v>
      </c>
      <c r="G79" s="422"/>
      <c r="H79" s="426">
        <v>18</v>
      </c>
      <c r="I79" s="423"/>
      <c r="J79" s="425" t="s">
        <v>611</v>
      </c>
      <c r="K79" s="426" t="s">
        <v>477</v>
      </c>
      <c r="L79" s="426">
        <v>1</v>
      </c>
      <c r="M79" s="565"/>
      <c r="N79" s="428" t="str">
        <f t="shared" si="0"/>
        <v>INCLUDED</v>
      </c>
      <c r="O79" s="648">
        <f t="shared" si="1"/>
        <v>0</v>
      </c>
      <c r="P79" s="648">
        <f t="shared" si="2"/>
        <v>0</v>
      </c>
      <c r="Q79" s="649">
        <f>Discount!$H$36</f>
        <v>0</v>
      </c>
      <c r="R79" s="649">
        <f t="shared" si="3"/>
        <v>0</v>
      </c>
      <c r="S79" s="649">
        <f t="shared" si="4"/>
        <v>0</v>
      </c>
      <c r="T79" s="650"/>
    </row>
    <row r="80" spans="1:20" ht="31.5">
      <c r="A80" s="647">
        <v>63</v>
      </c>
      <c r="B80" s="426">
        <v>7000028430</v>
      </c>
      <c r="C80" s="426" t="s">
        <v>685</v>
      </c>
      <c r="D80" s="426" t="s">
        <v>591</v>
      </c>
      <c r="E80" s="426">
        <v>1000031039</v>
      </c>
      <c r="F80" s="426">
        <v>82057000</v>
      </c>
      <c r="G80" s="422"/>
      <c r="H80" s="426">
        <v>18</v>
      </c>
      <c r="I80" s="423"/>
      <c r="J80" s="425" t="s">
        <v>517</v>
      </c>
      <c r="K80" s="426" t="s">
        <v>477</v>
      </c>
      <c r="L80" s="426">
        <v>6</v>
      </c>
      <c r="M80" s="565"/>
      <c r="N80" s="428" t="str">
        <f t="shared" si="0"/>
        <v>INCLUDED</v>
      </c>
      <c r="O80" s="648">
        <f t="shared" si="1"/>
        <v>0</v>
      </c>
      <c r="P80" s="648">
        <f t="shared" si="2"/>
        <v>0</v>
      </c>
      <c r="Q80" s="649">
        <f>Discount!$H$36</f>
        <v>0</v>
      </c>
      <c r="R80" s="649">
        <f t="shared" si="3"/>
        <v>0</v>
      </c>
      <c r="S80" s="649">
        <f t="shared" si="4"/>
        <v>0</v>
      </c>
      <c r="T80" s="650"/>
    </row>
    <row r="81" spans="1:20">
      <c r="A81" s="647">
        <v>64</v>
      </c>
      <c r="B81" s="426">
        <v>7000028430</v>
      </c>
      <c r="C81" s="426" t="s">
        <v>686</v>
      </c>
      <c r="D81" s="426" t="s">
        <v>591</v>
      </c>
      <c r="E81" s="426">
        <v>1000033146</v>
      </c>
      <c r="F81" s="426">
        <v>82057000</v>
      </c>
      <c r="G81" s="422"/>
      <c r="H81" s="426">
        <v>18</v>
      </c>
      <c r="I81" s="423"/>
      <c r="J81" s="425" t="s">
        <v>518</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c r="A82" s="647">
        <v>65</v>
      </c>
      <c r="B82" s="426">
        <v>7000028430</v>
      </c>
      <c r="C82" s="426" t="s">
        <v>687</v>
      </c>
      <c r="D82" s="426" t="s">
        <v>591</v>
      </c>
      <c r="E82" s="426">
        <v>1000022417</v>
      </c>
      <c r="F82" s="426">
        <v>82057000</v>
      </c>
      <c r="G82" s="422"/>
      <c r="H82" s="426">
        <v>18</v>
      </c>
      <c r="I82" s="423"/>
      <c r="J82" s="425" t="s">
        <v>492</v>
      </c>
      <c r="K82" s="426" t="s">
        <v>476</v>
      </c>
      <c r="L82" s="426">
        <v>6</v>
      </c>
      <c r="M82" s="565"/>
      <c r="N82" s="428" t="str">
        <f t="shared" ref="N82:N84" si="6">IF(M82=0, "INCLUDED", IF(ISERROR(M82*L82), M82, M82*L82))</f>
        <v>INCLUDED</v>
      </c>
      <c r="O82" s="648">
        <f t="shared" ref="O82:O84" si="7">IF(N82="Included",0,N82)</f>
        <v>0</v>
      </c>
      <c r="P82" s="648">
        <f t="shared" ref="P82:P84" si="8">IF( I82="",H82*(IF(N82="Included",0,N82))/100,I82*(IF(N82="Included",0,N82)))</f>
        <v>0</v>
      </c>
      <c r="Q82" s="649">
        <f>Discount!$H$36</f>
        <v>0</v>
      </c>
      <c r="R82" s="649">
        <f t="shared" ref="R82:R84" si="9">Q82*O82</f>
        <v>0</v>
      </c>
      <c r="S82" s="649">
        <f t="shared" ref="S82:S84" si="10">IF(I82="",H82*R82/100,I82*R82)</f>
        <v>0</v>
      </c>
      <c r="T82" s="650"/>
    </row>
    <row r="83" spans="1:20">
      <c r="A83" s="647">
        <v>66</v>
      </c>
      <c r="B83" s="426">
        <v>7000028430</v>
      </c>
      <c r="C83" s="426" t="s">
        <v>688</v>
      </c>
      <c r="D83" s="426" t="s">
        <v>591</v>
      </c>
      <c r="E83" s="426">
        <v>1000010817</v>
      </c>
      <c r="F83" s="426">
        <v>82057000</v>
      </c>
      <c r="G83" s="422"/>
      <c r="H83" s="426">
        <v>18</v>
      </c>
      <c r="I83" s="423"/>
      <c r="J83" s="425" t="s">
        <v>519</v>
      </c>
      <c r="K83" s="426" t="s">
        <v>476</v>
      </c>
      <c r="L83" s="426">
        <v>6</v>
      </c>
      <c r="M83" s="565"/>
      <c r="N83" s="428" t="str">
        <f t="shared" si="6"/>
        <v>INCLUDED</v>
      </c>
      <c r="O83" s="648">
        <f t="shared" si="7"/>
        <v>0</v>
      </c>
      <c r="P83" s="648">
        <f t="shared" si="8"/>
        <v>0</v>
      </c>
      <c r="Q83" s="649">
        <f>Discount!$H$36</f>
        <v>0</v>
      </c>
      <c r="R83" s="649">
        <f t="shared" si="9"/>
        <v>0</v>
      </c>
      <c r="S83" s="649">
        <f t="shared" si="10"/>
        <v>0</v>
      </c>
      <c r="T83" s="650"/>
    </row>
    <row r="84" spans="1:20">
      <c r="A84" s="647">
        <v>67</v>
      </c>
      <c r="B84" s="426">
        <v>7000028430</v>
      </c>
      <c r="C84" s="426" t="s">
        <v>689</v>
      </c>
      <c r="D84" s="426" t="s">
        <v>591</v>
      </c>
      <c r="E84" s="426">
        <v>1000014198</v>
      </c>
      <c r="F84" s="426">
        <v>85353090</v>
      </c>
      <c r="G84" s="422"/>
      <c r="H84" s="426">
        <v>18</v>
      </c>
      <c r="I84" s="423"/>
      <c r="J84" s="425" t="s">
        <v>493</v>
      </c>
      <c r="K84" s="426" t="s">
        <v>476</v>
      </c>
      <c r="L84" s="426">
        <v>1</v>
      </c>
      <c r="M84" s="565"/>
      <c r="N84" s="428" t="str">
        <f t="shared" si="6"/>
        <v>INCLUDED</v>
      </c>
      <c r="O84" s="648">
        <f t="shared" si="7"/>
        <v>0</v>
      </c>
      <c r="P84" s="648">
        <f t="shared" si="8"/>
        <v>0</v>
      </c>
      <c r="Q84" s="649">
        <f>Discount!$H$36</f>
        <v>0</v>
      </c>
      <c r="R84" s="649">
        <f t="shared" si="9"/>
        <v>0</v>
      </c>
      <c r="S84" s="649">
        <f t="shared" si="10"/>
        <v>0</v>
      </c>
      <c r="T84" s="650"/>
    </row>
    <row r="85" spans="1:20" ht="34.5" customHeight="1">
      <c r="A85" s="809"/>
      <c r="B85" s="810"/>
      <c r="C85" s="810"/>
      <c r="D85" s="810"/>
      <c r="E85" s="810"/>
      <c r="F85" s="810"/>
      <c r="G85" s="810"/>
      <c r="H85" s="810"/>
      <c r="I85" s="810"/>
      <c r="J85" s="810"/>
      <c r="K85" s="810"/>
      <c r="L85" s="810"/>
      <c r="M85" s="810"/>
      <c r="N85" s="811"/>
      <c r="O85" s="648"/>
      <c r="P85" s="648"/>
      <c r="Q85" s="648"/>
      <c r="R85" s="649"/>
      <c r="S85" s="649"/>
      <c r="T85" s="650"/>
    </row>
    <row r="86" spans="1:20" ht="16.5" customHeight="1">
      <c r="A86" s="804" t="s">
        <v>461</v>
      </c>
      <c r="B86" s="804"/>
      <c r="C86" s="804"/>
      <c r="D86" s="804"/>
      <c r="E86" s="804"/>
      <c r="F86" s="804"/>
      <c r="G86" s="804"/>
      <c r="H86" s="804"/>
      <c r="I86" s="804"/>
      <c r="J86" s="804"/>
      <c r="K86" s="804"/>
      <c r="L86" s="804"/>
      <c r="M86" s="804"/>
      <c r="N86" s="652">
        <f>SUM(N18:N84)</f>
        <v>0</v>
      </c>
      <c r="O86" s="653"/>
      <c r="P86" s="654">
        <f>SUM(P18:P84)</f>
        <v>0</v>
      </c>
      <c r="Q86" s="655"/>
      <c r="R86" s="656">
        <f>SUM(R18:R84)</f>
        <v>0</v>
      </c>
      <c r="S86" s="657">
        <f>SUM(S18:S84)</f>
        <v>0</v>
      </c>
      <c r="T86" s="650">
        <f>SUM(T18:T84)</f>
        <v>0</v>
      </c>
    </row>
    <row r="87" spans="1:20" ht="16.5">
      <c r="A87" s="804" t="s">
        <v>264</v>
      </c>
      <c r="B87" s="804"/>
      <c r="C87" s="804"/>
      <c r="D87" s="804"/>
      <c r="E87" s="804"/>
      <c r="F87" s="804"/>
      <c r="G87" s="804"/>
      <c r="H87" s="804"/>
      <c r="I87" s="804"/>
      <c r="J87" s="804"/>
      <c r="K87" s="804"/>
      <c r="L87" s="804"/>
      <c r="M87" s="804"/>
      <c r="N87" s="652">
        <f>'Sch-7'!M18</f>
        <v>0</v>
      </c>
      <c r="Q87" s="658"/>
      <c r="R87" s="658"/>
      <c r="S87" s="658"/>
    </row>
    <row r="88" spans="1:20" ht="16.5">
      <c r="A88" s="804" t="s">
        <v>462</v>
      </c>
      <c r="B88" s="804"/>
      <c r="C88" s="804"/>
      <c r="D88" s="804"/>
      <c r="E88" s="804"/>
      <c r="F88" s="804"/>
      <c r="G88" s="804"/>
      <c r="H88" s="804"/>
      <c r="I88" s="804"/>
      <c r="J88" s="804"/>
      <c r="K88" s="804"/>
      <c r="L88" s="804"/>
      <c r="M88" s="804"/>
      <c r="N88" s="652">
        <f>N86+N87</f>
        <v>0</v>
      </c>
      <c r="Q88" s="658"/>
      <c r="R88" s="658"/>
      <c r="S88" s="658"/>
    </row>
    <row r="89" spans="1:20" ht="32.25" customHeight="1">
      <c r="B89" s="806" t="s">
        <v>301</v>
      </c>
      <c r="C89" s="806"/>
      <c r="D89" s="806"/>
      <c r="E89" s="806"/>
      <c r="F89" s="806"/>
      <c r="G89" s="806"/>
      <c r="H89" s="806"/>
      <c r="I89" s="806"/>
      <c r="J89" s="806"/>
      <c r="K89" s="806"/>
      <c r="L89" s="806"/>
      <c r="M89" s="806"/>
      <c r="N89" s="806"/>
      <c r="Q89" s="658"/>
      <c r="R89" s="658"/>
      <c r="S89" s="658"/>
    </row>
    <row r="90" spans="1:20">
      <c r="H90" s="617"/>
      <c r="O90" s="658"/>
      <c r="P90" s="658"/>
      <c r="Q90" s="658"/>
      <c r="R90" s="658"/>
      <c r="S90" s="658"/>
    </row>
    <row r="91" spans="1:20" ht="16.5">
      <c r="B91" s="617" t="s">
        <v>306</v>
      </c>
      <c r="C91" s="808" t="str">
        <f>'Names of Bidder'!C22&amp;" "&amp;'Names of Bidder'!D22&amp;" "&amp;'Names of Bidder'!E22</f>
        <v xml:space="preserve">  </v>
      </c>
      <c r="D91" s="805"/>
      <c r="H91" s="617"/>
      <c r="I91" s="659"/>
      <c r="J91" s="619" t="s">
        <v>308</v>
      </c>
      <c r="K91" s="807" t="str">
        <f>IF('Names of Bidder'!C19="","",'Names of Bidder'!C19)</f>
        <v/>
      </c>
      <c r="L91" s="807"/>
      <c r="M91" s="807"/>
      <c r="N91" s="807"/>
      <c r="O91" s="658"/>
      <c r="P91" s="658"/>
      <c r="Q91" s="658"/>
      <c r="R91" s="658"/>
      <c r="S91" s="658"/>
    </row>
    <row r="92" spans="1:20" ht="16.5">
      <c r="B92" s="617" t="s">
        <v>307</v>
      </c>
      <c r="C92" s="805" t="str">
        <f>IF('Names of Bidder'!C23="","",'Names of Bidder'!C23)</f>
        <v/>
      </c>
      <c r="D92" s="805"/>
      <c r="H92" s="617"/>
      <c r="I92" s="659"/>
      <c r="J92" s="619" t="s">
        <v>123</v>
      </c>
      <c r="K92" s="807" t="str">
        <f>IF('Names of Bidder'!C20="","",'Names of Bidder'!C20)</f>
        <v/>
      </c>
      <c r="L92" s="807"/>
      <c r="M92" s="807"/>
      <c r="N92" s="807"/>
      <c r="O92" s="658"/>
      <c r="P92" s="658"/>
      <c r="Q92" s="658"/>
      <c r="R92" s="658"/>
      <c r="S92" s="658"/>
    </row>
    <row r="93" spans="1:20">
      <c r="H93" s="617"/>
      <c r="O93" s="658"/>
      <c r="P93" s="658"/>
      <c r="Q93" s="658"/>
      <c r="R93" s="658"/>
      <c r="S93" s="658"/>
    </row>
    <row r="94" spans="1:20">
      <c r="G94" s="624"/>
      <c r="H94" s="624"/>
      <c r="I94" s="624"/>
    </row>
    <row r="95" spans="1:20">
      <c r="G95" s="624"/>
      <c r="H95" s="624"/>
      <c r="I95" s="624"/>
    </row>
    <row r="96" spans="1:20">
      <c r="G96" s="624"/>
      <c r="H96" s="624"/>
      <c r="I96" s="624"/>
    </row>
    <row r="97" spans="7:9">
      <c r="G97" s="624"/>
      <c r="H97" s="624"/>
      <c r="I97" s="624"/>
    </row>
    <row r="98" spans="7:9">
      <c r="G98" s="624"/>
      <c r="H98" s="624"/>
      <c r="I98" s="624"/>
    </row>
    <row r="99" spans="7:9">
      <c r="G99" s="624"/>
      <c r="H99" s="624"/>
      <c r="I99" s="624"/>
    </row>
    <row r="100" spans="7:9">
      <c r="G100" s="624"/>
      <c r="H100" s="624"/>
      <c r="I100" s="624"/>
    </row>
    <row r="101" spans="7:9">
      <c r="G101" s="624"/>
      <c r="H101" s="624"/>
      <c r="I101" s="624"/>
    </row>
    <row r="102" spans="7:9">
      <c r="G102" s="624"/>
      <c r="H102" s="624"/>
      <c r="I102" s="624"/>
    </row>
    <row r="103" spans="7:9">
      <c r="G103" s="624"/>
      <c r="H103" s="624"/>
      <c r="I103" s="624"/>
    </row>
    <row r="104" spans="7:9">
      <c r="G104" s="624"/>
      <c r="H104" s="624"/>
      <c r="I104" s="624"/>
    </row>
    <row r="105" spans="7:9">
      <c r="G105" s="624"/>
      <c r="H105" s="624"/>
      <c r="I105" s="624"/>
    </row>
    <row r="106" spans="7:9">
      <c r="G106" s="624"/>
      <c r="H106" s="624"/>
      <c r="I106" s="624"/>
    </row>
    <row r="107" spans="7:9">
      <c r="G107" s="624"/>
      <c r="H107" s="624"/>
      <c r="I107" s="624"/>
    </row>
    <row r="108" spans="7:9">
      <c r="G108" s="624"/>
      <c r="H108" s="624"/>
      <c r="I108" s="624"/>
    </row>
    <row r="109" spans="7:9">
      <c r="G109" s="624"/>
      <c r="H109" s="624"/>
      <c r="I109" s="624"/>
    </row>
    <row r="110" spans="7:9">
      <c r="G110" s="624"/>
      <c r="H110" s="624"/>
      <c r="I110" s="624"/>
    </row>
    <row r="111" spans="7:9">
      <c r="G111" s="624"/>
      <c r="H111" s="624"/>
      <c r="I111" s="624"/>
    </row>
    <row r="112" spans="7:9">
      <c r="G112" s="624"/>
      <c r="H112" s="624"/>
      <c r="I112" s="624"/>
    </row>
    <row r="113" spans="7:9">
      <c r="G113" s="624"/>
      <c r="H113" s="624"/>
      <c r="I113" s="624"/>
    </row>
    <row r="114" spans="7:9">
      <c r="G114" s="624"/>
      <c r="H114" s="624"/>
      <c r="I114" s="624"/>
    </row>
    <row r="115" spans="7:9">
      <c r="G115" s="624"/>
      <c r="H115" s="624"/>
      <c r="I115" s="624"/>
    </row>
    <row r="116" spans="7:9">
      <c r="G116" s="624"/>
      <c r="H116" s="624"/>
      <c r="I116" s="624"/>
    </row>
    <row r="117" spans="7:9">
      <c r="G117" s="624"/>
      <c r="H117" s="624"/>
      <c r="I117" s="624"/>
    </row>
    <row r="118" spans="7:9">
      <c r="G118" s="624"/>
      <c r="H118" s="624"/>
      <c r="I118" s="624"/>
    </row>
    <row r="119" spans="7:9">
      <c r="G119" s="624"/>
      <c r="H119" s="624"/>
      <c r="I119" s="624"/>
    </row>
    <row r="120" spans="7:9">
      <c r="G120" s="624"/>
      <c r="H120" s="624"/>
      <c r="I120" s="624"/>
    </row>
    <row r="121" spans="7:9">
      <c r="G121" s="624"/>
      <c r="H121" s="624"/>
      <c r="I121" s="624"/>
    </row>
    <row r="122" spans="7:9">
      <c r="G122" s="624"/>
      <c r="H122" s="624"/>
      <c r="I122" s="624"/>
    </row>
    <row r="123" spans="7:9">
      <c r="G123" s="624"/>
      <c r="H123" s="624"/>
      <c r="I123" s="624"/>
    </row>
    <row r="124" spans="7:9">
      <c r="G124" s="624"/>
      <c r="H124" s="624"/>
      <c r="I124" s="624"/>
    </row>
    <row r="125" spans="7:9">
      <c r="G125" s="624"/>
      <c r="H125" s="624"/>
      <c r="I125" s="624"/>
    </row>
  </sheetData>
  <sheetProtection algorithmName="SHA-512" hashValue="7AbYEJg9jkM8B3hLHbVt25XdAu/nUpduFgodnQzbacjwiZlY3ErSK0Mn7AIuZQmtp/2LkIj6DaYAn+M9jPCEcg==" saltValue="TBNj95Sb+VJ4yynw3nR8cg==" spinCount="100000" sheet="1" formatColumns="0" formatRows="0" selectLockedCells="1"/>
  <customSheetViews>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86:M86"/>
    <mergeCell ref="C92:D92"/>
    <mergeCell ref="B89:N89"/>
    <mergeCell ref="K92:N92"/>
    <mergeCell ref="K91:N91"/>
    <mergeCell ref="A87:M87"/>
    <mergeCell ref="A88:M88"/>
    <mergeCell ref="C91:D91"/>
    <mergeCell ref="A85:N85"/>
    <mergeCell ref="A3:N3"/>
    <mergeCell ref="A4:N4"/>
    <mergeCell ref="A6:B6"/>
    <mergeCell ref="A8:G8"/>
    <mergeCell ref="K14:N14"/>
    <mergeCell ref="C12:G12"/>
    <mergeCell ref="C10:G10"/>
    <mergeCell ref="C9:G9"/>
    <mergeCell ref="A7:I7"/>
    <mergeCell ref="A13:N13"/>
    <mergeCell ref="C11:G11"/>
  </mergeCells>
  <conditionalFormatting sqref="I18:I84">
    <cfRule type="expression" dxfId="4" priority="4" stopIfTrue="1">
      <formula>H18&gt;0</formula>
    </cfRule>
  </conditionalFormatting>
  <dataValidations count="3">
    <dataValidation type="list" operator="greaterThan" allowBlank="1" showInputMessage="1" showErrorMessage="1" sqref="I18:I84" xr:uid="{00000000-0002-0000-0400-000000000000}">
      <formula1>"0%,5%,12%,18%,28%"</formula1>
    </dataValidation>
    <dataValidation type="whole" operator="greaterThan" allowBlank="1" showInputMessage="1" showErrorMessage="1" sqref="G18:G84" xr:uid="{00000000-0002-0000-0400-000001000000}">
      <formula1>0</formula1>
    </dataValidation>
    <dataValidation type="decimal" operator="greaterThanOrEqual" allowBlank="1" showInputMessage="1" showErrorMessage="1" sqref="M18:M84"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92"/>
  <sheetViews>
    <sheetView view="pageBreakPreview" topLeftCell="A64" zoomScaleSheetLayoutView="100" workbookViewId="0">
      <selection activeCell="I77" sqref="I77"/>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CC/NT/W-TW/DOM/A06/24/12013</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579"/>
      <c r="N3" s="812"/>
      <c r="O3" s="812"/>
      <c r="AC3" s="576"/>
      <c r="AD3" s="576"/>
      <c r="AE3" s="576"/>
      <c r="AF3" s="576"/>
    </row>
    <row r="4" spans="1:32" ht="21.95" customHeight="1">
      <c r="A4" s="813" t="s">
        <v>0</v>
      </c>
      <c r="B4" s="813"/>
      <c r="C4" s="813"/>
      <c r="D4" s="813"/>
      <c r="E4" s="813"/>
      <c r="F4" s="813"/>
      <c r="G4" s="813"/>
      <c r="H4" s="813"/>
      <c r="I4" s="813"/>
      <c r="J4" s="813"/>
    </row>
    <row r="5" spans="1:32" ht="15" customHeight="1">
      <c r="J5" s="578"/>
    </row>
    <row r="6" spans="1:32" ht="22.5" customHeight="1">
      <c r="A6" s="797" t="s">
        <v>338</v>
      </c>
      <c r="B6" s="797"/>
      <c r="C6" s="584"/>
      <c r="D6" s="578"/>
      <c r="E6" s="584"/>
      <c r="F6" s="584"/>
      <c r="G6" s="584"/>
      <c r="H6" s="584"/>
      <c r="I6" s="584"/>
      <c r="J6" s="578"/>
    </row>
    <row r="7" spans="1:32" ht="25.5" customHeight="1">
      <c r="A7" s="801">
        <f>'Sch-1'!A7</f>
        <v>0</v>
      </c>
      <c r="B7" s="801"/>
      <c r="C7" s="801"/>
      <c r="D7" s="801"/>
      <c r="E7" s="801"/>
      <c r="F7" s="801"/>
      <c r="G7" s="586"/>
      <c r="H7" s="587" t="s">
        <v>1</v>
      </c>
      <c r="I7" s="586"/>
      <c r="J7" s="578"/>
    </row>
    <row r="8" spans="1:32" ht="29.25" customHeight="1">
      <c r="A8" s="798" t="str">
        <f>"Bidder’s Name and Address  (" &amp; MID('Names of Bidder'!A9,9, 20) &amp; ") :"</f>
        <v>Bidder’s Name and Address  (Sole Bidder) :</v>
      </c>
      <c r="B8" s="798"/>
      <c r="C8" s="798"/>
      <c r="D8" s="798"/>
      <c r="E8" s="798"/>
      <c r="F8" s="798"/>
      <c r="G8" s="798"/>
      <c r="H8" s="588" t="s">
        <v>2</v>
      </c>
      <c r="I8" s="589"/>
      <c r="J8" s="578"/>
    </row>
    <row r="9" spans="1:32" ht="26.25" customHeight="1">
      <c r="A9" s="585" t="s">
        <v>12</v>
      </c>
      <c r="B9" s="590"/>
      <c r="C9" s="801" t="str">
        <f>IF('Names of Bidder'!C9=0, "", 'Names of Bidder'!C9)</f>
        <v/>
      </c>
      <c r="D9" s="801"/>
      <c r="E9" s="801"/>
      <c r="F9" s="591"/>
      <c r="G9" s="591"/>
      <c r="H9" s="588" t="s">
        <v>3</v>
      </c>
      <c r="I9" s="592"/>
      <c r="J9" s="578"/>
    </row>
    <row r="10" spans="1:32" ht="17.25" customHeight="1">
      <c r="A10" s="585" t="s">
        <v>11</v>
      </c>
      <c r="B10" s="590"/>
      <c r="C10" s="800" t="str">
        <f>IF('Names of Bidder'!C10=0, "", 'Names of Bidder'!C10)</f>
        <v/>
      </c>
      <c r="D10" s="800"/>
      <c r="E10" s="800"/>
      <c r="F10" s="591"/>
      <c r="G10" s="591"/>
      <c r="H10" s="588" t="s">
        <v>4</v>
      </c>
      <c r="I10" s="592"/>
      <c r="J10" s="578"/>
    </row>
    <row r="11" spans="1:32" ht="18" customHeight="1">
      <c r="A11" s="592"/>
      <c r="B11" s="592"/>
      <c r="C11" s="800" t="str">
        <f>IF('Names of Bidder'!C11=0, "", 'Names of Bidder'!C11)</f>
        <v/>
      </c>
      <c r="D11" s="800"/>
      <c r="E11" s="800"/>
      <c r="F11" s="591"/>
      <c r="G11" s="591"/>
      <c r="H11" s="588" t="s">
        <v>5</v>
      </c>
      <c r="I11" s="592"/>
      <c r="J11" s="578"/>
    </row>
    <row r="12" spans="1:32" ht="18" customHeight="1">
      <c r="A12" s="592"/>
      <c r="B12" s="592"/>
      <c r="C12" s="800" t="str">
        <f>IF('Names of Bidder'!C12=0, "", 'Names of Bidder'!C12)</f>
        <v/>
      </c>
      <c r="D12" s="800"/>
      <c r="E12" s="800"/>
      <c r="F12" s="591"/>
      <c r="G12" s="591"/>
      <c r="H12" s="588" t="str">
        <f>'Sch-1'!K12</f>
        <v>Gurugram (Haryana) - 122001</v>
      </c>
      <c r="I12" s="592"/>
      <c r="J12" s="578"/>
    </row>
    <row r="13" spans="1:32" s="589" customFormat="1" ht="26.45" customHeight="1">
      <c r="A13" s="819" t="s">
        <v>352</v>
      </c>
      <c r="B13" s="819"/>
      <c r="C13" s="819"/>
      <c r="D13" s="819"/>
      <c r="E13" s="819"/>
      <c r="F13" s="819"/>
      <c r="G13" s="819"/>
      <c r="H13" s="819"/>
      <c r="I13" s="819"/>
      <c r="J13" s="819"/>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5" t="s">
        <v>343</v>
      </c>
      <c r="J14" s="815"/>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TL02 220KV S/C ON D/C  PANG UPSHI PART-2</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7000028430</v>
      </c>
      <c r="C18" s="426" t="s">
        <v>525</v>
      </c>
      <c r="D18" s="426" t="s">
        <v>581</v>
      </c>
      <c r="E18" s="426">
        <v>1000013472</v>
      </c>
      <c r="F18" s="425" t="s">
        <v>514</v>
      </c>
      <c r="G18" s="426" t="s">
        <v>480</v>
      </c>
      <c r="H18" s="426">
        <v>195</v>
      </c>
      <c r="I18" s="427"/>
      <c r="J18" s="428" t="str">
        <f t="shared" ref="J18:J80" si="0">IF(I18=0, "INCLUDED", IF(ISERROR(I18*H18), I18, I18*H18))</f>
        <v>INCLUDED</v>
      </c>
    </row>
    <row r="19" spans="1:28" ht="31.5">
      <c r="A19" s="611">
        <v>2</v>
      </c>
      <c r="B19" s="426">
        <v>7000028430</v>
      </c>
      <c r="C19" s="426" t="s">
        <v>526</v>
      </c>
      <c r="D19" s="426" t="s">
        <v>581</v>
      </c>
      <c r="E19" s="426">
        <v>1000007847</v>
      </c>
      <c r="F19" s="425" t="s">
        <v>515</v>
      </c>
      <c r="G19" s="426" t="s">
        <v>480</v>
      </c>
      <c r="H19" s="426">
        <v>7</v>
      </c>
      <c r="I19" s="427"/>
      <c r="J19" s="428" t="str">
        <f t="shared" si="0"/>
        <v>INCLUDED</v>
      </c>
    </row>
    <row r="20" spans="1:28" ht="31.5">
      <c r="A20" s="611">
        <v>3</v>
      </c>
      <c r="B20" s="426">
        <v>7000028430</v>
      </c>
      <c r="C20" s="426" t="s">
        <v>527</v>
      </c>
      <c r="D20" s="426" t="s">
        <v>581</v>
      </c>
      <c r="E20" s="426">
        <v>1000013472</v>
      </c>
      <c r="F20" s="425" t="s">
        <v>514</v>
      </c>
      <c r="G20" s="426" t="s">
        <v>480</v>
      </c>
      <c r="H20" s="426">
        <v>5</v>
      </c>
      <c r="I20" s="427"/>
      <c r="J20" s="428" t="str">
        <f t="shared" si="0"/>
        <v>INCLUDED</v>
      </c>
    </row>
    <row r="21" spans="1:28" ht="31.5">
      <c r="A21" s="611">
        <v>4</v>
      </c>
      <c r="B21" s="426">
        <v>7000028430</v>
      </c>
      <c r="C21" s="426" t="s">
        <v>528</v>
      </c>
      <c r="D21" s="426" t="s">
        <v>581</v>
      </c>
      <c r="E21" s="426">
        <v>1000007847</v>
      </c>
      <c r="F21" s="425" t="s">
        <v>515</v>
      </c>
      <c r="G21" s="426" t="s">
        <v>480</v>
      </c>
      <c r="H21" s="426">
        <v>1</v>
      </c>
      <c r="I21" s="427"/>
      <c r="J21" s="428" t="str">
        <f t="shared" si="0"/>
        <v>INCLUDED</v>
      </c>
    </row>
    <row r="22" spans="1:28" ht="63">
      <c r="A22" s="611">
        <v>5</v>
      </c>
      <c r="B22" s="426">
        <v>7000028430</v>
      </c>
      <c r="C22" s="426" t="s">
        <v>529</v>
      </c>
      <c r="D22" s="426" t="s">
        <v>581</v>
      </c>
      <c r="E22" s="426">
        <v>1000033625</v>
      </c>
      <c r="F22" s="425" t="s">
        <v>592</v>
      </c>
      <c r="G22" s="426" t="s">
        <v>480</v>
      </c>
      <c r="H22" s="426">
        <v>4603</v>
      </c>
      <c r="I22" s="427"/>
      <c r="J22" s="428" t="str">
        <f t="shared" si="0"/>
        <v>INCLUDED</v>
      </c>
    </row>
    <row r="23" spans="1:28" ht="63">
      <c r="A23" s="611">
        <v>6</v>
      </c>
      <c r="B23" s="426">
        <v>7000028430</v>
      </c>
      <c r="C23" s="426" t="s">
        <v>530</v>
      </c>
      <c r="D23" s="426" t="s">
        <v>581</v>
      </c>
      <c r="E23" s="426">
        <v>1000033625</v>
      </c>
      <c r="F23" s="425" t="s">
        <v>592</v>
      </c>
      <c r="G23" s="426" t="s">
        <v>480</v>
      </c>
      <c r="H23" s="426">
        <v>46</v>
      </c>
      <c r="I23" s="427"/>
      <c r="J23" s="428" t="str">
        <f t="shared" si="0"/>
        <v>INCLUDED</v>
      </c>
    </row>
    <row r="24" spans="1:28" ht="63">
      <c r="A24" s="611">
        <v>7</v>
      </c>
      <c r="B24" s="426">
        <v>7000028430</v>
      </c>
      <c r="C24" s="426" t="s">
        <v>531</v>
      </c>
      <c r="D24" s="426" t="s">
        <v>581</v>
      </c>
      <c r="E24" s="426">
        <v>1000033626</v>
      </c>
      <c r="F24" s="425" t="s">
        <v>593</v>
      </c>
      <c r="G24" s="426" t="s">
        <v>480</v>
      </c>
      <c r="H24" s="426">
        <v>317</v>
      </c>
      <c r="I24" s="427"/>
      <c r="J24" s="428" t="str">
        <f t="shared" si="0"/>
        <v>INCLUDED</v>
      </c>
    </row>
    <row r="25" spans="1:28" ht="63">
      <c r="A25" s="611">
        <v>8</v>
      </c>
      <c r="B25" s="426">
        <v>7000028430</v>
      </c>
      <c r="C25" s="426" t="s">
        <v>532</v>
      </c>
      <c r="D25" s="426" t="s">
        <v>581</v>
      </c>
      <c r="E25" s="426">
        <v>1000033626</v>
      </c>
      <c r="F25" s="425" t="s">
        <v>593</v>
      </c>
      <c r="G25" s="426" t="s">
        <v>480</v>
      </c>
      <c r="H25" s="426">
        <v>3</v>
      </c>
      <c r="I25" s="427"/>
      <c r="J25" s="428" t="str">
        <f t="shared" si="0"/>
        <v>INCLUDED</v>
      </c>
    </row>
    <row r="26" spans="1:28" ht="94.5">
      <c r="A26" s="611">
        <v>9</v>
      </c>
      <c r="B26" s="426">
        <v>7000028430</v>
      </c>
      <c r="C26" s="426" t="s">
        <v>535</v>
      </c>
      <c r="D26" s="426" t="s">
        <v>581</v>
      </c>
      <c r="E26" s="426">
        <v>1000075331</v>
      </c>
      <c r="F26" s="425" t="s">
        <v>690</v>
      </c>
      <c r="G26" s="426" t="s">
        <v>476</v>
      </c>
      <c r="H26" s="426">
        <v>1</v>
      </c>
      <c r="I26" s="427"/>
      <c r="J26" s="428" t="str">
        <f t="shared" si="0"/>
        <v>INCLUDED</v>
      </c>
    </row>
    <row r="27" spans="1:28" ht="94.5">
      <c r="A27" s="611">
        <v>10</v>
      </c>
      <c r="B27" s="426">
        <v>7000028430</v>
      </c>
      <c r="C27" s="426" t="s">
        <v>536</v>
      </c>
      <c r="D27" s="426" t="s">
        <v>581</v>
      </c>
      <c r="E27" s="426">
        <v>1000075338</v>
      </c>
      <c r="F27" s="425" t="s">
        <v>691</v>
      </c>
      <c r="G27" s="426" t="s">
        <v>476</v>
      </c>
      <c r="H27" s="426">
        <v>1</v>
      </c>
      <c r="I27" s="427"/>
      <c r="J27" s="428" t="str">
        <f t="shared" si="0"/>
        <v>INCLUDED</v>
      </c>
    </row>
    <row r="28" spans="1:28" ht="94.5">
      <c r="A28" s="611">
        <v>11</v>
      </c>
      <c r="B28" s="426">
        <v>7000028430</v>
      </c>
      <c r="C28" s="426" t="s">
        <v>537</v>
      </c>
      <c r="D28" s="426" t="s">
        <v>581</v>
      </c>
      <c r="E28" s="426">
        <v>1000075339</v>
      </c>
      <c r="F28" s="425" t="s">
        <v>692</v>
      </c>
      <c r="G28" s="426" t="s">
        <v>476</v>
      </c>
      <c r="H28" s="426">
        <v>1</v>
      </c>
      <c r="I28" s="427"/>
      <c r="J28" s="428" t="str">
        <f t="shared" si="0"/>
        <v>INCLUDED</v>
      </c>
    </row>
    <row r="29" spans="1:28" ht="94.5">
      <c r="A29" s="611">
        <v>12</v>
      </c>
      <c r="B29" s="426">
        <v>7000028430</v>
      </c>
      <c r="C29" s="426" t="s">
        <v>538</v>
      </c>
      <c r="D29" s="426" t="s">
        <v>581</v>
      </c>
      <c r="E29" s="426">
        <v>1000075343</v>
      </c>
      <c r="F29" s="425" t="s">
        <v>693</v>
      </c>
      <c r="G29" s="426" t="s">
        <v>476</v>
      </c>
      <c r="H29" s="426">
        <v>1</v>
      </c>
      <c r="I29" s="427"/>
      <c r="J29" s="428" t="str">
        <f t="shared" si="0"/>
        <v>INCLUDED</v>
      </c>
    </row>
    <row r="30" spans="1:28" ht="94.5">
      <c r="A30" s="611">
        <v>13</v>
      </c>
      <c r="B30" s="426">
        <v>7000028430</v>
      </c>
      <c r="C30" s="426" t="s">
        <v>539</v>
      </c>
      <c r="D30" s="426" t="s">
        <v>581</v>
      </c>
      <c r="E30" s="426">
        <v>1000075346</v>
      </c>
      <c r="F30" s="425" t="s">
        <v>694</v>
      </c>
      <c r="G30" s="426" t="s">
        <v>476</v>
      </c>
      <c r="H30" s="426">
        <v>2</v>
      </c>
      <c r="I30" s="427"/>
      <c r="J30" s="428" t="str">
        <f t="shared" si="0"/>
        <v>INCLUDED</v>
      </c>
    </row>
    <row r="31" spans="1:28" ht="94.5">
      <c r="A31" s="611">
        <v>14</v>
      </c>
      <c r="B31" s="426">
        <v>7000028430</v>
      </c>
      <c r="C31" s="426" t="s">
        <v>540</v>
      </c>
      <c r="D31" s="426" t="s">
        <v>581</v>
      </c>
      <c r="E31" s="426">
        <v>1000075347</v>
      </c>
      <c r="F31" s="425" t="s">
        <v>695</v>
      </c>
      <c r="G31" s="426" t="s">
        <v>476</v>
      </c>
      <c r="H31" s="426">
        <v>6</v>
      </c>
      <c r="I31" s="427"/>
      <c r="J31" s="428" t="str">
        <f t="shared" si="0"/>
        <v>INCLUDED</v>
      </c>
    </row>
    <row r="32" spans="1:28" ht="94.5">
      <c r="A32" s="611">
        <v>15</v>
      </c>
      <c r="B32" s="426">
        <v>7000028430</v>
      </c>
      <c r="C32" s="426" t="s">
        <v>541</v>
      </c>
      <c r="D32" s="426" t="s">
        <v>581</v>
      </c>
      <c r="E32" s="426">
        <v>1000075354</v>
      </c>
      <c r="F32" s="425" t="s">
        <v>696</v>
      </c>
      <c r="G32" s="426" t="s">
        <v>476</v>
      </c>
      <c r="H32" s="426">
        <v>3</v>
      </c>
      <c r="I32" s="427"/>
      <c r="J32" s="428" t="str">
        <f t="shared" si="0"/>
        <v>INCLUDED</v>
      </c>
    </row>
    <row r="33" spans="1:28" ht="94.5">
      <c r="A33" s="611">
        <v>16</v>
      </c>
      <c r="B33" s="426">
        <v>7000028430</v>
      </c>
      <c r="C33" s="426" t="s">
        <v>542</v>
      </c>
      <c r="D33" s="426" t="s">
        <v>581</v>
      </c>
      <c r="E33" s="426">
        <v>1000075351</v>
      </c>
      <c r="F33" s="425" t="s">
        <v>697</v>
      </c>
      <c r="G33" s="426" t="s">
        <v>476</v>
      </c>
      <c r="H33" s="426">
        <v>4</v>
      </c>
      <c r="I33" s="427"/>
      <c r="J33" s="428" t="str">
        <f t="shared" si="0"/>
        <v>INCLUDED</v>
      </c>
    </row>
    <row r="34" spans="1:28" ht="94.5">
      <c r="A34" s="611">
        <v>17</v>
      </c>
      <c r="B34" s="426">
        <v>7000028430</v>
      </c>
      <c r="C34" s="426" t="s">
        <v>543</v>
      </c>
      <c r="D34" s="426" t="s">
        <v>581</v>
      </c>
      <c r="E34" s="426">
        <v>1000075350</v>
      </c>
      <c r="F34" s="425" t="s">
        <v>698</v>
      </c>
      <c r="G34" s="426" t="s">
        <v>476</v>
      </c>
      <c r="H34" s="426">
        <v>2</v>
      </c>
      <c r="I34" s="427"/>
      <c r="J34" s="428" t="str">
        <f t="shared" si="0"/>
        <v>INCLUDED</v>
      </c>
    </row>
    <row r="35" spans="1:28" ht="78.75">
      <c r="A35" s="611">
        <v>18</v>
      </c>
      <c r="B35" s="426">
        <v>7000028430</v>
      </c>
      <c r="C35" s="426" t="s">
        <v>544</v>
      </c>
      <c r="D35" s="426" t="s">
        <v>581</v>
      </c>
      <c r="E35" s="426">
        <v>1000075357</v>
      </c>
      <c r="F35" s="425" t="s">
        <v>699</v>
      </c>
      <c r="G35" s="426" t="s">
        <v>476</v>
      </c>
      <c r="H35" s="426">
        <v>2</v>
      </c>
      <c r="I35" s="427"/>
      <c r="J35" s="428" t="str">
        <f t="shared" si="0"/>
        <v>INCLUDED</v>
      </c>
    </row>
    <row r="36" spans="1:28" ht="78.75">
      <c r="A36" s="611">
        <v>19</v>
      </c>
      <c r="B36" s="426">
        <v>7000028430</v>
      </c>
      <c r="C36" s="426" t="s">
        <v>545</v>
      </c>
      <c r="D36" s="426" t="s">
        <v>581</v>
      </c>
      <c r="E36" s="426">
        <v>1000075360</v>
      </c>
      <c r="F36" s="425" t="s">
        <v>700</v>
      </c>
      <c r="G36" s="426" t="s">
        <v>476</v>
      </c>
      <c r="H36" s="426">
        <v>3</v>
      </c>
      <c r="I36" s="427"/>
      <c r="J36" s="428" t="str">
        <f t="shared" si="0"/>
        <v>INCLUDED</v>
      </c>
    </row>
    <row r="37" spans="1:28" ht="78.75">
      <c r="A37" s="611">
        <v>20</v>
      </c>
      <c r="B37" s="426">
        <v>7000028430</v>
      </c>
      <c r="C37" s="426" t="s">
        <v>546</v>
      </c>
      <c r="D37" s="426" t="s">
        <v>581</v>
      </c>
      <c r="E37" s="426">
        <v>1000075359</v>
      </c>
      <c r="F37" s="425" t="s">
        <v>701</v>
      </c>
      <c r="G37" s="426" t="s">
        <v>476</v>
      </c>
      <c r="H37" s="426">
        <v>1</v>
      </c>
      <c r="I37" s="427"/>
      <c r="J37" s="428" t="str">
        <f t="shared" si="0"/>
        <v>INCLUDED</v>
      </c>
    </row>
    <row r="38" spans="1:28" s="589" customFormat="1" ht="82.5">
      <c r="A38" s="681">
        <v>21</v>
      </c>
      <c r="B38" s="739">
        <v>7000028430</v>
      </c>
      <c r="C38" s="739" t="s">
        <v>547</v>
      </c>
      <c r="D38" s="739" t="s">
        <v>581</v>
      </c>
      <c r="E38" s="739">
        <v>1000075363</v>
      </c>
      <c r="F38" s="742" t="s">
        <v>753</v>
      </c>
      <c r="G38" s="739" t="s">
        <v>476</v>
      </c>
      <c r="H38" s="739">
        <v>9</v>
      </c>
      <c r="I38" s="743"/>
      <c r="J38" s="744" t="str">
        <f t="shared" si="0"/>
        <v>INCLUDED</v>
      </c>
      <c r="K38" s="593"/>
      <c r="L38" s="593"/>
      <c r="M38" s="593"/>
      <c r="N38" s="593"/>
      <c r="O38" s="593"/>
      <c r="P38" s="593"/>
      <c r="Q38" s="593"/>
      <c r="R38" s="593"/>
      <c r="S38" s="593"/>
      <c r="T38" s="593"/>
      <c r="U38" s="593"/>
      <c r="V38" s="593"/>
      <c r="W38" s="593"/>
      <c r="X38" s="593"/>
      <c r="Y38" s="593"/>
      <c r="Z38" s="593"/>
      <c r="AA38" s="593"/>
      <c r="AB38" s="593"/>
    </row>
    <row r="39" spans="1:28" s="589" customFormat="1" ht="82.5">
      <c r="A39" s="681">
        <v>22</v>
      </c>
      <c r="B39" s="739">
        <v>7000028430</v>
      </c>
      <c r="C39" s="739" t="s">
        <v>548</v>
      </c>
      <c r="D39" s="739" t="s">
        <v>581</v>
      </c>
      <c r="E39" s="739">
        <v>1000075362</v>
      </c>
      <c r="F39" s="742" t="s">
        <v>754</v>
      </c>
      <c r="G39" s="739" t="s">
        <v>476</v>
      </c>
      <c r="H39" s="739">
        <v>6</v>
      </c>
      <c r="I39" s="743"/>
      <c r="J39" s="744" t="str">
        <f t="shared" si="0"/>
        <v>INCLUDED</v>
      </c>
      <c r="K39" s="593"/>
      <c r="L39" s="593"/>
      <c r="M39" s="593"/>
      <c r="N39" s="593"/>
      <c r="O39" s="593"/>
      <c r="P39" s="593"/>
      <c r="Q39" s="593"/>
      <c r="R39" s="593"/>
      <c r="S39" s="593"/>
      <c r="T39" s="593"/>
      <c r="U39" s="593"/>
      <c r="V39" s="593"/>
      <c r="W39" s="593"/>
      <c r="X39" s="593"/>
      <c r="Y39" s="593"/>
      <c r="Z39" s="593"/>
      <c r="AA39" s="593"/>
      <c r="AB39" s="593"/>
    </row>
    <row r="40" spans="1:28" ht="63">
      <c r="A40" s="611">
        <v>23</v>
      </c>
      <c r="B40" s="426">
        <v>7000028430</v>
      </c>
      <c r="C40" s="426" t="s">
        <v>681</v>
      </c>
      <c r="D40" s="426" t="s">
        <v>582</v>
      </c>
      <c r="E40" s="426">
        <v>1000075072</v>
      </c>
      <c r="F40" s="425" t="s">
        <v>594</v>
      </c>
      <c r="G40" s="426" t="s">
        <v>480</v>
      </c>
      <c r="H40" s="426">
        <v>1020</v>
      </c>
      <c r="I40" s="427"/>
      <c r="J40" s="428" t="str">
        <f t="shared" si="0"/>
        <v>INCLUDED</v>
      </c>
    </row>
    <row r="41" spans="1:28" ht="31.5">
      <c r="A41" s="611">
        <v>24</v>
      </c>
      <c r="B41" s="426">
        <v>7000028430</v>
      </c>
      <c r="C41" s="426" t="s">
        <v>682</v>
      </c>
      <c r="D41" s="426" t="s">
        <v>582</v>
      </c>
      <c r="E41" s="426">
        <v>1000013472</v>
      </c>
      <c r="F41" s="425" t="s">
        <v>514</v>
      </c>
      <c r="G41" s="426" t="s">
        <v>480</v>
      </c>
      <c r="H41" s="426">
        <v>51</v>
      </c>
      <c r="I41" s="427"/>
      <c r="J41" s="428" t="str">
        <f t="shared" si="0"/>
        <v>INCLUDED</v>
      </c>
    </row>
    <row r="42" spans="1:28" ht="31.5">
      <c r="A42" s="611">
        <v>25</v>
      </c>
      <c r="B42" s="426">
        <v>7000028430</v>
      </c>
      <c r="C42" s="426" t="s">
        <v>549</v>
      </c>
      <c r="D42" s="426" t="s">
        <v>583</v>
      </c>
      <c r="E42" s="426">
        <v>1000017587</v>
      </c>
      <c r="F42" s="425" t="s">
        <v>488</v>
      </c>
      <c r="G42" s="426" t="s">
        <v>476</v>
      </c>
      <c r="H42" s="426">
        <v>44</v>
      </c>
      <c r="I42" s="427"/>
      <c r="J42" s="428" t="str">
        <f t="shared" si="0"/>
        <v>INCLUDED</v>
      </c>
    </row>
    <row r="43" spans="1:28" ht="31.5">
      <c r="A43" s="611">
        <v>26</v>
      </c>
      <c r="B43" s="426">
        <v>7000028430</v>
      </c>
      <c r="C43" s="426" t="s">
        <v>550</v>
      </c>
      <c r="D43" s="426" t="s">
        <v>583</v>
      </c>
      <c r="E43" s="426">
        <v>1000019718</v>
      </c>
      <c r="F43" s="425" t="s">
        <v>516</v>
      </c>
      <c r="G43" s="426" t="s">
        <v>476</v>
      </c>
      <c r="H43" s="426">
        <v>2</v>
      </c>
      <c r="I43" s="427"/>
      <c r="J43" s="428" t="str">
        <f t="shared" si="0"/>
        <v>INCLUDED</v>
      </c>
    </row>
    <row r="44" spans="1:28" ht="31.5">
      <c r="A44" s="611">
        <v>27</v>
      </c>
      <c r="B44" s="426">
        <v>7000028430</v>
      </c>
      <c r="C44" s="426" t="s">
        <v>551</v>
      </c>
      <c r="D44" s="426" t="s">
        <v>583</v>
      </c>
      <c r="E44" s="426">
        <v>1000038340</v>
      </c>
      <c r="F44" s="425" t="s">
        <v>489</v>
      </c>
      <c r="G44" s="426" t="s">
        <v>476</v>
      </c>
      <c r="H44" s="426">
        <v>46</v>
      </c>
      <c r="I44" s="427"/>
      <c r="J44" s="428" t="str">
        <f t="shared" si="0"/>
        <v>INCLUDED</v>
      </c>
    </row>
    <row r="45" spans="1:28" ht="31.5">
      <c r="A45" s="611">
        <v>28</v>
      </c>
      <c r="B45" s="426">
        <v>7000028430</v>
      </c>
      <c r="C45" s="426" t="s">
        <v>552</v>
      </c>
      <c r="D45" s="426" t="s">
        <v>583</v>
      </c>
      <c r="E45" s="426">
        <v>1000045873</v>
      </c>
      <c r="F45" s="425" t="s">
        <v>595</v>
      </c>
      <c r="G45" s="426" t="s">
        <v>476</v>
      </c>
      <c r="H45" s="426">
        <v>2</v>
      </c>
      <c r="I45" s="427"/>
      <c r="J45" s="428" t="str">
        <f t="shared" si="0"/>
        <v>INCLUDED</v>
      </c>
    </row>
    <row r="46" spans="1:28" ht="31.5">
      <c r="A46" s="611">
        <v>29</v>
      </c>
      <c r="B46" s="426">
        <v>7000028430</v>
      </c>
      <c r="C46" s="426" t="s">
        <v>612</v>
      </c>
      <c r="D46" s="426" t="s">
        <v>583</v>
      </c>
      <c r="E46" s="426">
        <v>1000010003</v>
      </c>
      <c r="F46" s="425" t="s">
        <v>596</v>
      </c>
      <c r="G46" s="426" t="s">
        <v>476</v>
      </c>
      <c r="H46" s="426">
        <v>104</v>
      </c>
      <c r="I46" s="427"/>
      <c r="J46" s="428" t="str">
        <f t="shared" si="0"/>
        <v>INCLUDED</v>
      </c>
    </row>
    <row r="47" spans="1:28" ht="31.5">
      <c r="A47" s="611">
        <v>30</v>
      </c>
      <c r="B47" s="426">
        <v>7000028430</v>
      </c>
      <c r="C47" s="426" t="s">
        <v>613</v>
      </c>
      <c r="D47" s="426" t="s">
        <v>583</v>
      </c>
      <c r="E47" s="426">
        <v>1000048808</v>
      </c>
      <c r="F47" s="425" t="s">
        <v>597</v>
      </c>
      <c r="G47" s="426" t="s">
        <v>476</v>
      </c>
      <c r="H47" s="426">
        <v>15</v>
      </c>
      <c r="I47" s="427"/>
      <c r="J47" s="428" t="str">
        <f t="shared" si="0"/>
        <v>INCLUDED</v>
      </c>
    </row>
    <row r="48" spans="1:28" ht="31.5">
      <c r="A48" s="611">
        <v>31</v>
      </c>
      <c r="B48" s="426">
        <v>7000028430</v>
      </c>
      <c r="C48" s="426" t="s">
        <v>614</v>
      </c>
      <c r="D48" s="426" t="s">
        <v>583</v>
      </c>
      <c r="E48" s="426">
        <v>1000019717</v>
      </c>
      <c r="F48" s="425" t="s">
        <v>598</v>
      </c>
      <c r="G48" s="426" t="s">
        <v>476</v>
      </c>
      <c r="H48" s="426">
        <v>5</v>
      </c>
      <c r="I48" s="427"/>
      <c r="J48" s="428" t="str">
        <f t="shared" si="0"/>
        <v>INCLUDED</v>
      </c>
    </row>
    <row r="49" spans="1:10" ht="31.5">
      <c r="A49" s="611">
        <v>32</v>
      </c>
      <c r="B49" s="426">
        <v>7000028430</v>
      </c>
      <c r="C49" s="426" t="s">
        <v>615</v>
      </c>
      <c r="D49" s="426" t="s">
        <v>583</v>
      </c>
      <c r="E49" s="426">
        <v>1000010005</v>
      </c>
      <c r="F49" s="425" t="s">
        <v>599</v>
      </c>
      <c r="G49" s="426" t="s">
        <v>476</v>
      </c>
      <c r="H49" s="426">
        <v>5</v>
      </c>
      <c r="I49" s="427"/>
      <c r="J49" s="428" t="str">
        <f t="shared" si="0"/>
        <v>INCLUDED</v>
      </c>
    </row>
    <row r="50" spans="1:10" ht="31.5">
      <c r="A50" s="611">
        <v>33</v>
      </c>
      <c r="B50" s="426">
        <v>7000028430</v>
      </c>
      <c r="C50" s="426" t="s">
        <v>616</v>
      </c>
      <c r="D50" s="426" t="s">
        <v>584</v>
      </c>
      <c r="E50" s="426">
        <v>1000010538</v>
      </c>
      <c r="F50" s="425" t="s">
        <v>600</v>
      </c>
      <c r="G50" s="426" t="s">
        <v>476</v>
      </c>
      <c r="H50" s="426">
        <v>170</v>
      </c>
      <c r="I50" s="427"/>
      <c r="J50" s="428" t="str">
        <f t="shared" si="0"/>
        <v>INCLUDED</v>
      </c>
    </row>
    <row r="51" spans="1:10" ht="31.5">
      <c r="A51" s="611">
        <v>34</v>
      </c>
      <c r="B51" s="426">
        <v>7000028430</v>
      </c>
      <c r="C51" s="426" t="s">
        <v>617</v>
      </c>
      <c r="D51" s="426" t="s">
        <v>584</v>
      </c>
      <c r="E51" s="426">
        <v>1000015970</v>
      </c>
      <c r="F51" s="425" t="s">
        <v>601</v>
      </c>
      <c r="G51" s="426" t="s">
        <v>476</v>
      </c>
      <c r="H51" s="426">
        <v>170</v>
      </c>
      <c r="I51" s="427"/>
      <c r="J51" s="428" t="str">
        <f t="shared" si="0"/>
        <v>INCLUDED</v>
      </c>
    </row>
    <row r="52" spans="1:10" ht="31.5">
      <c r="A52" s="611">
        <v>35</v>
      </c>
      <c r="B52" s="426">
        <v>7000028430</v>
      </c>
      <c r="C52" s="426" t="s">
        <v>618</v>
      </c>
      <c r="D52" s="426" t="s">
        <v>584</v>
      </c>
      <c r="E52" s="426">
        <v>1000017508</v>
      </c>
      <c r="F52" s="425" t="s">
        <v>487</v>
      </c>
      <c r="G52" s="426" t="s">
        <v>477</v>
      </c>
      <c r="H52" s="426">
        <v>170</v>
      </c>
      <c r="I52" s="427"/>
      <c r="J52" s="428" t="str">
        <f t="shared" si="0"/>
        <v>INCLUDED</v>
      </c>
    </row>
    <row r="53" spans="1:10" ht="31.5">
      <c r="A53" s="611">
        <v>36</v>
      </c>
      <c r="B53" s="426">
        <v>7000028430</v>
      </c>
      <c r="C53" s="426" t="s">
        <v>619</v>
      </c>
      <c r="D53" s="426" t="s">
        <v>584</v>
      </c>
      <c r="E53" s="426">
        <v>1000006779</v>
      </c>
      <c r="F53" s="425" t="s">
        <v>513</v>
      </c>
      <c r="G53" s="426" t="s">
        <v>477</v>
      </c>
      <c r="H53" s="426">
        <v>170</v>
      </c>
      <c r="I53" s="427"/>
      <c r="J53" s="428" t="str">
        <f t="shared" si="0"/>
        <v>INCLUDED</v>
      </c>
    </row>
    <row r="54" spans="1:10" ht="31.5">
      <c r="A54" s="611">
        <v>37</v>
      </c>
      <c r="B54" s="426">
        <v>7000028430</v>
      </c>
      <c r="C54" s="426" t="s">
        <v>620</v>
      </c>
      <c r="D54" s="426" t="s">
        <v>584</v>
      </c>
      <c r="E54" s="426">
        <v>1000045871</v>
      </c>
      <c r="F54" s="425" t="s">
        <v>602</v>
      </c>
      <c r="G54" s="426" t="s">
        <v>476</v>
      </c>
      <c r="H54" s="426">
        <v>2380</v>
      </c>
      <c r="I54" s="427"/>
      <c r="J54" s="428" t="str">
        <f t="shared" si="0"/>
        <v>INCLUDED</v>
      </c>
    </row>
    <row r="55" spans="1:10" ht="31.5">
      <c r="A55" s="611">
        <v>38</v>
      </c>
      <c r="B55" s="426">
        <v>7000028430</v>
      </c>
      <c r="C55" s="426" t="s">
        <v>553</v>
      </c>
      <c r="D55" s="426" t="s">
        <v>584</v>
      </c>
      <c r="E55" s="426">
        <v>1000027433</v>
      </c>
      <c r="F55" s="425" t="s">
        <v>603</v>
      </c>
      <c r="G55" s="426" t="s">
        <v>476</v>
      </c>
      <c r="H55" s="426">
        <v>170</v>
      </c>
      <c r="I55" s="427"/>
      <c r="J55" s="428" t="str">
        <f t="shared" si="0"/>
        <v>INCLUDED</v>
      </c>
    </row>
    <row r="56" spans="1:10">
      <c r="A56" s="611">
        <v>39</v>
      </c>
      <c r="B56" s="426">
        <v>7000028430</v>
      </c>
      <c r="C56" s="426" t="s">
        <v>554</v>
      </c>
      <c r="D56" s="426" t="s">
        <v>585</v>
      </c>
      <c r="E56" s="426">
        <v>1000029105</v>
      </c>
      <c r="F56" s="425" t="s">
        <v>604</v>
      </c>
      <c r="G56" s="426" t="s">
        <v>477</v>
      </c>
      <c r="H56" s="426">
        <v>144</v>
      </c>
      <c r="I56" s="427"/>
      <c r="J56" s="428" t="str">
        <f t="shared" si="0"/>
        <v>INCLUDED</v>
      </c>
    </row>
    <row r="57" spans="1:10">
      <c r="A57" s="611">
        <v>40</v>
      </c>
      <c r="B57" s="426">
        <v>7000028430</v>
      </c>
      <c r="C57" s="426" t="s">
        <v>555</v>
      </c>
      <c r="D57" s="426" t="s">
        <v>585</v>
      </c>
      <c r="E57" s="426">
        <v>1000029105</v>
      </c>
      <c r="F57" s="425" t="s">
        <v>604</v>
      </c>
      <c r="G57" s="426" t="s">
        <v>477</v>
      </c>
      <c r="H57" s="426">
        <v>4</v>
      </c>
      <c r="I57" s="427"/>
      <c r="J57" s="428" t="str">
        <f t="shared" si="0"/>
        <v>INCLUDED</v>
      </c>
    </row>
    <row r="58" spans="1:10">
      <c r="A58" s="611">
        <v>41</v>
      </c>
      <c r="B58" s="426">
        <v>7000028430</v>
      </c>
      <c r="C58" s="426" t="s">
        <v>556</v>
      </c>
      <c r="D58" s="426" t="s">
        <v>585</v>
      </c>
      <c r="E58" s="426">
        <v>1000029098</v>
      </c>
      <c r="F58" s="425" t="s">
        <v>605</v>
      </c>
      <c r="G58" s="426" t="s">
        <v>477</v>
      </c>
      <c r="H58" s="426">
        <v>1020</v>
      </c>
      <c r="I58" s="427"/>
      <c r="J58" s="428" t="str">
        <f t="shared" si="0"/>
        <v>INCLUDED</v>
      </c>
    </row>
    <row r="59" spans="1:10">
      <c r="A59" s="611">
        <v>42</v>
      </c>
      <c r="B59" s="426">
        <v>7000028430</v>
      </c>
      <c r="C59" s="426" t="s">
        <v>557</v>
      </c>
      <c r="D59" s="426" t="s">
        <v>585</v>
      </c>
      <c r="E59" s="426">
        <v>1000029098</v>
      </c>
      <c r="F59" s="425" t="s">
        <v>605</v>
      </c>
      <c r="G59" s="426" t="s">
        <v>477</v>
      </c>
      <c r="H59" s="426">
        <v>21</v>
      </c>
      <c r="I59" s="427"/>
      <c r="J59" s="428" t="str">
        <f t="shared" si="0"/>
        <v>INCLUDED</v>
      </c>
    </row>
    <row r="60" spans="1:10" ht="31.5">
      <c r="A60" s="611">
        <v>43</v>
      </c>
      <c r="B60" s="426">
        <v>7000028430</v>
      </c>
      <c r="C60" s="426" t="s">
        <v>565</v>
      </c>
      <c r="D60" s="426" t="s">
        <v>586</v>
      </c>
      <c r="E60" s="426">
        <v>1000029102</v>
      </c>
      <c r="F60" s="425" t="s">
        <v>606</v>
      </c>
      <c r="G60" s="426" t="s">
        <v>476</v>
      </c>
      <c r="H60" s="426">
        <v>211</v>
      </c>
      <c r="I60" s="427"/>
      <c r="J60" s="428" t="str">
        <f t="shared" si="0"/>
        <v>INCLUDED</v>
      </c>
    </row>
    <row r="61" spans="1:10" ht="31.5">
      <c r="A61" s="611">
        <v>44</v>
      </c>
      <c r="B61" s="426">
        <v>7000028430</v>
      </c>
      <c r="C61" s="426" t="s">
        <v>566</v>
      </c>
      <c r="D61" s="426" t="s">
        <v>586</v>
      </c>
      <c r="E61" s="426">
        <v>1000029104</v>
      </c>
      <c r="F61" s="425" t="s">
        <v>607</v>
      </c>
      <c r="G61" s="426" t="s">
        <v>476</v>
      </c>
      <c r="H61" s="426">
        <v>71</v>
      </c>
      <c r="I61" s="427"/>
      <c r="J61" s="428" t="str">
        <f t="shared" si="0"/>
        <v>INCLUDED</v>
      </c>
    </row>
    <row r="62" spans="1:10" ht="31.5">
      <c r="A62" s="611">
        <v>45</v>
      </c>
      <c r="B62" s="426">
        <v>7000028430</v>
      </c>
      <c r="C62" s="426" t="s">
        <v>567</v>
      </c>
      <c r="D62" s="426" t="s">
        <v>586</v>
      </c>
      <c r="E62" s="426">
        <v>1000029109</v>
      </c>
      <c r="F62" s="425" t="s">
        <v>608</v>
      </c>
      <c r="G62" s="426" t="s">
        <v>476</v>
      </c>
      <c r="H62" s="426">
        <v>680</v>
      </c>
      <c r="I62" s="427"/>
      <c r="J62" s="428" t="str">
        <f t="shared" si="0"/>
        <v>INCLUDED</v>
      </c>
    </row>
    <row r="63" spans="1:10" ht="31.5">
      <c r="A63" s="611">
        <v>46</v>
      </c>
      <c r="B63" s="426">
        <v>7000028430</v>
      </c>
      <c r="C63" s="426" t="s">
        <v>568</v>
      </c>
      <c r="D63" s="426" t="s">
        <v>586</v>
      </c>
      <c r="E63" s="426">
        <v>1000029102</v>
      </c>
      <c r="F63" s="425" t="s">
        <v>606</v>
      </c>
      <c r="G63" s="426" t="s">
        <v>476</v>
      </c>
      <c r="H63" s="426">
        <v>4</v>
      </c>
      <c r="I63" s="427"/>
      <c r="J63" s="428" t="str">
        <f t="shared" si="0"/>
        <v>INCLUDED</v>
      </c>
    </row>
    <row r="64" spans="1:10" ht="31.5">
      <c r="A64" s="611">
        <v>47</v>
      </c>
      <c r="B64" s="426">
        <v>7000028430</v>
      </c>
      <c r="C64" s="426" t="s">
        <v>569</v>
      </c>
      <c r="D64" s="426" t="s">
        <v>586</v>
      </c>
      <c r="E64" s="426">
        <v>1000029104</v>
      </c>
      <c r="F64" s="425" t="s">
        <v>607</v>
      </c>
      <c r="G64" s="426" t="s">
        <v>476</v>
      </c>
      <c r="H64" s="426">
        <v>2</v>
      </c>
      <c r="I64" s="427"/>
      <c r="J64" s="428" t="str">
        <f t="shared" si="0"/>
        <v>INCLUDED</v>
      </c>
    </row>
    <row r="65" spans="1:10" ht="31.5">
      <c r="A65" s="611">
        <v>48</v>
      </c>
      <c r="B65" s="426">
        <v>7000028430</v>
      </c>
      <c r="C65" s="426" t="s">
        <v>570</v>
      </c>
      <c r="D65" s="426" t="s">
        <v>586</v>
      </c>
      <c r="E65" s="426">
        <v>1000029109</v>
      </c>
      <c r="F65" s="425" t="s">
        <v>608</v>
      </c>
      <c r="G65" s="426" t="s">
        <v>476</v>
      </c>
      <c r="H65" s="426">
        <v>14</v>
      </c>
      <c r="I65" s="427"/>
      <c r="J65" s="428" t="str">
        <f t="shared" si="0"/>
        <v>INCLUDED</v>
      </c>
    </row>
    <row r="66" spans="1:10" ht="31.5">
      <c r="A66" s="611">
        <v>49</v>
      </c>
      <c r="B66" s="426">
        <v>7000028430</v>
      </c>
      <c r="C66" s="426" t="s">
        <v>572</v>
      </c>
      <c r="D66" s="426" t="s">
        <v>587</v>
      </c>
      <c r="E66" s="426">
        <v>1000053333</v>
      </c>
      <c r="F66" s="425" t="s">
        <v>609</v>
      </c>
      <c r="G66" s="426" t="s">
        <v>477</v>
      </c>
      <c r="H66" s="426">
        <v>30</v>
      </c>
      <c r="I66" s="427"/>
      <c r="J66" s="428" t="str">
        <f t="shared" si="0"/>
        <v>INCLUDED</v>
      </c>
    </row>
    <row r="67" spans="1:10">
      <c r="A67" s="611">
        <v>50</v>
      </c>
      <c r="B67" s="426">
        <v>7000028430</v>
      </c>
      <c r="C67" s="426" t="s">
        <v>571</v>
      </c>
      <c r="D67" s="426" t="s">
        <v>587</v>
      </c>
      <c r="E67" s="426">
        <v>1000019903</v>
      </c>
      <c r="F67" s="425" t="s">
        <v>490</v>
      </c>
      <c r="G67" s="426" t="s">
        <v>476</v>
      </c>
      <c r="H67" s="426">
        <v>30</v>
      </c>
      <c r="I67" s="427"/>
      <c r="J67" s="428" t="str">
        <f t="shared" si="0"/>
        <v>INCLUDED</v>
      </c>
    </row>
    <row r="68" spans="1:10" ht="16.5">
      <c r="A68" s="611">
        <v>51</v>
      </c>
      <c r="B68" s="739">
        <v>7000028430</v>
      </c>
      <c r="C68" s="739" t="s">
        <v>574</v>
      </c>
      <c r="D68" s="739" t="s">
        <v>588</v>
      </c>
      <c r="E68" s="739">
        <v>1000076490</v>
      </c>
      <c r="F68" s="742" t="s">
        <v>755</v>
      </c>
      <c r="G68" s="742" t="s">
        <v>477</v>
      </c>
      <c r="H68" s="739">
        <v>63</v>
      </c>
      <c r="I68" s="427"/>
      <c r="J68" s="428" t="str">
        <f t="shared" si="0"/>
        <v>INCLUDED</v>
      </c>
    </row>
    <row r="69" spans="1:10" ht="16.5">
      <c r="A69" s="611">
        <v>52</v>
      </c>
      <c r="B69" s="739">
        <v>7000028430</v>
      </c>
      <c r="C69" s="739" t="s">
        <v>575</v>
      </c>
      <c r="D69" s="739" t="s">
        <v>588</v>
      </c>
      <c r="E69" s="739">
        <v>1000076491</v>
      </c>
      <c r="F69" s="742" t="s">
        <v>756</v>
      </c>
      <c r="G69" s="742" t="s">
        <v>477</v>
      </c>
      <c r="H69" s="739">
        <v>2040</v>
      </c>
      <c r="I69" s="427"/>
      <c r="J69" s="428" t="str">
        <f t="shared" si="0"/>
        <v>INCLUDED</v>
      </c>
    </row>
    <row r="70" spans="1:10" ht="31.5">
      <c r="A70" s="611">
        <v>53</v>
      </c>
      <c r="B70" s="426">
        <v>7000028430</v>
      </c>
      <c r="C70" s="426" t="s">
        <v>576</v>
      </c>
      <c r="D70" s="426" t="s">
        <v>589</v>
      </c>
      <c r="E70" s="426">
        <v>1000033422</v>
      </c>
      <c r="F70" s="425" t="s">
        <v>610</v>
      </c>
      <c r="G70" s="426" t="s">
        <v>478</v>
      </c>
      <c r="H70" s="426">
        <v>143</v>
      </c>
      <c r="I70" s="427"/>
      <c r="J70" s="428" t="str">
        <f t="shared" si="0"/>
        <v>INCLUDED</v>
      </c>
    </row>
    <row r="71" spans="1:10">
      <c r="A71" s="611">
        <v>54</v>
      </c>
      <c r="B71" s="426">
        <v>7000028430</v>
      </c>
      <c r="C71" s="426" t="s">
        <v>578</v>
      </c>
      <c r="D71" s="426" t="s">
        <v>590</v>
      </c>
      <c r="E71" s="426">
        <v>1000030940</v>
      </c>
      <c r="F71" s="425" t="s">
        <v>491</v>
      </c>
      <c r="G71" s="426" t="s">
        <v>478</v>
      </c>
      <c r="H71" s="426">
        <v>51</v>
      </c>
      <c r="I71" s="427"/>
      <c r="J71" s="428" t="str">
        <f t="shared" si="0"/>
        <v>INCLUDED</v>
      </c>
    </row>
    <row r="72" spans="1:10">
      <c r="A72" s="611">
        <v>55</v>
      </c>
      <c r="B72" s="426">
        <v>7000028430</v>
      </c>
      <c r="C72" s="426" t="s">
        <v>579</v>
      </c>
      <c r="D72" s="426" t="s">
        <v>590</v>
      </c>
      <c r="E72" s="426">
        <v>1000033144</v>
      </c>
      <c r="F72" s="425" t="s">
        <v>611</v>
      </c>
      <c r="G72" s="426" t="s">
        <v>477</v>
      </c>
      <c r="H72" s="426">
        <v>1</v>
      </c>
      <c r="I72" s="427"/>
      <c r="J72" s="428" t="str">
        <f t="shared" si="0"/>
        <v>INCLUDED</v>
      </c>
    </row>
    <row r="73" spans="1:10" ht="31.5">
      <c r="A73" s="611">
        <v>56</v>
      </c>
      <c r="B73" s="426">
        <v>7000028430</v>
      </c>
      <c r="C73" s="426" t="s">
        <v>580</v>
      </c>
      <c r="D73" s="426" t="s">
        <v>590</v>
      </c>
      <c r="E73" s="426">
        <v>1000031039</v>
      </c>
      <c r="F73" s="425" t="s">
        <v>517</v>
      </c>
      <c r="G73" s="426" t="s">
        <v>477</v>
      </c>
      <c r="H73" s="426">
        <v>17</v>
      </c>
      <c r="I73" s="427"/>
      <c r="J73" s="428" t="str">
        <f t="shared" si="0"/>
        <v>INCLUDED</v>
      </c>
    </row>
    <row r="74" spans="1:10">
      <c r="A74" s="611">
        <v>57</v>
      </c>
      <c r="B74" s="426">
        <v>7000028430</v>
      </c>
      <c r="C74" s="426" t="s">
        <v>624</v>
      </c>
      <c r="D74" s="426" t="s">
        <v>590</v>
      </c>
      <c r="E74" s="426">
        <v>1000033146</v>
      </c>
      <c r="F74" s="425" t="s">
        <v>518</v>
      </c>
      <c r="G74" s="426" t="s">
        <v>477</v>
      </c>
      <c r="H74" s="426">
        <v>153</v>
      </c>
      <c r="I74" s="427"/>
      <c r="J74" s="428" t="str">
        <f t="shared" si="0"/>
        <v>INCLUDED</v>
      </c>
    </row>
    <row r="75" spans="1:10">
      <c r="A75" s="611">
        <v>58</v>
      </c>
      <c r="B75" s="426">
        <v>7000028430</v>
      </c>
      <c r="C75" s="426" t="s">
        <v>623</v>
      </c>
      <c r="D75" s="426" t="s">
        <v>590</v>
      </c>
      <c r="E75" s="426">
        <v>1000022417</v>
      </c>
      <c r="F75" s="425" t="s">
        <v>492</v>
      </c>
      <c r="G75" s="426" t="s">
        <v>476</v>
      </c>
      <c r="H75" s="426">
        <v>1024</v>
      </c>
      <c r="I75" s="427"/>
      <c r="J75" s="428" t="str">
        <f t="shared" si="0"/>
        <v>INCLUDED</v>
      </c>
    </row>
    <row r="76" spans="1:10">
      <c r="A76" s="611">
        <v>59</v>
      </c>
      <c r="B76" s="426">
        <v>7000028430</v>
      </c>
      <c r="C76" s="426" t="s">
        <v>533</v>
      </c>
      <c r="D76" s="426" t="s">
        <v>590</v>
      </c>
      <c r="E76" s="426">
        <v>1000010817</v>
      </c>
      <c r="F76" s="425" t="s">
        <v>519</v>
      </c>
      <c r="G76" s="426" t="s">
        <v>476</v>
      </c>
      <c r="H76" s="426">
        <v>720</v>
      </c>
      <c r="I76" s="427"/>
      <c r="J76" s="428" t="str">
        <f t="shared" si="0"/>
        <v>INCLUDED</v>
      </c>
    </row>
    <row r="77" spans="1:10">
      <c r="A77" s="611">
        <v>60</v>
      </c>
      <c r="B77" s="426">
        <v>7000028430</v>
      </c>
      <c r="C77" s="426" t="s">
        <v>534</v>
      </c>
      <c r="D77" s="426" t="s">
        <v>590</v>
      </c>
      <c r="E77" s="426">
        <v>1000014198</v>
      </c>
      <c r="F77" s="425" t="s">
        <v>493</v>
      </c>
      <c r="G77" s="426" t="s">
        <v>476</v>
      </c>
      <c r="H77" s="426">
        <v>18</v>
      </c>
      <c r="I77" s="427"/>
      <c r="J77" s="428" t="str">
        <f t="shared" si="0"/>
        <v>INCLUDED</v>
      </c>
    </row>
    <row r="78" spans="1:10" ht="31.5">
      <c r="A78" s="611">
        <v>61</v>
      </c>
      <c r="B78" s="426">
        <v>7000028430</v>
      </c>
      <c r="C78" s="426" t="s">
        <v>683</v>
      </c>
      <c r="D78" s="426" t="s">
        <v>591</v>
      </c>
      <c r="E78" s="426">
        <v>1000030940</v>
      </c>
      <c r="F78" s="425" t="s">
        <v>491</v>
      </c>
      <c r="G78" s="426" t="s">
        <v>478</v>
      </c>
      <c r="H78" s="426">
        <v>3</v>
      </c>
      <c r="I78" s="427"/>
      <c r="J78" s="428" t="str">
        <f t="shared" si="0"/>
        <v>INCLUDED</v>
      </c>
    </row>
    <row r="79" spans="1:10" ht="31.5">
      <c r="A79" s="611">
        <v>62</v>
      </c>
      <c r="B79" s="426">
        <v>7000028430</v>
      </c>
      <c r="C79" s="426" t="s">
        <v>684</v>
      </c>
      <c r="D79" s="426" t="s">
        <v>591</v>
      </c>
      <c r="E79" s="426">
        <v>1000033144</v>
      </c>
      <c r="F79" s="425" t="s">
        <v>611</v>
      </c>
      <c r="G79" s="426" t="s">
        <v>477</v>
      </c>
      <c r="H79" s="426">
        <v>1</v>
      </c>
      <c r="I79" s="427"/>
      <c r="J79" s="428" t="str">
        <f t="shared" si="0"/>
        <v>INCLUDED</v>
      </c>
    </row>
    <row r="80" spans="1:10" ht="31.5">
      <c r="A80" s="611">
        <v>63</v>
      </c>
      <c r="B80" s="426">
        <v>7000028430</v>
      </c>
      <c r="C80" s="426" t="s">
        <v>685</v>
      </c>
      <c r="D80" s="426" t="s">
        <v>591</v>
      </c>
      <c r="E80" s="426">
        <v>1000031039</v>
      </c>
      <c r="F80" s="425" t="s">
        <v>517</v>
      </c>
      <c r="G80" s="426" t="s">
        <v>477</v>
      </c>
      <c r="H80" s="426">
        <v>6</v>
      </c>
      <c r="I80" s="427"/>
      <c r="J80" s="428" t="str">
        <f t="shared" si="0"/>
        <v>INCLUDED</v>
      </c>
    </row>
    <row r="81" spans="1:11" ht="31.5">
      <c r="A81" s="611">
        <v>64</v>
      </c>
      <c r="B81" s="426">
        <v>7000028430</v>
      </c>
      <c r="C81" s="426" t="s">
        <v>686</v>
      </c>
      <c r="D81" s="426" t="s">
        <v>591</v>
      </c>
      <c r="E81" s="426">
        <v>1000033146</v>
      </c>
      <c r="F81" s="425" t="s">
        <v>518</v>
      </c>
      <c r="G81" s="426" t="s">
        <v>477</v>
      </c>
      <c r="H81" s="426">
        <v>1</v>
      </c>
      <c r="I81" s="427"/>
      <c r="J81" s="428" t="str">
        <f t="shared" ref="J81:J84" si="1">IF(I81=0, "INCLUDED", IF(ISERROR(I81*H81), I81, I81*H81))</f>
        <v>INCLUDED</v>
      </c>
    </row>
    <row r="82" spans="1:11" ht="31.5">
      <c r="A82" s="611">
        <v>65</v>
      </c>
      <c r="B82" s="426">
        <v>7000028430</v>
      </c>
      <c r="C82" s="426" t="s">
        <v>687</v>
      </c>
      <c r="D82" s="426" t="s">
        <v>591</v>
      </c>
      <c r="E82" s="426">
        <v>1000022417</v>
      </c>
      <c r="F82" s="425" t="s">
        <v>492</v>
      </c>
      <c r="G82" s="426" t="s">
        <v>476</v>
      </c>
      <c r="H82" s="426">
        <v>6</v>
      </c>
      <c r="I82" s="427"/>
      <c r="J82" s="428" t="str">
        <f t="shared" si="1"/>
        <v>INCLUDED</v>
      </c>
    </row>
    <row r="83" spans="1:11" ht="31.5">
      <c r="A83" s="611">
        <v>66</v>
      </c>
      <c r="B83" s="426">
        <v>7000028430</v>
      </c>
      <c r="C83" s="426" t="s">
        <v>688</v>
      </c>
      <c r="D83" s="426" t="s">
        <v>591</v>
      </c>
      <c r="E83" s="426">
        <v>1000010817</v>
      </c>
      <c r="F83" s="425" t="s">
        <v>519</v>
      </c>
      <c r="G83" s="426" t="s">
        <v>476</v>
      </c>
      <c r="H83" s="426">
        <v>6</v>
      </c>
      <c r="I83" s="427"/>
      <c r="J83" s="428" t="str">
        <f t="shared" si="1"/>
        <v>INCLUDED</v>
      </c>
    </row>
    <row r="84" spans="1:11" ht="31.5">
      <c r="A84" s="611">
        <v>67</v>
      </c>
      <c r="B84" s="426">
        <v>7000028430</v>
      </c>
      <c r="C84" s="426" t="s">
        <v>689</v>
      </c>
      <c r="D84" s="426" t="s">
        <v>591</v>
      </c>
      <c r="E84" s="426">
        <v>1000014198</v>
      </c>
      <c r="F84" s="425" t="s">
        <v>493</v>
      </c>
      <c r="G84" s="426" t="s">
        <v>476</v>
      </c>
      <c r="H84" s="426">
        <v>1</v>
      </c>
      <c r="I84" s="427"/>
      <c r="J84" s="428" t="str">
        <f t="shared" si="1"/>
        <v>INCLUDED</v>
      </c>
    </row>
    <row r="85" spans="1:11" ht="22.5" customHeight="1">
      <c r="A85" s="816"/>
      <c r="B85" s="817"/>
      <c r="C85" s="817"/>
      <c r="D85" s="817"/>
      <c r="E85" s="817"/>
      <c r="F85" s="817"/>
      <c r="G85" s="817"/>
      <c r="H85" s="817"/>
      <c r="I85" s="817"/>
      <c r="J85" s="818"/>
    </row>
    <row r="86" spans="1:11" ht="33" customHeight="1">
      <c r="A86" s="612"/>
      <c r="B86" s="820" t="s">
        <v>464</v>
      </c>
      <c r="C86" s="821"/>
      <c r="D86" s="821"/>
      <c r="E86" s="821"/>
      <c r="F86" s="821"/>
      <c r="G86" s="821"/>
      <c r="H86" s="822"/>
      <c r="I86" s="613"/>
      <c r="J86" s="614">
        <f>SUM(J18:J84)</f>
        <v>0</v>
      </c>
      <c r="K86" s="615"/>
    </row>
    <row r="87" spans="1:11" ht="57.75" customHeight="1">
      <c r="A87" s="616"/>
      <c r="B87" s="814" t="s">
        <v>337</v>
      </c>
      <c r="C87" s="814"/>
      <c r="D87" s="814"/>
      <c r="E87" s="814"/>
      <c r="F87" s="814"/>
      <c r="G87" s="814"/>
      <c r="H87" s="814"/>
      <c r="I87" s="814"/>
      <c r="J87" s="814"/>
      <c r="K87" s="615"/>
    </row>
    <row r="88" spans="1:11" ht="24.75" customHeight="1">
      <c r="B88" s="570"/>
      <c r="C88" s="570"/>
      <c r="D88" s="570"/>
      <c r="E88" s="570"/>
      <c r="F88" s="570"/>
      <c r="G88" s="570"/>
      <c r="H88" s="578"/>
      <c r="I88" s="570"/>
      <c r="J88" s="578"/>
      <c r="K88" s="615"/>
    </row>
    <row r="89" spans="1:11" s="617" customFormat="1" ht="16.5">
      <c r="B89" s="618" t="s">
        <v>306</v>
      </c>
      <c r="C89" s="808" t="str">
        <f>'Sch-1'!C91:D91</f>
        <v xml:space="preserve">  </v>
      </c>
      <c r="D89" s="805"/>
      <c r="G89" s="823" t="s">
        <v>308</v>
      </c>
      <c r="H89" s="823"/>
      <c r="I89" s="807" t="str">
        <f>'Sch-1'!K91</f>
        <v/>
      </c>
      <c r="J89" s="807"/>
    </row>
    <row r="90" spans="1:11" s="617" customFormat="1" ht="16.5">
      <c r="B90" s="618" t="s">
        <v>307</v>
      </c>
      <c r="C90" s="805" t="str">
        <f>'Sch-1'!C92:D92</f>
        <v/>
      </c>
      <c r="D90" s="805"/>
      <c r="G90" s="823" t="s">
        <v>123</v>
      </c>
      <c r="H90" s="823"/>
      <c r="I90" s="807" t="str">
        <f>'Sch-1'!K92</f>
        <v/>
      </c>
      <c r="J90" s="807"/>
    </row>
    <row r="91" spans="1:11" ht="16.5">
      <c r="B91" s="620"/>
      <c r="C91" s="621"/>
      <c r="D91" s="578"/>
      <c r="E91" s="622"/>
      <c r="F91" s="623"/>
      <c r="G91" s="578"/>
      <c r="H91" s="624"/>
      <c r="I91" s="615"/>
      <c r="J91" s="624"/>
      <c r="K91" s="615"/>
    </row>
    <row r="92" spans="1:11" ht="16.5">
      <c r="B92" s="580"/>
      <c r="C92" s="625"/>
      <c r="D92" s="580"/>
      <c r="E92" s="622"/>
      <c r="F92" s="623"/>
      <c r="G92" s="580"/>
      <c r="H92" s="624"/>
      <c r="I92" s="615"/>
      <c r="J92" s="624"/>
      <c r="K92" s="615"/>
    </row>
  </sheetData>
  <sheetProtection algorithmName="SHA-512" hashValue="gguHgq95qBY6v4yQVh+CVcnaRsjzzkfjOz9HoDWSkyVWnT3bqgfyTuN7LQ1MPaWK05+/kujEKI8qwdCd+REOPA==" saltValue="6v2els9+v8RNMa1LH6jxaQ=="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86:H86"/>
    <mergeCell ref="G90:H90"/>
    <mergeCell ref="G89:H89"/>
    <mergeCell ref="I90:J90"/>
    <mergeCell ref="N3:O3"/>
    <mergeCell ref="A4:J4"/>
    <mergeCell ref="A3:J3"/>
    <mergeCell ref="C90:D90"/>
    <mergeCell ref="B87:J87"/>
    <mergeCell ref="C89:D89"/>
    <mergeCell ref="I89:J89"/>
    <mergeCell ref="A6:B6"/>
    <mergeCell ref="I14:J14"/>
    <mergeCell ref="A7:F7"/>
    <mergeCell ref="A8:G8"/>
    <mergeCell ref="C10:E10"/>
    <mergeCell ref="C9:E9"/>
    <mergeCell ref="A85:J85"/>
    <mergeCell ref="C12:E12"/>
    <mergeCell ref="C11:E11"/>
  </mergeCells>
  <dataValidations count="2">
    <dataValidation type="decimal" operator="greaterThan" allowBlank="1" showInputMessage="1" showErrorMessage="1" error="Enter only Numeric value greater than zero or leave the cell blank !" sqref="I64669:I64670" xr:uid="{00000000-0002-0000-0500-000000000000}">
      <formula1>0</formula1>
    </dataValidation>
    <dataValidation type="decimal" operator="greaterThanOrEqual" allowBlank="1" showInputMessage="1" showErrorMessage="1" sqref="I18:I84"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12"/>
  <sheetViews>
    <sheetView tabSelected="1" view="pageBreakPreview" topLeftCell="A91" zoomScale="80" zoomScaleNormal="80" zoomScaleSheetLayoutView="80" workbookViewId="0">
      <selection activeCell="O82" sqref="O82"/>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60" t="str">
        <f>Cover!B3</f>
        <v>Spec No: CC/NT/W-TW/DOM/A06/24/12013</v>
      </c>
      <c r="B1" s="660"/>
      <c r="C1" s="660"/>
      <c r="D1" s="660"/>
      <c r="E1" s="660"/>
      <c r="F1" s="661"/>
      <c r="G1" s="661"/>
      <c r="H1" s="661"/>
      <c r="I1" s="661"/>
      <c r="J1" s="661"/>
      <c r="K1" s="661"/>
      <c r="L1" s="662"/>
      <c r="M1" s="627"/>
      <c r="N1" s="627"/>
      <c r="O1" s="571"/>
      <c r="P1" s="663" t="s">
        <v>17</v>
      </c>
    </row>
    <row r="2" spans="1:31">
      <c r="A2" s="664"/>
      <c r="B2" s="664"/>
      <c r="C2" s="664"/>
      <c r="D2" s="664"/>
      <c r="E2" s="664"/>
      <c r="F2" s="665"/>
      <c r="G2" s="665"/>
      <c r="H2" s="665"/>
      <c r="I2" s="665"/>
      <c r="J2" s="665"/>
      <c r="K2" s="665"/>
      <c r="L2" s="666"/>
      <c r="M2" s="584"/>
      <c r="N2" s="584"/>
      <c r="O2" s="314"/>
      <c r="P2" s="314"/>
    </row>
    <row r="3" spans="1:31" ht="80.25" customHeight="1">
      <c r="A3" s="79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5"/>
      <c r="C3" s="795"/>
      <c r="D3" s="795"/>
      <c r="E3" s="795"/>
      <c r="F3" s="795"/>
      <c r="G3" s="795"/>
      <c r="H3" s="795"/>
      <c r="I3" s="795"/>
      <c r="J3" s="795"/>
      <c r="K3" s="795"/>
      <c r="L3" s="795"/>
      <c r="M3" s="795"/>
      <c r="N3" s="795"/>
      <c r="O3" s="795"/>
      <c r="P3" s="795"/>
    </row>
    <row r="4" spans="1:31" ht="16.5">
      <c r="A4" s="796" t="s">
        <v>19</v>
      </c>
      <c r="B4" s="796"/>
      <c r="C4" s="796"/>
      <c r="D4" s="796"/>
      <c r="E4" s="796"/>
      <c r="F4" s="796"/>
      <c r="G4" s="796"/>
      <c r="H4" s="796"/>
      <c r="I4" s="796"/>
      <c r="J4" s="796"/>
      <c r="K4" s="796"/>
      <c r="L4" s="796"/>
      <c r="M4" s="796"/>
      <c r="N4" s="796"/>
      <c r="O4" s="796"/>
      <c r="P4" s="796"/>
    </row>
    <row r="6" spans="1:31" ht="21.75" customHeight="1">
      <c r="A6" s="797" t="s">
        <v>338</v>
      </c>
      <c r="B6" s="797"/>
      <c r="C6" s="584"/>
      <c r="D6" s="578"/>
      <c r="E6" s="584"/>
      <c r="F6" s="584"/>
      <c r="G6" s="584"/>
      <c r="H6" s="584"/>
      <c r="I6" s="584"/>
    </row>
    <row r="7" spans="1:31" ht="21" customHeight="1">
      <c r="A7" s="801">
        <f>'Sch-1'!A7</f>
        <v>0</v>
      </c>
      <c r="B7" s="801"/>
      <c r="C7" s="801"/>
      <c r="D7" s="801"/>
      <c r="E7" s="801"/>
      <c r="F7" s="801"/>
      <c r="G7" s="801"/>
      <c r="H7" s="801"/>
      <c r="I7" s="801"/>
      <c r="J7" s="670"/>
      <c r="K7" s="670"/>
      <c r="L7" s="594"/>
      <c r="M7" s="671" t="s">
        <v>1</v>
      </c>
      <c r="N7" s="672"/>
      <c r="O7" s="314"/>
      <c r="P7" s="314"/>
    </row>
    <row r="8" spans="1:31" ht="22.5" customHeight="1">
      <c r="A8" s="798" t="str">
        <f>"Bidder’s Name and Address  (" &amp; MID('Names of Bidder'!A9,9, 20) &amp; ") :"</f>
        <v>Bidder’s Name and Address  (Sole Bidder) :</v>
      </c>
      <c r="B8" s="798"/>
      <c r="C8" s="798"/>
      <c r="D8" s="798"/>
      <c r="E8" s="798"/>
      <c r="F8" s="798"/>
      <c r="G8" s="798"/>
      <c r="H8" s="589"/>
      <c r="I8" s="589"/>
      <c r="J8" s="673"/>
      <c r="K8" s="673"/>
      <c r="L8" s="673"/>
      <c r="M8" s="674" t="str">
        <f>'Sch-1'!K8</f>
        <v>Contract Services</v>
      </c>
      <c r="N8" s="673"/>
      <c r="O8" s="314"/>
      <c r="P8" s="314"/>
    </row>
    <row r="9" spans="1:31" ht="24.75" customHeight="1">
      <c r="A9" s="585" t="s">
        <v>12</v>
      </c>
      <c r="B9" s="590"/>
      <c r="C9" s="801" t="str">
        <f>IF('Names of Bidder'!C9=0, "", 'Names of Bidder'!C9)</f>
        <v/>
      </c>
      <c r="D9" s="801"/>
      <c r="E9" s="801"/>
      <c r="F9" s="801"/>
      <c r="G9" s="801"/>
      <c r="H9" s="592"/>
      <c r="I9" s="592"/>
      <c r="J9" s="675"/>
      <c r="K9" s="675"/>
      <c r="L9" s="675"/>
      <c r="M9" s="674" t="str">
        <f>'Sch-1'!K9</f>
        <v>Power Grid Corporation of India Ltd.,</v>
      </c>
      <c r="N9" s="584"/>
      <c r="O9" s="314"/>
      <c r="P9" s="314"/>
    </row>
    <row r="10" spans="1:31" ht="21" customHeight="1">
      <c r="A10" s="585" t="s">
        <v>11</v>
      </c>
      <c r="B10" s="590"/>
      <c r="C10" s="800" t="str">
        <f>IF('Names of Bidder'!C10=0, "", 'Names of Bidder'!C10)</f>
        <v/>
      </c>
      <c r="D10" s="800"/>
      <c r="E10" s="800"/>
      <c r="F10" s="800"/>
      <c r="G10" s="800"/>
      <c r="H10" s="592"/>
      <c r="I10" s="592"/>
      <c r="J10" s="675"/>
      <c r="K10" s="675"/>
      <c r="L10" s="675"/>
      <c r="M10" s="674" t="str">
        <f>'Sch-1'!K10</f>
        <v>"Saudamini", Plot No.-2</v>
      </c>
      <c r="N10" s="584"/>
      <c r="O10" s="314"/>
      <c r="P10" s="314"/>
    </row>
    <row r="11" spans="1:31" ht="20.25" customHeight="1">
      <c r="A11" s="592"/>
      <c r="B11" s="592"/>
      <c r="C11" s="800" t="str">
        <f>IF('Names of Bidder'!C11=0, "", 'Names of Bidder'!C11)</f>
        <v/>
      </c>
      <c r="D11" s="800"/>
      <c r="E11" s="800"/>
      <c r="F11" s="800"/>
      <c r="G11" s="800"/>
      <c r="H11" s="592"/>
      <c r="I11" s="592"/>
      <c r="J11" s="675"/>
      <c r="K11" s="675"/>
      <c r="L11" s="675"/>
      <c r="M11" s="674" t="str">
        <f>'Sch-1'!K11</f>
        <v xml:space="preserve">Sector-29, </v>
      </c>
      <c r="N11" s="584"/>
      <c r="O11" s="314"/>
      <c r="P11" s="314"/>
    </row>
    <row r="12" spans="1:31" ht="21" customHeight="1">
      <c r="A12" s="592"/>
      <c r="B12" s="592"/>
      <c r="C12" s="800" t="str">
        <f>IF('Names of Bidder'!C12=0, "", 'Names of Bidder'!C12)</f>
        <v/>
      </c>
      <c r="D12" s="800"/>
      <c r="E12" s="800"/>
      <c r="F12" s="800"/>
      <c r="G12" s="800"/>
      <c r="H12" s="592"/>
      <c r="I12" s="592"/>
      <c r="J12" s="675"/>
      <c r="K12" s="675"/>
      <c r="L12" s="675"/>
      <c r="M12" s="674" t="str">
        <f>'Sch-1'!K12</f>
        <v>Gurugram (Haryana) - 122001</v>
      </c>
      <c r="N12" s="584"/>
      <c r="O12" s="314"/>
      <c r="P12" s="314"/>
    </row>
    <row r="13" spans="1:31">
      <c r="A13" s="676"/>
      <c r="B13" s="676"/>
      <c r="C13" s="676"/>
      <c r="D13" s="676"/>
      <c r="E13" s="676"/>
      <c r="F13" s="677"/>
      <c r="G13" s="677"/>
      <c r="H13" s="677"/>
      <c r="I13" s="677"/>
      <c r="J13" s="677"/>
      <c r="K13" s="677"/>
      <c r="L13" s="675"/>
      <c r="M13" s="588"/>
      <c r="N13" s="592"/>
      <c r="O13" s="674"/>
      <c r="P13" s="314"/>
    </row>
    <row r="14" spans="1:31" ht="24.75" customHeight="1" thickBot="1">
      <c r="A14" s="678" t="s">
        <v>21</v>
      </c>
      <c r="B14" s="678"/>
      <c r="C14" s="678"/>
      <c r="D14" s="678"/>
      <c r="E14" s="678"/>
      <c r="F14" s="678"/>
      <c r="G14" s="678"/>
      <c r="H14" s="678"/>
      <c r="I14" s="678"/>
      <c r="J14" s="678"/>
      <c r="K14" s="678"/>
      <c r="L14" s="678"/>
      <c r="M14" s="678"/>
      <c r="N14" s="678"/>
      <c r="O14" s="815" t="s">
        <v>343</v>
      </c>
      <c r="P14" s="815"/>
    </row>
    <row r="15" spans="1:31"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Z15" s="683"/>
      <c r="AA15" s="683"/>
      <c r="AB15" s="683"/>
      <c r="AC15" s="683"/>
      <c r="AD15" s="683"/>
      <c r="AE15" s="683"/>
    </row>
    <row r="16" spans="1:31"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Z16" s="683"/>
      <c r="AA16" s="683"/>
      <c r="AB16" s="683"/>
      <c r="AC16" s="683"/>
      <c r="AD16" s="683"/>
      <c r="AE16" s="683"/>
    </row>
    <row r="17" spans="1:31" s="686" customFormat="1" ht="27" customHeight="1">
      <c r="A17" s="687" t="str">
        <f>'Sch-1'!A17</f>
        <v>I</v>
      </c>
      <c r="B17" s="605" t="str">
        <f>'Sch-1'!B17:N17</f>
        <v>TL02 220KV S/C ON D/C  PANG UPSHI PART-2</v>
      </c>
      <c r="C17" s="606"/>
      <c r="D17" s="606"/>
      <c r="E17" s="606"/>
      <c r="F17" s="607"/>
      <c r="G17" s="688"/>
      <c r="H17" s="688"/>
      <c r="I17" s="688"/>
      <c r="J17" s="688"/>
      <c r="K17" s="688"/>
      <c r="L17" s="688"/>
      <c r="M17" s="688"/>
      <c r="N17" s="688"/>
      <c r="O17" s="688"/>
      <c r="P17" s="688"/>
      <c r="Q17" s="683"/>
      <c r="V17" s="683"/>
      <c r="W17" s="683"/>
      <c r="X17" s="683"/>
      <c r="Y17" s="683"/>
      <c r="Z17" s="683"/>
      <c r="AA17" s="683"/>
      <c r="AB17" s="683"/>
      <c r="AC17" s="683"/>
      <c r="AD17" s="683"/>
      <c r="AE17" s="683"/>
    </row>
    <row r="18" spans="1:31" ht="31.5">
      <c r="A18" s="563">
        <v>1</v>
      </c>
      <c r="B18" s="568">
        <v>7000028430</v>
      </c>
      <c r="C18" s="568" t="s">
        <v>558</v>
      </c>
      <c r="D18" s="568" t="s">
        <v>625</v>
      </c>
      <c r="E18" s="568" t="s">
        <v>626</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c r="Z18" s="693"/>
      <c r="AA18" s="693"/>
    </row>
    <row r="19" spans="1:31" ht="31.5">
      <c r="A19" s="563">
        <v>2</v>
      </c>
      <c r="B19" s="568">
        <v>7000028430</v>
      </c>
      <c r="C19" s="568" t="s">
        <v>558</v>
      </c>
      <c r="D19" s="568" t="s">
        <v>625</v>
      </c>
      <c r="E19" s="568" t="s">
        <v>627</v>
      </c>
      <c r="F19" s="568" t="s">
        <v>520</v>
      </c>
      <c r="G19" s="568">
        <v>100001242</v>
      </c>
      <c r="H19" s="568">
        <v>998344</v>
      </c>
      <c r="I19" s="431"/>
      <c r="J19" s="426">
        <v>18</v>
      </c>
      <c r="K19" s="430"/>
      <c r="L19" s="425" t="s">
        <v>494</v>
      </c>
      <c r="M19" s="425" t="s">
        <v>478</v>
      </c>
      <c r="N19" s="425">
        <v>47</v>
      </c>
      <c r="O19" s="427"/>
      <c r="P19" s="429" t="str">
        <f t="shared" ref="P19:P81" si="2">IF(O19=0, "INCLUDED", IF(ISERROR(N19*O19), O19, N19*O19))</f>
        <v>INCLUDED</v>
      </c>
      <c r="Q19" s="658">
        <f t="shared" ref="Q19:Q81" si="3">IF(P19="Included",0,P19)</f>
        <v>0</v>
      </c>
      <c r="R19" s="689">
        <f t="shared" ref="R19:R81" si="4">IF( K19="",J19*(IF(P19="Included",0,P19))/100,K19*(IF(P19="Included",0,P19)))</f>
        <v>0</v>
      </c>
      <c r="S19" s="690">
        <f>Discount!$J$36</f>
        <v>0</v>
      </c>
      <c r="T19" s="689">
        <f t="shared" ref="T19:T81" si="5">S19*Q19</f>
        <v>0</v>
      </c>
      <c r="U19" s="691">
        <f t="shared" ref="U19:U81" si="6">IF(K19="",J19*T19/100,K19*T19)</f>
        <v>0</v>
      </c>
      <c r="V19" s="692">
        <f t="shared" ref="V19:V81" si="7">O19*N19</f>
        <v>0</v>
      </c>
      <c r="W19" s="693"/>
      <c r="X19" s="693"/>
      <c r="Y19" s="693"/>
      <c r="Z19" s="693"/>
      <c r="AA19" s="693"/>
    </row>
    <row r="20" spans="1:31" ht="31.5">
      <c r="A20" s="563">
        <v>3</v>
      </c>
      <c r="B20" s="568">
        <v>7000028430</v>
      </c>
      <c r="C20" s="568" t="s">
        <v>560</v>
      </c>
      <c r="D20" s="568" t="s">
        <v>628</v>
      </c>
      <c r="E20" s="568" t="s">
        <v>626</v>
      </c>
      <c r="F20" s="568" t="s">
        <v>629</v>
      </c>
      <c r="G20" s="568">
        <v>100001244</v>
      </c>
      <c r="H20" s="568">
        <v>998342</v>
      </c>
      <c r="I20" s="431"/>
      <c r="J20" s="426">
        <v>18</v>
      </c>
      <c r="K20" s="430"/>
      <c r="L20" s="425" t="s">
        <v>659</v>
      </c>
      <c r="M20" s="425" t="s">
        <v>476</v>
      </c>
      <c r="N20" s="425">
        <v>1</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c r="Z20" s="693"/>
      <c r="AA20" s="693"/>
    </row>
    <row r="21" spans="1:31" ht="31.5">
      <c r="A21" s="563">
        <v>4</v>
      </c>
      <c r="B21" s="568">
        <v>7000028430</v>
      </c>
      <c r="C21" s="568" t="s">
        <v>560</v>
      </c>
      <c r="D21" s="568" t="s">
        <v>628</v>
      </c>
      <c r="E21" s="568" t="s">
        <v>627</v>
      </c>
      <c r="F21" s="568" t="s">
        <v>629</v>
      </c>
      <c r="G21" s="568">
        <v>100001245</v>
      </c>
      <c r="H21" s="568">
        <v>998342</v>
      </c>
      <c r="I21" s="431"/>
      <c r="J21" s="426">
        <v>18</v>
      </c>
      <c r="K21" s="430"/>
      <c r="L21" s="425" t="s">
        <v>660</v>
      </c>
      <c r="M21" s="425" t="s">
        <v>476</v>
      </c>
      <c r="N21" s="425">
        <v>6</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c r="Z21" s="693"/>
      <c r="AA21" s="693"/>
    </row>
    <row r="22" spans="1:31" ht="31.5">
      <c r="A22" s="563">
        <v>5</v>
      </c>
      <c r="B22" s="568">
        <v>7000028430</v>
      </c>
      <c r="C22" s="568" t="s">
        <v>560</v>
      </c>
      <c r="D22" s="568" t="s">
        <v>628</v>
      </c>
      <c r="E22" s="568" t="s">
        <v>630</v>
      </c>
      <c r="F22" s="568" t="s">
        <v>629</v>
      </c>
      <c r="G22" s="568">
        <v>100001246</v>
      </c>
      <c r="H22" s="568">
        <v>998342</v>
      </c>
      <c r="I22" s="431"/>
      <c r="J22" s="426">
        <v>18</v>
      </c>
      <c r="K22" s="430"/>
      <c r="L22" s="425" t="s">
        <v>661</v>
      </c>
      <c r="M22" s="425" t="s">
        <v>476</v>
      </c>
      <c r="N22" s="425">
        <v>3</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c r="Z22" s="693"/>
      <c r="AA22" s="693"/>
    </row>
    <row r="23" spans="1:31" ht="31.5">
      <c r="A23" s="563">
        <v>6</v>
      </c>
      <c r="B23" s="568">
        <v>7000028430</v>
      </c>
      <c r="C23" s="568" t="s">
        <v>559</v>
      </c>
      <c r="D23" s="568" t="s">
        <v>631</v>
      </c>
      <c r="E23" s="568" t="s">
        <v>626</v>
      </c>
      <c r="F23" s="568" t="s">
        <v>632</v>
      </c>
      <c r="G23" s="568">
        <v>100001252</v>
      </c>
      <c r="H23" s="568">
        <v>995432</v>
      </c>
      <c r="I23" s="431"/>
      <c r="J23" s="426">
        <v>18</v>
      </c>
      <c r="K23" s="430"/>
      <c r="L23" s="425" t="s">
        <v>662</v>
      </c>
      <c r="M23" s="425" t="s">
        <v>481</v>
      </c>
      <c r="N23" s="425">
        <v>11965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c r="Z23" s="693"/>
      <c r="AA23" s="693"/>
    </row>
    <row r="24" spans="1:31" ht="31.5">
      <c r="A24" s="563">
        <v>7</v>
      </c>
      <c r="B24" s="568">
        <v>7000028430</v>
      </c>
      <c r="C24" s="568" t="s">
        <v>559</v>
      </c>
      <c r="D24" s="568" t="s">
        <v>631</v>
      </c>
      <c r="E24" s="568" t="s">
        <v>627</v>
      </c>
      <c r="F24" s="568" t="s">
        <v>632</v>
      </c>
      <c r="G24" s="568">
        <v>100001253</v>
      </c>
      <c r="H24" s="568">
        <v>995432</v>
      </c>
      <c r="I24" s="431"/>
      <c r="J24" s="426">
        <v>18</v>
      </c>
      <c r="K24" s="430"/>
      <c r="L24" s="425" t="s">
        <v>663</v>
      </c>
      <c r="M24" s="425" t="s">
        <v>481</v>
      </c>
      <c r="N24" s="425">
        <v>11756</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c r="Z24" s="693"/>
      <c r="AA24" s="693"/>
    </row>
    <row r="25" spans="1:31" ht="31.5">
      <c r="A25" s="563">
        <v>8</v>
      </c>
      <c r="B25" s="568">
        <v>7000028430</v>
      </c>
      <c r="C25" s="568" t="s">
        <v>559</v>
      </c>
      <c r="D25" s="568" t="s">
        <v>631</v>
      </c>
      <c r="E25" s="568" t="s">
        <v>630</v>
      </c>
      <c r="F25" s="568" t="s">
        <v>632</v>
      </c>
      <c r="G25" s="568">
        <v>100001254</v>
      </c>
      <c r="H25" s="568">
        <v>995432</v>
      </c>
      <c r="I25" s="431"/>
      <c r="J25" s="426">
        <v>18</v>
      </c>
      <c r="K25" s="430"/>
      <c r="L25" s="425" t="s">
        <v>664</v>
      </c>
      <c r="M25" s="425" t="s">
        <v>481</v>
      </c>
      <c r="N25" s="425">
        <v>1532</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c r="Z25" s="693"/>
      <c r="AA25" s="693"/>
    </row>
    <row r="26" spans="1:31" ht="31.5">
      <c r="A26" s="563">
        <v>9</v>
      </c>
      <c r="B26" s="568">
        <v>7000028430</v>
      </c>
      <c r="C26" s="568" t="s">
        <v>621</v>
      </c>
      <c r="D26" s="568" t="s">
        <v>633</v>
      </c>
      <c r="E26" s="568" t="s">
        <v>626</v>
      </c>
      <c r="F26" s="568" t="s">
        <v>634</v>
      </c>
      <c r="G26" s="568">
        <v>100001257</v>
      </c>
      <c r="H26" s="568">
        <v>995433</v>
      </c>
      <c r="I26" s="431"/>
      <c r="J26" s="426">
        <v>18</v>
      </c>
      <c r="K26" s="430"/>
      <c r="L26" s="425" t="s">
        <v>521</v>
      </c>
      <c r="M26" s="425" t="s">
        <v>481</v>
      </c>
      <c r="N26" s="425">
        <v>12898</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c r="Z26" s="693"/>
      <c r="AA26" s="693"/>
    </row>
    <row r="27" spans="1:31" ht="31.5">
      <c r="A27" s="563">
        <v>10</v>
      </c>
      <c r="B27" s="568">
        <v>7000028430</v>
      </c>
      <c r="C27" s="568" t="s">
        <v>621</v>
      </c>
      <c r="D27" s="568" t="s">
        <v>633</v>
      </c>
      <c r="E27" s="568" t="s">
        <v>627</v>
      </c>
      <c r="F27" s="568" t="s">
        <v>634</v>
      </c>
      <c r="G27" s="568">
        <v>100001260</v>
      </c>
      <c r="H27" s="568">
        <v>995454</v>
      </c>
      <c r="I27" s="431"/>
      <c r="J27" s="426">
        <v>18</v>
      </c>
      <c r="K27" s="430"/>
      <c r="L27" s="425" t="s">
        <v>509</v>
      </c>
      <c r="M27" s="425" t="s">
        <v>481</v>
      </c>
      <c r="N27" s="425">
        <v>4793</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c r="Z27" s="693"/>
      <c r="AA27" s="693"/>
    </row>
    <row r="28" spans="1:31" ht="31.5">
      <c r="A28" s="563">
        <v>11</v>
      </c>
      <c r="B28" s="568">
        <v>7000028430</v>
      </c>
      <c r="C28" s="568" t="s">
        <v>621</v>
      </c>
      <c r="D28" s="568" t="s">
        <v>633</v>
      </c>
      <c r="E28" s="568" t="s">
        <v>630</v>
      </c>
      <c r="F28" s="568" t="s">
        <v>634</v>
      </c>
      <c r="G28" s="568">
        <v>100001261</v>
      </c>
      <c r="H28" s="568">
        <v>995454</v>
      </c>
      <c r="I28" s="431"/>
      <c r="J28" s="426">
        <v>18</v>
      </c>
      <c r="K28" s="430"/>
      <c r="L28" s="425" t="s">
        <v>486</v>
      </c>
      <c r="M28" s="425" t="s">
        <v>481</v>
      </c>
      <c r="N28" s="425">
        <v>384</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c r="Z28" s="693"/>
      <c r="AA28" s="693"/>
    </row>
    <row r="29" spans="1:31" ht="31.5">
      <c r="A29" s="563">
        <v>12</v>
      </c>
      <c r="B29" s="568">
        <v>7000028430</v>
      </c>
      <c r="C29" s="568" t="s">
        <v>621</v>
      </c>
      <c r="D29" s="568" t="s">
        <v>633</v>
      </c>
      <c r="E29" s="568" t="s">
        <v>635</v>
      </c>
      <c r="F29" s="568" t="s">
        <v>634</v>
      </c>
      <c r="G29" s="568">
        <v>100001262</v>
      </c>
      <c r="H29" s="568">
        <v>995454</v>
      </c>
      <c r="I29" s="431"/>
      <c r="J29" s="426">
        <v>18</v>
      </c>
      <c r="K29" s="430"/>
      <c r="L29" s="425" t="s">
        <v>511</v>
      </c>
      <c r="M29" s="425" t="s">
        <v>480</v>
      </c>
      <c r="N29" s="425">
        <v>493</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c r="Z29" s="693"/>
      <c r="AA29" s="693"/>
    </row>
    <row r="30" spans="1:31" ht="31.5">
      <c r="A30" s="563">
        <v>13</v>
      </c>
      <c r="B30" s="568">
        <v>7000028430</v>
      </c>
      <c r="C30" s="568" t="s">
        <v>621</v>
      </c>
      <c r="D30" s="568" t="s">
        <v>633</v>
      </c>
      <c r="E30" s="568" t="s">
        <v>636</v>
      </c>
      <c r="F30" s="568" t="s">
        <v>634</v>
      </c>
      <c r="G30" s="568">
        <v>100001263</v>
      </c>
      <c r="H30" s="568">
        <v>995455</v>
      </c>
      <c r="I30" s="431"/>
      <c r="J30" s="426">
        <v>18</v>
      </c>
      <c r="K30" s="430"/>
      <c r="L30" s="425" t="s">
        <v>510</v>
      </c>
      <c r="M30" s="425" t="s">
        <v>480</v>
      </c>
      <c r="N30" s="425">
        <v>324</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c r="Z30" s="693"/>
      <c r="AA30" s="693"/>
    </row>
    <row r="31" spans="1:31" ht="31.5">
      <c r="A31" s="563">
        <v>14</v>
      </c>
      <c r="B31" s="568">
        <v>7000028430</v>
      </c>
      <c r="C31" s="568" t="s">
        <v>621</v>
      </c>
      <c r="D31" s="568" t="s">
        <v>633</v>
      </c>
      <c r="E31" s="568" t="s">
        <v>637</v>
      </c>
      <c r="F31" s="568" t="s">
        <v>634</v>
      </c>
      <c r="G31" s="568">
        <v>100001255</v>
      </c>
      <c r="H31" s="568">
        <v>995433</v>
      </c>
      <c r="I31" s="431"/>
      <c r="J31" s="426">
        <v>18</v>
      </c>
      <c r="K31" s="430"/>
      <c r="L31" s="425" t="s">
        <v>508</v>
      </c>
      <c r="M31" s="425" t="s">
        <v>481</v>
      </c>
      <c r="N31" s="425">
        <v>9292</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c r="Z31" s="693"/>
      <c r="AA31" s="693"/>
    </row>
    <row r="32" spans="1:31" ht="31.5">
      <c r="A32" s="563">
        <v>15</v>
      </c>
      <c r="B32" s="568">
        <v>7000028430</v>
      </c>
      <c r="C32" s="568" t="s">
        <v>621</v>
      </c>
      <c r="D32" s="568" t="s">
        <v>633</v>
      </c>
      <c r="E32" s="568" t="s">
        <v>644</v>
      </c>
      <c r="F32" s="568" t="s">
        <v>634</v>
      </c>
      <c r="G32" s="568">
        <v>100001259</v>
      </c>
      <c r="H32" s="568">
        <v>995433</v>
      </c>
      <c r="I32" s="431"/>
      <c r="J32" s="426">
        <v>18</v>
      </c>
      <c r="K32" s="430"/>
      <c r="L32" s="425" t="s">
        <v>522</v>
      </c>
      <c r="M32" s="425" t="s">
        <v>481</v>
      </c>
      <c r="N32" s="425">
        <v>310</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c r="Z32" s="693"/>
      <c r="AA32" s="693"/>
    </row>
    <row r="33" spans="1:27" ht="47.25">
      <c r="A33" s="563">
        <v>16</v>
      </c>
      <c r="B33" s="568">
        <v>7000028430</v>
      </c>
      <c r="C33" s="568" t="s">
        <v>621</v>
      </c>
      <c r="D33" s="568" t="s">
        <v>633</v>
      </c>
      <c r="E33" s="568" t="s">
        <v>645</v>
      </c>
      <c r="F33" s="568" t="s">
        <v>634</v>
      </c>
      <c r="G33" s="568">
        <v>100055126</v>
      </c>
      <c r="H33" s="568">
        <v>998335</v>
      </c>
      <c r="I33" s="431"/>
      <c r="J33" s="426">
        <v>18</v>
      </c>
      <c r="K33" s="430"/>
      <c r="L33" s="425" t="s">
        <v>724</v>
      </c>
      <c r="M33" s="425" t="s">
        <v>476</v>
      </c>
      <c r="N33" s="425">
        <v>1</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c r="Z33" s="693"/>
      <c r="AA33" s="693"/>
    </row>
    <row r="34" spans="1:27" ht="47.25">
      <c r="A34" s="563">
        <v>17</v>
      </c>
      <c r="B34" s="568">
        <v>7000028430</v>
      </c>
      <c r="C34" s="568" t="s">
        <v>621</v>
      </c>
      <c r="D34" s="568" t="s">
        <v>633</v>
      </c>
      <c r="E34" s="568" t="s">
        <v>638</v>
      </c>
      <c r="F34" s="568" t="s">
        <v>634</v>
      </c>
      <c r="G34" s="568">
        <v>100055127</v>
      </c>
      <c r="H34" s="568">
        <v>998335</v>
      </c>
      <c r="I34" s="431"/>
      <c r="J34" s="426">
        <v>18</v>
      </c>
      <c r="K34" s="430"/>
      <c r="L34" s="425" t="s">
        <v>725</v>
      </c>
      <c r="M34" s="425" t="s">
        <v>476</v>
      </c>
      <c r="N34" s="425">
        <v>1</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c r="Z34" s="693"/>
      <c r="AA34" s="693"/>
    </row>
    <row r="35" spans="1:27" ht="47.25">
      <c r="A35" s="563">
        <v>18</v>
      </c>
      <c r="B35" s="568">
        <v>7000028430</v>
      </c>
      <c r="C35" s="568" t="s">
        <v>621</v>
      </c>
      <c r="D35" s="568" t="s">
        <v>633</v>
      </c>
      <c r="E35" s="568" t="s">
        <v>705</v>
      </c>
      <c r="F35" s="568" t="s">
        <v>634</v>
      </c>
      <c r="G35" s="568">
        <v>100055135</v>
      </c>
      <c r="H35" s="568">
        <v>998335</v>
      </c>
      <c r="I35" s="431"/>
      <c r="J35" s="426">
        <v>18</v>
      </c>
      <c r="K35" s="430"/>
      <c r="L35" s="425" t="s">
        <v>726</v>
      </c>
      <c r="M35" s="425" t="s">
        <v>476</v>
      </c>
      <c r="N35" s="425">
        <v>1</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c r="Z35" s="693"/>
      <c r="AA35" s="693"/>
    </row>
    <row r="36" spans="1:27" ht="47.25">
      <c r="A36" s="563">
        <v>19</v>
      </c>
      <c r="B36" s="568">
        <v>7000028430</v>
      </c>
      <c r="C36" s="568" t="s">
        <v>621</v>
      </c>
      <c r="D36" s="568" t="s">
        <v>633</v>
      </c>
      <c r="E36" s="568" t="s">
        <v>706</v>
      </c>
      <c r="F36" s="568" t="s">
        <v>634</v>
      </c>
      <c r="G36" s="568">
        <v>100055136</v>
      </c>
      <c r="H36" s="568">
        <v>998335</v>
      </c>
      <c r="I36" s="431"/>
      <c r="J36" s="426">
        <v>18</v>
      </c>
      <c r="K36" s="430"/>
      <c r="L36" s="425" t="s">
        <v>727</v>
      </c>
      <c r="M36" s="425" t="s">
        <v>476</v>
      </c>
      <c r="N36" s="425">
        <v>1</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c r="Z36" s="693"/>
      <c r="AA36" s="693"/>
    </row>
    <row r="37" spans="1:27" ht="47.25">
      <c r="A37" s="563">
        <v>20</v>
      </c>
      <c r="B37" s="568">
        <v>7000028430</v>
      </c>
      <c r="C37" s="568" t="s">
        <v>621</v>
      </c>
      <c r="D37" s="568" t="s">
        <v>633</v>
      </c>
      <c r="E37" s="568" t="s">
        <v>707</v>
      </c>
      <c r="F37" s="568" t="s">
        <v>634</v>
      </c>
      <c r="G37" s="568">
        <v>100055140</v>
      </c>
      <c r="H37" s="568">
        <v>998335</v>
      </c>
      <c r="I37" s="431"/>
      <c r="J37" s="426">
        <v>18</v>
      </c>
      <c r="K37" s="430"/>
      <c r="L37" s="425" t="s">
        <v>728</v>
      </c>
      <c r="M37" s="425" t="s">
        <v>476</v>
      </c>
      <c r="N37" s="425">
        <v>1</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c r="Z37" s="693"/>
      <c r="AA37" s="693"/>
    </row>
    <row r="38" spans="1:27" ht="47.25">
      <c r="A38" s="563">
        <v>21</v>
      </c>
      <c r="B38" s="568">
        <v>7000028430</v>
      </c>
      <c r="C38" s="568" t="s">
        <v>621</v>
      </c>
      <c r="D38" s="568" t="s">
        <v>633</v>
      </c>
      <c r="E38" s="568" t="s">
        <v>708</v>
      </c>
      <c r="F38" s="568" t="s">
        <v>634</v>
      </c>
      <c r="G38" s="568">
        <v>100055145</v>
      </c>
      <c r="H38" s="568">
        <v>998335</v>
      </c>
      <c r="I38" s="431"/>
      <c r="J38" s="426">
        <v>18</v>
      </c>
      <c r="K38" s="430"/>
      <c r="L38" s="425" t="s">
        <v>729</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c r="Z38" s="693"/>
      <c r="AA38" s="693"/>
    </row>
    <row r="39" spans="1:27" ht="47.25">
      <c r="A39" s="563">
        <v>22</v>
      </c>
      <c r="B39" s="568">
        <v>7000028430</v>
      </c>
      <c r="C39" s="568" t="s">
        <v>621</v>
      </c>
      <c r="D39" s="568" t="s">
        <v>633</v>
      </c>
      <c r="E39" s="568" t="s">
        <v>709</v>
      </c>
      <c r="F39" s="568" t="s">
        <v>634</v>
      </c>
      <c r="G39" s="568">
        <v>100055147</v>
      </c>
      <c r="H39" s="568">
        <v>998335</v>
      </c>
      <c r="I39" s="431"/>
      <c r="J39" s="426">
        <v>18</v>
      </c>
      <c r="K39" s="430"/>
      <c r="L39" s="425" t="s">
        <v>730</v>
      </c>
      <c r="M39" s="425" t="s">
        <v>476</v>
      </c>
      <c r="N39" s="425">
        <v>2</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c r="Z39" s="693"/>
      <c r="AA39" s="693"/>
    </row>
    <row r="40" spans="1:27" ht="47.25">
      <c r="A40" s="563">
        <v>23</v>
      </c>
      <c r="B40" s="568">
        <v>7000028430</v>
      </c>
      <c r="C40" s="568" t="s">
        <v>621</v>
      </c>
      <c r="D40" s="568" t="s">
        <v>633</v>
      </c>
      <c r="E40" s="568" t="s">
        <v>710</v>
      </c>
      <c r="F40" s="568" t="s">
        <v>634</v>
      </c>
      <c r="G40" s="568">
        <v>100055148</v>
      </c>
      <c r="H40" s="568">
        <v>998335</v>
      </c>
      <c r="I40" s="431"/>
      <c r="J40" s="426">
        <v>18</v>
      </c>
      <c r="K40" s="430"/>
      <c r="L40" s="425" t="s">
        <v>731</v>
      </c>
      <c r="M40" s="425" t="s">
        <v>476</v>
      </c>
      <c r="N40" s="425">
        <v>2</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c r="Z40" s="693"/>
      <c r="AA40" s="693"/>
    </row>
    <row r="41" spans="1:27" ht="47.25">
      <c r="A41" s="563">
        <v>24</v>
      </c>
      <c r="B41" s="568">
        <v>7000028430</v>
      </c>
      <c r="C41" s="568" t="s">
        <v>621</v>
      </c>
      <c r="D41" s="568" t="s">
        <v>633</v>
      </c>
      <c r="E41" s="568" t="s">
        <v>711</v>
      </c>
      <c r="F41" s="568" t="s">
        <v>634</v>
      </c>
      <c r="G41" s="568">
        <v>100055149</v>
      </c>
      <c r="H41" s="568">
        <v>998335</v>
      </c>
      <c r="I41" s="431"/>
      <c r="J41" s="426">
        <v>18</v>
      </c>
      <c r="K41" s="430"/>
      <c r="L41" s="425" t="s">
        <v>732</v>
      </c>
      <c r="M41" s="425" t="s">
        <v>476</v>
      </c>
      <c r="N41" s="425">
        <v>1</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c r="Z41" s="693"/>
      <c r="AA41" s="693"/>
    </row>
    <row r="42" spans="1:27" ht="47.25">
      <c r="A42" s="563">
        <v>25</v>
      </c>
      <c r="B42" s="568">
        <v>7000028430</v>
      </c>
      <c r="C42" s="568" t="s">
        <v>621</v>
      </c>
      <c r="D42" s="568" t="s">
        <v>633</v>
      </c>
      <c r="E42" s="568" t="s">
        <v>712</v>
      </c>
      <c r="F42" s="568" t="s">
        <v>634</v>
      </c>
      <c r="G42" s="568">
        <v>100055150</v>
      </c>
      <c r="H42" s="568">
        <v>998335</v>
      </c>
      <c r="I42" s="431"/>
      <c r="J42" s="426">
        <v>18</v>
      </c>
      <c r="K42" s="430"/>
      <c r="L42" s="425" t="s">
        <v>733</v>
      </c>
      <c r="M42" s="425" t="s">
        <v>476</v>
      </c>
      <c r="N42" s="425">
        <v>1</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c r="Z42" s="693"/>
      <c r="AA42" s="693"/>
    </row>
    <row r="43" spans="1:27" ht="47.25">
      <c r="A43" s="563">
        <v>26</v>
      </c>
      <c r="B43" s="568">
        <v>7000028430</v>
      </c>
      <c r="C43" s="568" t="s">
        <v>621</v>
      </c>
      <c r="D43" s="568" t="s">
        <v>633</v>
      </c>
      <c r="E43" s="568" t="s">
        <v>713</v>
      </c>
      <c r="F43" s="568" t="s">
        <v>634</v>
      </c>
      <c r="G43" s="568">
        <v>100055151</v>
      </c>
      <c r="H43" s="568">
        <v>998335</v>
      </c>
      <c r="I43" s="431"/>
      <c r="J43" s="426">
        <v>18</v>
      </c>
      <c r="K43" s="430"/>
      <c r="L43" s="425" t="s">
        <v>734</v>
      </c>
      <c r="M43" s="425" t="s">
        <v>476</v>
      </c>
      <c r="N43" s="425">
        <v>2</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c r="Z43" s="693"/>
      <c r="AA43" s="693"/>
    </row>
    <row r="44" spans="1:27" ht="47.25">
      <c r="A44" s="563">
        <v>27</v>
      </c>
      <c r="B44" s="568">
        <v>7000028430</v>
      </c>
      <c r="C44" s="568" t="s">
        <v>621</v>
      </c>
      <c r="D44" s="568" t="s">
        <v>633</v>
      </c>
      <c r="E44" s="568" t="s">
        <v>714</v>
      </c>
      <c r="F44" s="568" t="s">
        <v>634</v>
      </c>
      <c r="G44" s="568">
        <v>100055152</v>
      </c>
      <c r="H44" s="568">
        <v>998335</v>
      </c>
      <c r="I44" s="431"/>
      <c r="J44" s="426">
        <v>18</v>
      </c>
      <c r="K44" s="430"/>
      <c r="L44" s="425" t="s">
        <v>735</v>
      </c>
      <c r="M44" s="425" t="s">
        <v>476</v>
      </c>
      <c r="N44" s="425">
        <v>1</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c r="Z44" s="693"/>
      <c r="AA44" s="693"/>
    </row>
    <row r="45" spans="1:27" ht="47.25">
      <c r="A45" s="563">
        <v>28</v>
      </c>
      <c r="B45" s="568">
        <v>7000028430</v>
      </c>
      <c r="C45" s="568" t="s">
        <v>621</v>
      </c>
      <c r="D45" s="568" t="s">
        <v>633</v>
      </c>
      <c r="E45" s="568" t="s">
        <v>715</v>
      </c>
      <c r="F45" s="568" t="s">
        <v>634</v>
      </c>
      <c r="G45" s="568">
        <v>100055156</v>
      </c>
      <c r="H45" s="568">
        <v>998335</v>
      </c>
      <c r="I45" s="431"/>
      <c r="J45" s="426">
        <v>18</v>
      </c>
      <c r="K45" s="430"/>
      <c r="L45" s="425" t="s">
        <v>736</v>
      </c>
      <c r="M45" s="425" t="s">
        <v>476</v>
      </c>
      <c r="N45" s="425">
        <v>1</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c r="Z45" s="693"/>
      <c r="AA45" s="693"/>
    </row>
    <row r="46" spans="1:27" ht="47.25">
      <c r="A46" s="563">
        <v>29</v>
      </c>
      <c r="B46" s="568">
        <v>7000028430</v>
      </c>
      <c r="C46" s="568" t="s">
        <v>621</v>
      </c>
      <c r="D46" s="568" t="s">
        <v>633</v>
      </c>
      <c r="E46" s="568" t="s">
        <v>716</v>
      </c>
      <c r="F46" s="568" t="s">
        <v>634</v>
      </c>
      <c r="G46" s="568">
        <v>100055157</v>
      </c>
      <c r="H46" s="568">
        <v>998335</v>
      </c>
      <c r="I46" s="431"/>
      <c r="J46" s="426">
        <v>18</v>
      </c>
      <c r="K46" s="430"/>
      <c r="L46" s="425" t="s">
        <v>737</v>
      </c>
      <c r="M46" s="425" t="s">
        <v>476</v>
      </c>
      <c r="N46" s="425">
        <v>4</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c r="Z46" s="693"/>
      <c r="AA46" s="693"/>
    </row>
    <row r="47" spans="1:27" ht="47.25">
      <c r="A47" s="563">
        <v>30</v>
      </c>
      <c r="B47" s="568">
        <v>7000028430</v>
      </c>
      <c r="C47" s="568" t="s">
        <v>621</v>
      </c>
      <c r="D47" s="568" t="s">
        <v>633</v>
      </c>
      <c r="E47" s="568" t="s">
        <v>717</v>
      </c>
      <c r="F47" s="568" t="s">
        <v>634</v>
      </c>
      <c r="G47" s="568">
        <v>100055158</v>
      </c>
      <c r="H47" s="568">
        <v>998335</v>
      </c>
      <c r="I47" s="431"/>
      <c r="J47" s="426">
        <v>18</v>
      </c>
      <c r="K47" s="430"/>
      <c r="L47" s="425" t="s">
        <v>738</v>
      </c>
      <c r="M47" s="425" t="s">
        <v>476</v>
      </c>
      <c r="N47" s="425">
        <v>1</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c r="Z47" s="693"/>
      <c r="AA47" s="693"/>
    </row>
    <row r="48" spans="1:27" ht="47.25">
      <c r="A48" s="563">
        <v>31</v>
      </c>
      <c r="B48" s="568">
        <v>7000028430</v>
      </c>
      <c r="C48" s="568" t="s">
        <v>561</v>
      </c>
      <c r="D48" s="568" t="s">
        <v>640</v>
      </c>
      <c r="E48" s="568" t="s">
        <v>626</v>
      </c>
      <c r="F48" s="568" t="s">
        <v>641</v>
      </c>
      <c r="G48" s="568">
        <v>100001248</v>
      </c>
      <c r="H48" s="568">
        <v>995455</v>
      </c>
      <c r="I48" s="431"/>
      <c r="J48" s="426">
        <v>18</v>
      </c>
      <c r="K48" s="430"/>
      <c r="L48" s="425" t="s">
        <v>507</v>
      </c>
      <c r="M48" s="425" t="s">
        <v>480</v>
      </c>
      <c r="N48" s="425">
        <v>5917.09</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c r="Z48" s="693"/>
      <c r="AA48" s="693"/>
    </row>
    <row r="49" spans="1:27" ht="78.75">
      <c r="A49" s="563">
        <v>32</v>
      </c>
      <c r="B49" s="568">
        <v>7000028430</v>
      </c>
      <c r="C49" s="568" t="s">
        <v>561</v>
      </c>
      <c r="D49" s="568" t="s">
        <v>640</v>
      </c>
      <c r="E49" s="568" t="s">
        <v>627</v>
      </c>
      <c r="F49" s="568" t="s">
        <v>641</v>
      </c>
      <c r="G49" s="568">
        <v>100055093</v>
      </c>
      <c r="H49" s="568">
        <v>995455</v>
      </c>
      <c r="I49" s="431"/>
      <c r="J49" s="426">
        <v>18</v>
      </c>
      <c r="K49" s="430"/>
      <c r="L49" s="425" t="s">
        <v>739</v>
      </c>
      <c r="M49" s="425" t="s">
        <v>476</v>
      </c>
      <c r="N49" s="425">
        <v>1</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c r="Z49" s="693"/>
      <c r="AA49" s="693"/>
    </row>
    <row r="50" spans="1:27" ht="78.75">
      <c r="A50" s="563">
        <v>33</v>
      </c>
      <c r="B50" s="568">
        <v>7000028430</v>
      </c>
      <c r="C50" s="568" t="s">
        <v>561</v>
      </c>
      <c r="D50" s="568" t="s">
        <v>640</v>
      </c>
      <c r="E50" s="568" t="s">
        <v>630</v>
      </c>
      <c r="F50" s="568" t="s">
        <v>641</v>
      </c>
      <c r="G50" s="568">
        <v>100055096</v>
      </c>
      <c r="H50" s="568">
        <v>995455</v>
      </c>
      <c r="I50" s="431"/>
      <c r="J50" s="426">
        <v>18</v>
      </c>
      <c r="K50" s="430"/>
      <c r="L50" s="425" t="s">
        <v>740</v>
      </c>
      <c r="M50" s="425" t="s">
        <v>476</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c r="Z50" s="693"/>
      <c r="AA50" s="693"/>
    </row>
    <row r="51" spans="1:27" ht="78.75">
      <c r="A51" s="563">
        <v>34</v>
      </c>
      <c r="B51" s="568">
        <v>7000028430</v>
      </c>
      <c r="C51" s="568" t="s">
        <v>561</v>
      </c>
      <c r="D51" s="568" t="s">
        <v>640</v>
      </c>
      <c r="E51" s="568" t="s">
        <v>635</v>
      </c>
      <c r="F51" s="568" t="s">
        <v>641</v>
      </c>
      <c r="G51" s="568">
        <v>100055101</v>
      </c>
      <c r="H51" s="568">
        <v>995455</v>
      </c>
      <c r="I51" s="431"/>
      <c r="J51" s="426">
        <v>18</v>
      </c>
      <c r="K51" s="430"/>
      <c r="L51" s="425" t="s">
        <v>741</v>
      </c>
      <c r="M51" s="425" t="s">
        <v>476</v>
      </c>
      <c r="N51" s="425">
        <v>1</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c r="Z51" s="693"/>
      <c r="AA51" s="693"/>
    </row>
    <row r="52" spans="1:27" ht="78.75">
      <c r="A52" s="563">
        <v>35</v>
      </c>
      <c r="B52" s="568">
        <v>7000028430</v>
      </c>
      <c r="C52" s="568" t="s">
        <v>561</v>
      </c>
      <c r="D52" s="568" t="s">
        <v>640</v>
      </c>
      <c r="E52" s="568" t="s">
        <v>636</v>
      </c>
      <c r="F52" s="568" t="s">
        <v>641</v>
      </c>
      <c r="G52" s="568">
        <v>100055108</v>
      </c>
      <c r="H52" s="568">
        <v>995455</v>
      </c>
      <c r="I52" s="431"/>
      <c r="J52" s="426">
        <v>18</v>
      </c>
      <c r="K52" s="430"/>
      <c r="L52" s="425" t="s">
        <v>742</v>
      </c>
      <c r="M52" s="425" t="s">
        <v>476</v>
      </c>
      <c r="N52" s="425">
        <v>1</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c r="Z52" s="693"/>
      <c r="AA52" s="693"/>
    </row>
    <row r="53" spans="1:27" ht="78.75">
      <c r="A53" s="563">
        <v>36</v>
      </c>
      <c r="B53" s="568">
        <v>7000028430</v>
      </c>
      <c r="C53" s="568" t="s">
        <v>561</v>
      </c>
      <c r="D53" s="568" t="s">
        <v>640</v>
      </c>
      <c r="E53" s="568" t="s">
        <v>637</v>
      </c>
      <c r="F53" s="568" t="s">
        <v>641</v>
      </c>
      <c r="G53" s="568">
        <v>100055104</v>
      </c>
      <c r="H53" s="568">
        <v>995455</v>
      </c>
      <c r="I53" s="431"/>
      <c r="J53" s="426">
        <v>18</v>
      </c>
      <c r="K53" s="430"/>
      <c r="L53" s="425" t="s">
        <v>743</v>
      </c>
      <c r="M53" s="425" t="s">
        <v>476</v>
      </c>
      <c r="N53" s="425">
        <v>2</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c r="Z53" s="693"/>
      <c r="AA53" s="693"/>
    </row>
    <row r="54" spans="1:27" ht="78.75">
      <c r="A54" s="563">
        <v>37</v>
      </c>
      <c r="B54" s="568">
        <v>7000028430</v>
      </c>
      <c r="C54" s="568" t="s">
        <v>561</v>
      </c>
      <c r="D54" s="568" t="s">
        <v>640</v>
      </c>
      <c r="E54" s="568" t="s">
        <v>644</v>
      </c>
      <c r="F54" s="568" t="s">
        <v>641</v>
      </c>
      <c r="G54" s="568">
        <v>100055109</v>
      </c>
      <c r="H54" s="568">
        <v>995455</v>
      </c>
      <c r="I54" s="431"/>
      <c r="J54" s="426">
        <v>18</v>
      </c>
      <c r="K54" s="430"/>
      <c r="L54" s="425" t="s">
        <v>744</v>
      </c>
      <c r="M54" s="425" t="s">
        <v>476</v>
      </c>
      <c r="N54" s="425">
        <v>6</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c r="Z54" s="693"/>
      <c r="AA54" s="693"/>
    </row>
    <row r="55" spans="1:27" ht="78.75">
      <c r="A55" s="563">
        <v>38</v>
      </c>
      <c r="B55" s="568">
        <v>7000028430</v>
      </c>
      <c r="C55" s="568" t="s">
        <v>561</v>
      </c>
      <c r="D55" s="568" t="s">
        <v>640</v>
      </c>
      <c r="E55" s="568" t="s">
        <v>645</v>
      </c>
      <c r="F55" s="568" t="s">
        <v>641</v>
      </c>
      <c r="G55" s="568">
        <v>100055112</v>
      </c>
      <c r="H55" s="568">
        <v>995455</v>
      </c>
      <c r="I55" s="431"/>
      <c r="J55" s="426">
        <v>18</v>
      </c>
      <c r="K55" s="430"/>
      <c r="L55" s="425" t="s">
        <v>745</v>
      </c>
      <c r="M55" s="425" t="s">
        <v>476</v>
      </c>
      <c r="N55" s="425">
        <v>3</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c r="Z55" s="693"/>
      <c r="AA55" s="693"/>
    </row>
    <row r="56" spans="1:27" ht="78.75">
      <c r="A56" s="563">
        <v>39</v>
      </c>
      <c r="B56" s="568">
        <v>7000028430</v>
      </c>
      <c r="C56" s="568" t="s">
        <v>561</v>
      </c>
      <c r="D56" s="568" t="s">
        <v>640</v>
      </c>
      <c r="E56" s="568" t="s">
        <v>638</v>
      </c>
      <c r="F56" s="568" t="s">
        <v>641</v>
      </c>
      <c r="G56" s="568">
        <v>100055116</v>
      </c>
      <c r="H56" s="568">
        <v>995455</v>
      </c>
      <c r="I56" s="431"/>
      <c r="J56" s="426">
        <v>18</v>
      </c>
      <c r="K56" s="430"/>
      <c r="L56" s="425" t="s">
        <v>746</v>
      </c>
      <c r="M56" s="425" t="s">
        <v>476</v>
      </c>
      <c r="N56" s="425">
        <v>4</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c r="Z56" s="693"/>
      <c r="AA56" s="693"/>
    </row>
    <row r="57" spans="1:27" ht="78.75">
      <c r="A57" s="563">
        <v>40</v>
      </c>
      <c r="B57" s="568">
        <v>7000028430</v>
      </c>
      <c r="C57" s="568" t="s">
        <v>561</v>
      </c>
      <c r="D57" s="568" t="s">
        <v>640</v>
      </c>
      <c r="E57" s="568" t="s">
        <v>639</v>
      </c>
      <c r="F57" s="568" t="s">
        <v>641</v>
      </c>
      <c r="G57" s="568">
        <v>100055115</v>
      </c>
      <c r="H57" s="568">
        <v>995455</v>
      </c>
      <c r="I57" s="431"/>
      <c r="J57" s="426">
        <v>18</v>
      </c>
      <c r="K57" s="430"/>
      <c r="L57" s="425" t="s">
        <v>747</v>
      </c>
      <c r="M57" s="425" t="s">
        <v>476</v>
      </c>
      <c r="N57" s="425">
        <v>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c r="Z57" s="693"/>
      <c r="AA57" s="693"/>
    </row>
    <row r="58" spans="1:27" ht="47.25">
      <c r="A58" s="563">
        <v>41</v>
      </c>
      <c r="B58" s="568">
        <v>7000028430</v>
      </c>
      <c r="C58" s="568" t="s">
        <v>561</v>
      </c>
      <c r="D58" s="568" t="s">
        <v>640</v>
      </c>
      <c r="E58" s="568" t="s">
        <v>705</v>
      </c>
      <c r="F58" s="568" t="s">
        <v>641</v>
      </c>
      <c r="G58" s="568">
        <v>100055117</v>
      </c>
      <c r="H58" s="568">
        <v>995455</v>
      </c>
      <c r="I58" s="431"/>
      <c r="J58" s="426">
        <v>18</v>
      </c>
      <c r="K58" s="430"/>
      <c r="L58" s="425" t="s">
        <v>748</v>
      </c>
      <c r="M58" s="425" t="s">
        <v>476</v>
      </c>
      <c r="N58" s="425">
        <v>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c r="Z58" s="693"/>
      <c r="AA58" s="693"/>
    </row>
    <row r="59" spans="1:27" ht="47.25">
      <c r="A59" s="563">
        <v>42</v>
      </c>
      <c r="B59" s="568">
        <v>7000028430</v>
      </c>
      <c r="C59" s="568" t="s">
        <v>561</v>
      </c>
      <c r="D59" s="568" t="s">
        <v>640</v>
      </c>
      <c r="E59" s="568" t="s">
        <v>706</v>
      </c>
      <c r="F59" s="568" t="s">
        <v>641</v>
      </c>
      <c r="G59" s="568">
        <v>100055120</v>
      </c>
      <c r="H59" s="568">
        <v>995455</v>
      </c>
      <c r="I59" s="431"/>
      <c r="J59" s="426">
        <v>18</v>
      </c>
      <c r="K59" s="430"/>
      <c r="L59" s="425" t="s">
        <v>749</v>
      </c>
      <c r="M59" s="425" t="s">
        <v>476</v>
      </c>
      <c r="N59" s="425">
        <v>3</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c r="Z59" s="693"/>
      <c r="AA59" s="693"/>
    </row>
    <row r="60" spans="1:27" ht="47.25">
      <c r="A60" s="563">
        <v>43</v>
      </c>
      <c r="B60" s="568">
        <v>7000028430</v>
      </c>
      <c r="C60" s="568" t="s">
        <v>561</v>
      </c>
      <c r="D60" s="568" t="s">
        <v>640</v>
      </c>
      <c r="E60" s="568" t="s">
        <v>718</v>
      </c>
      <c r="F60" s="568" t="s">
        <v>641</v>
      </c>
      <c r="G60" s="568">
        <v>100055122</v>
      </c>
      <c r="H60" s="568">
        <v>995455</v>
      </c>
      <c r="I60" s="431"/>
      <c r="J60" s="426">
        <v>18</v>
      </c>
      <c r="K60" s="430"/>
      <c r="L60" s="425" t="s">
        <v>750</v>
      </c>
      <c r="M60" s="425" t="s">
        <v>476</v>
      </c>
      <c r="N60" s="425">
        <v>1</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c r="Z60" s="693"/>
      <c r="AA60" s="693"/>
    </row>
    <row r="61" spans="1:27" ht="47.25">
      <c r="A61" s="563">
        <v>44</v>
      </c>
      <c r="B61" s="568">
        <v>7000028430</v>
      </c>
      <c r="C61" s="568" t="s">
        <v>561</v>
      </c>
      <c r="D61" s="568" t="s">
        <v>640</v>
      </c>
      <c r="E61" s="568" t="s">
        <v>719</v>
      </c>
      <c r="F61" s="568" t="s">
        <v>641</v>
      </c>
      <c r="G61" s="568">
        <v>100055123</v>
      </c>
      <c r="H61" s="568">
        <v>995455</v>
      </c>
      <c r="I61" s="431"/>
      <c r="J61" s="426">
        <v>18</v>
      </c>
      <c r="K61" s="430"/>
      <c r="L61" s="425" t="s">
        <v>751</v>
      </c>
      <c r="M61" s="425" t="s">
        <v>476</v>
      </c>
      <c r="N61" s="425">
        <v>9</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c r="Z61" s="693"/>
      <c r="AA61" s="693"/>
    </row>
    <row r="62" spans="1:27" ht="47.25">
      <c r="A62" s="563">
        <v>45</v>
      </c>
      <c r="B62" s="568">
        <v>7000028430</v>
      </c>
      <c r="C62" s="568" t="s">
        <v>561</v>
      </c>
      <c r="D62" s="568" t="s">
        <v>640</v>
      </c>
      <c r="E62" s="568" t="s">
        <v>720</v>
      </c>
      <c r="F62" s="568" t="s">
        <v>641</v>
      </c>
      <c r="G62" s="568">
        <v>100055125</v>
      </c>
      <c r="H62" s="568">
        <v>995455</v>
      </c>
      <c r="I62" s="431"/>
      <c r="J62" s="426">
        <v>18</v>
      </c>
      <c r="K62" s="430"/>
      <c r="L62" s="425" t="s">
        <v>752</v>
      </c>
      <c r="M62" s="425" t="s">
        <v>476</v>
      </c>
      <c r="N62" s="425">
        <v>6</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c r="Z62" s="693"/>
      <c r="AA62" s="693"/>
    </row>
    <row r="63" spans="1:27" ht="31.5">
      <c r="A63" s="563">
        <v>46</v>
      </c>
      <c r="B63" s="568">
        <v>7000028430</v>
      </c>
      <c r="C63" s="568" t="s">
        <v>562</v>
      </c>
      <c r="D63" s="568" t="s">
        <v>642</v>
      </c>
      <c r="E63" s="568" t="s">
        <v>626</v>
      </c>
      <c r="F63" s="568" t="s">
        <v>643</v>
      </c>
      <c r="G63" s="568">
        <v>100001269</v>
      </c>
      <c r="H63" s="568">
        <v>995468</v>
      </c>
      <c r="I63" s="431"/>
      <c r="J63" s="426">
        <v>18</v>
      </c>
      <c r="K63" s="430"/>
      <c r="L63" s="425" t="s">
        <v>496</v>
      </c>
      <c r="M63" s="425" t="s">
        <v>476</v>
      </c>
      <c r="N63" s="425">
        <v>44</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c r="Z63" s="693"/>
      <c r="AA63" s="693"/>
    </row>
    <row r="64" spans="1:27" ht="47.25">
      <c r="A64" s="563">
        <v>47</v>
      </c>
      <c r="B64" s="568">
        <v>7000028430</v>
      </c>
      <c r="C64" s="568" t="s">
        <v>562</v>
      </c>
      <c r="D64" s="568" t="s">
        <v>642</v>
      </c>
      <c r="E64" s="568" t="s">
        <v>627</v>
      </c>
      <c r="F64" s="568" t="s">
        <v>643</v>
      </c>
      <c r="G64" s="568">
        <v>100002202</v>
      </c>
      <c r="H64" s="568">
        <v>995468</v>
      </c>
      <c r="I64" s="431"/>
      <c r="J64" s="426">
        <v>18</v>
      </c>
      <c r="K64" s="430"/>
      <c r="L64" s="425" t="s">
        <v>498</v>
      </c>
      <c r="M64" s="425" t="s">
        <v>476</v>
      </c>
      <c r="N64" s="425">
        <v>2</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c r="Z64" s="693"/>
      <c r="AA64" s="693"/>
    </row>
    <row r="65" spans="1:27" ht="31.5">
      <c r="A65" s="563">
        <v>48</v>
      </c>
      <c r="B65" s="568">
        <v>7000028430</v>
      </c>
      <c r="C65" s="568" t="s">
        <v>562</v>
      </c>
      <c r="D65" s="568" t="s">
        <v>642</v>
      </c>
      <c r="E65" s="568" t="s">
        <v>630</v>
      </c>
      <c r="F65" s="568" t="s">
        <v>643</v>
      </c>
      <c r="G65" s="568">
        <v>100004928</v>
      </c>
      <c r="H65" s="568">
        <v>998731</v>
      </c>
      <c r="I65" s="431"/>
      <c r="J65" s="426">
        <v>18</v>
      </c>
      <c r="K65" s="430"/>
      <c r="L65" s="425" t="s">
        <v>489</v>
      </c>
      <c r="M65" s="425" t="s">
        <v>476</v>
      </c>
      <c r="N65" s="425">
        <v>46</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c r="Z65" s="693"/>
      <c r="AA65" s="693"/>
    </row>
    <row r="66" spans="1:27" ht="31.5">
      <c r="A66" s="563">
        <v>49</v>
      </c>
      <c r="B66" s="568">
        <v>7000028430</v>
      </c>
      <c r="C66" s="568" t="s">
        <v>562</v>
      </c>
      <c r="D66" s="568" t="s">
        <v>642</v>
      </c>
      <c r="E66" s="568" t="s">
        <v>635</v>
      </c>
      <c r="F66" s="568" t="s">
        <v>643</v>
      </c>
      <c r="G66" s="568">
        <v>170002471</v>
      </c>
      <c r="H66" s="568">
        <v>995468</v>
      </c>
      <c r="I66" s="431"/>
      <c r="J66" s="426">
        <v>18</v>
      </c>
      <c r="K66" s="430"/>
      <c r="L66" s="425" t="s">
        <v>665</v>
      </c>
      <c r="M66" s="425" t="s">
        <v>476</v>
      </c>
      <c r="N66" s="425">
        <v>2</v>
      </c>
      <c r="O66" s="427"/>
      <c r="P66" s="429" t="str">
        <f t="shared" si="2"/>
        <v>INCLUDED</v>
      </c>
      <c r="Q66" s="658">
        <f t="shared" si="3"/>
        <v>0</v>
      </c>
      <c r="R66" s="689">
        <f t="shared" si="4"/>
        <v>0</v>
      </c>
      <c r="S66" s="690">
        <f>Discount!$J$36</f>
        <v>0</v>
      </c>
      <c r="T66" s="689">
        <f t="shared" si="5"/>
        <v>0</v>
      </c>
      <c r="U66" s="691">
        <f t="shared" si="6"/>
        <v>0</v>
      </c>
      <c r="V66" s="692">
        <f t="shared" si="7"/>
        <v>0</v>
      </c>
      <c r="W66" s="693"/>
      <c r="X66" s="693"/>
      <c r="Y66" s="693"/>
      <c r="Z66" s="693"/>
      <c r="AA66" s="693"/>
    </row>
    <row r="67" spans="1:27" ht="31.5">
      <c r="A67" s="563">
        <v>50</v>
      </c>
      <c r="B67" s="568">
        <v>7000028430</v>
      </c>
      <c r="C67" s="568" t="s">
        <v>562</v>
      </c>
      <c r="D67" s="568" t="s">
        <v>642</v>
      </c>
      <c r="E67" s="568" t="s">
        <v>636</v>
      </c>
      <c r="F67" s="568" t="s">
        <v>643</v>
      </c>
      <c r="G67" s="568">
        <v>100001270</v>
      </c>
      <c r="H67" s="568">
        <v>995468</v>
      </c>
      <c r="I67" s="431"/>
      <c r="J67" s="426">
        <v>18</v>
      </c>
      <c r="K67" s="430"/>
      <c r="L67" s="425" t="s">
        <v>497</v>
      </c>
      <c r="M67" s="425" t="s">
        <v>476</v>
      </c>
      <c r="N67" s="425">
        <v>104</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c r="Z67" s="693"/>
      <c r="AA67" s="693"/>
    </row>
    <row r="68" spans="1:27" ht="31.5">
      <c r="A68" s="563">
        <v>51</v>
      </c>
      <c r="B68" s="568">
        <v>7000028430</v>
      </c>
      <c r="C68" s="568" t="s">
        <v>562</v>
      </c>
      <c r="D68" s="568" t="s">
        <v>642</v>
      </c>
      <c r="E68" s="568" t="s">
        <v>637</v>
      </c>
      <c r="F68" s="568" t="s">
        <v>643</v>
      </c>
      <c r="G68" s="568">
        <v>100008105</v>
      </c>
      <c r="H68" s="568">
        <v>995468</v>
      </c>
      <c r="I68" s="431"/>
      <c r="J68" s="426">
        <v>18</v>
      </c>
      <c r="K68" s="430"/>
      <c r="L68" s="425" t="s">
        <v>666</v>
      </c>
      <c r="M68" s="425" t="s">
        <v>476</v>
      </c>
      <c r="N68" s="425">
        <v>15</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c r="Z68" s="693"/>
      <c r="AA68" s="693"/>
    </row>
    <row r="69" spans="1:27" ht="47.25">
      <c r="A69" s="563">
        <v>52</v>
      </c>
      <c r="B69" s="568">
        <v>7000028430</v>
      </c>
      <c r="C69" s="568" t="s">
        <v>562</v>
      </c>
      <c r="D69" s="568" t="s">
        <v>642</v>
      </c>
      <c r="E69" s="568" t="s">
        <v>644</v>
      </c>
      <c r="F69" s="568" t="s">
        <v>643</v>
      </c>
      <c r="G69" s="568">
        <v>100002203</v>
      </c>
      <c r="H69" s="568">
        <v>995468</v>
      </c>
      <c r="I69" s="431"/>
      <c r="J69" s="426">
        <v>18</v>
      </c>
      <c r="K69" s="430"/>
      <c r="L69" s="425" t="s">
        <v>667</v>
      </c>
      <c r="M69" s="425" t="s">
        <v>476</v>
      </c>
      <c r="N69" s="425">
        <v>5</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c r="Z69" s="693"/>
      <c r="AA69" s="693"/>
    </row>
    <row r="70" spans="1:27" ht="31.5">
      <c r="A70" s="563">
        <v>53</v>
      </c>
      <c r="B70" s="568">
        <v>7000028430</v>
      </c>
      <c r="C70" s="568" t="s">
        <v>562</v>
      </c>
      <c r="D70" s="568" t="s">
        <v>642</v>
      </c>
      <c r="E70" s="568" t="s">
        <v>645</v>
      </c>
      <c r="F70" s="568" t="s">
        <v>643</v>
      </c>
      <c r="G70" s="568">
        <v>100001272</v>
      </c>
      <c r="H70" s="568">
        <v>995468</v>
      </c>
      <c r="I70" s="431"/>
      <c r="J70" s="426">
        <v>18</v>
      </c>
      <c r="K70" s="430"/>
      <c r="L70" s="425" t="s">
        <v>668</v>
      </c>
      <c r="M70" s="425" t="s">
        <v>476</v>
      </c>
      <c r="N70" s="425">
        <v>5</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c r="Z70" s="693"/>
      <c r="AA70" s="693"/>
    </row>
    <row r="71" spans="1:27" ht="31.5">
      <c r="A71" s="563">
        <v>54</v>
      </c>
      <c r="B71" s="568">
        <v>7000028430</v>
      </c>
      <c r="C71" s="568" t="s">
        <v>563</v>
      </c>
      <c r="D71" s="568" t="s">
        <v>646</v>
      </c>
      <c r="E71" s="568" t="s">
        <v>626</v>
      </c>
      <c r="F71" s="568" t="s">
        <v>647</v>
      </c>
      <c r="G71" s="568">
        <v>100001274</v>
      </c>
      <c r="H71" s="568">
        <v>995444</v>
      </c>
      <c r="I71" s="431"/>
      <c r="J71" s="426">
        <v>18</v>
      </c>
      <c r="K71" s="430"/>
      <c r="L71" s="425" t="s">
        <v>499</v>
      </c>
      <c r="M71" s="425" t="s">
        <v>476</v>
      </c>
      <c r="N71" s="425">
        <v>170</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c r="Z71" s="693"/>
      <c r="AA71" s="693"/>
    </row>
    <row r="72" spans="1:27" ht="31.5">
      <c r="A72" s="563">
        <v>55</v>
      </c>
      <c r="B72" s="568">
        <v>7000028430</v>
      </c>
      <c r="C72" s="568" t="s">
        <v>563</v>
      </c>
      <c r="D72" s="568" t="s">
        <v>646</v>
      </c>
      <c r="E72" s="568" t="s">
        <v>627</v>
      </c>
      <c r="F72" s="568" t="s">
        <v>647</v>
      </c>
      <c r="G72" s="568">
        <v>100001275</v>
      </c>
      <c r="H72" s="568">
        <v>995444</v>
      </c>
      <c r="I72" s="431"/>
      <c r="J72" s="426">
        <v>18</v>
      </c>
      <c r="K72" s="430"/>
      <c r="L72" s="425" t="s">
        <v>500</v>
      </c>
      <c r="M72" s="425" t="s">
        <v>476</v>
      </c>
      <c r="N72" s="425">
        <v>170</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c r="Z72" s="693"/>
      <c r="AA72" s="693"/>
    </row>
    <row r="73" spans="1:27" ht="31.5">
      <c r="A73" s="563">
        <v>56</v>
      </c>
      <c r="B73" s="568">
        <v>7000028430</v>
      </c>
      <c r="C73" s="568" t="s">
        <v>563</v>
      </c>
      <c r="D73" s="568" t="s">
        <v>646</v>
      </c>
      <c r="E73" s="568" t="s">
        <v>630</v>
      </c>
      <c r="F73" s="568" t="s">
        <v>647</v>
      </c>
      <c r="G73" s="568">
        <v>100001277</v>
      </c>
      <c r="H73" s="568">
        <v>995444</v>
      </c>
      <c r="I73" s="431"/>
      <c r="J73" s="426">
        <v>18</v>
      </c>
      <c r="K73" s="430"/>
      <c r="L73" s="425" t="s">
        <v>502</v>
      </c>
      <c r="M73" s="425" t="s">
        <v>476</v>
      </c>
      <c r="N73" s="425">
        <v>170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c r="Z73" s="693"/>
      <c r="AA73" s="693"/>
    </row>
    <row r="74" spans="1:27" ht="31.5">
      <c r="A74" s="563">
        <v>57</v>
      </c>
      <c r="B74" s="568">
        <v>7000028430</v>
      </c>
      <c r="C74" s="568" t="s">
        <v>563</v>
      </c>
      <c r="D74" s="568" t="s">
        <v>646</v>
      </c>
      <c r="E74" s="568" t="s">
        <v>635</v>
      </c>
      <c r="F74" s="568" t="s">
        <v>647</v>
      </c>
      <c r="G74" s="568">
        <v>100001276</v>
      </c>
      <c r="H74" s="568">
        <v>995444</v>
      </c>
      <c r="I74" s="431"/>
      <c r="J74" s="426">
        <v>18</v>
      </c>
      <c r="K74" s="430"/>
      <c r="L74" s="425" t="s">
        <v>501</v>
      </c>
      <c r="M74" s="425" t="s">
        <v>477</v>
      </c>
      <c r="N74" s="425">
        <v>170</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c r="Z74" s="693"/>
      <c r="AA74" s="693"/>
    </row>
    <row r="75" spans="1:27" ht="31.5">
      <c r="A75" s="563">
        <v>58</v>
      </c>
      <c r="B75" s="568">
        <v>7000028430</v>
      </c>
      <c r="C75" s="568" t="s">
        <v>563</v>
      </c>
      <c r="D75" s="568" t="s">
        <v>646</v>
      </c>
      <c r="E75" s="568" t="s">
        <v>636</v>
      </c>
      <c r="F75" s="568" t="s">
        <v>647</v>
      </c>
      <c r="G75" s="568">
        <v>100013759</v>
      </c>
      <c r="H75" s="568">
        <v>995444</v>
      </c>
      <c r="I75" s="431"/>
      <c r="J75" s="426">
        <v>18</v>
      </c>
      <c r="K75" s="430"/>
      <c r="L75" s="425" t="s">
        <v>669</v>
      </c>
      <c r="M75" s="425" t="s">
        <v>477</v>
      </c>
      <c r="N75" s="425">
        <v>170</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c r="Z75" s="693"/>
      <c r="AA75" s="693"/>
    </row>
    <row r="76" spans="1:27" ht="31.5">
      <c r="A76" s="563">
        <v>59</v>
      </c>
      <c r="B76" s="568">
        <v>7000028430</v>
      </c>
      <c r="C76" s="568" t="s">
        <v>563</v>
      </c>
      <c r="D76" s="568" t="s">
        <v>646</v>
      </c>
      <c r="E76" s="568" t="s">
        <v>637</v>
      </c>
      <c r="F76" s="568" t="s">
        <v>647</v>
      </c>
      <c r="G76" s="568">
        <v>100007310</v>
      </c>
      <c r="H76" s="568">
        <v>995468</v>
      </c>
      <c r="I76" s="431"/>
      <c r="J76" s="426">
        <v>18</v>
      </c>
      <c r="K76" s="430"/>
      <c r="L76" s="425" t="s">
        <v>670</v>
      </c>
      <c r="M76" s="425" t="s">
        <v>476</v>
      </c>
      <c r="N76" s="425">
        <v>2040</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c r="Z76" s="693"/>
      <c r="AA76" s="693"/>
    </row>
    <row r="77" spans="1:27" ht="31.5">
      <c r="A77" s="563">
        <v>60</v>
      </c>
      <c r="B77" s="568">
        <v>7000028430</v>
      </c>
      <c r="C77" s="568" t="s">
        <v>622</v>
      </c>
      <c r="D77" s="568" t="s">
        <v>648</v>
      </c>
      <c r="E77" s="568" t="s">
        <v>626</v>
      </c>
      <c r="F77" s="568" t="s">
        <v>649</v>
      </c>
      <c r="G77" s="568">
        <v>100001264</v>
      </c>
      <c r="H77" s="568">
        <v>995456</v>
      </c>
      <c r="I77" s="431"/>
      <c r="J77" s="426">
        <v>18</v>
      </c>
      <c r="K77" s="430"/>
      <c r="L77" s="425" t="s">
        <v>671</v>
      </c>
      <c r="M77" s="425" t="s">
        <v>481</v>
      </c>
      <c r="N77" s="425">
        <v>13643</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c r="Z77" s="693"/>
      <c r="AA77" s="693"/>
    </row>
    <row r="78" spans="1:27" ht="31.5">
      <c r="A78" s="563">
        <v>61</v>
      </c>
      <c r="B78" s="568">
        <v>7000028430</v>
      </c>
      <c r="C78" s="568" t="s">
        <v>622</v>
      </c>
      <c r="D78" s="568" t="s">
        <v>648</v>
      </c>
      <c r="E78" s="568" t="s">
        <v>627</v>
      </c>
      <c r="F78" s="568" t="s">
        <v>649</v>
      </c>
      <c r="G78" s="568">
        <v>100001265</v>
      </c>
      <c r="H78" s="568">
        <v>995456</v>
      </c>
      <c r="I78" s="431"/>
      <c r="J78" s="426">
        <v>18</v>
      </c>
      <c r="K78" s="430"/>
      <c r="L78" s="425" t="s">
        <v>672</v>
      </c>
      <c r="M78" s="425" t="s">
        <v>481</v>
      </c>
      <c r="N78" s="425">
        <v>1430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c r="Z78" s="693"/>
      <c r="AA78" s="693"/>
    </row>
    <row r="79" spans="1:27" ht="31.5">
      <c r="A79" s="563">
        <v>62</v>
      </c>
      <c r="B79" s="568">
        <v>7000028430</v>
      </c>
      <c r="C79" s="568" t="s">
        <v>622</v>
      </c>
      <c r="D79" s="568" t="s">
        <v>648</v>
      </c>
      <c r="E79" s="568" t="s">
        <v>630</v>
      </c>
      <c r="F79" s="568" t="s">
        <v>649</v>
      </c>
      <c r="G79" s="568">
        <v>100001268</v>
      </c>
      <c r="H79" s="568">
        <v>995456</v>
      </c>
      <c r="I79" s="431"/>
      <c r="J79" s="426">
        <v>18</v>
      </c>
      <c r="K79" s="430"/>
      <c r="L79" s="425" t="s">
        <v>673</v>
      </c>
      <c r="M79" s="425" t="s">
        <v>481</v>
      </c>
      <c r="N79" s="425">
        <v>2728</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c r="Z79" s="693"/>
      <c r="AA79" s="693"/>
    </row>
    <row r="80" spans="1:27" ht="31.5">
      <c r="A80" s="563">
        <v>63</v>
      </c>
      <c r="B80" s="568">
        <v>7000028430</v>
      </c>
      <c r="C80" s="568" t="s">
        <v>622</v>
      </c>
      <c r="D80" s="568" t="s">
        <v>648</v>
      </c>
      <c r="E80" s="568" t="s">
        <v>635</v>
      </c>
      <c r="F80" s="568" t="s">
        <v>649</v>
      </c>
      <c r="G80" s="568">
        <v>100001267</v>
      </c>
      <c r="H80" s="568">
        <v>995456</v>
      </c>
      <c r="I80" s="431"/>
      <c r="J80" s="426">
        <v>18</v>
      </c>
      <c r="K80" s="430"/>
      <c r="L80" s="425" t="s">
        <v>674</v>
      </c>
      <c r="M80" s="425" t="s">
        <v>481</v>
      </c>
      <c r="N80" s="425">
        <v>125</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c r="Z80" s="693"/>
      <c r="AA80" s="693"/>
    </row>
    <row r="81" spans="1:27" ht="33">
      <c r="A81" s="563">
        <v>64</v>
      </c>
      <c r="B81" s="568">
        <v>7000028430</v>
      </c>
      <c r="C81" s="568" t="s">
        <v>564</v>
      </c>
      <c r="D81" s="568" t="s">
        <v>650</v>
      </c>
      <c r="E81" s="568" t="s">
        <v>626</v>
      </c>
      <c r="F81" s="568" t="s">
        <v>651</v>
      </c>
      <c r="G81" s="568">
        <v>100044617</v>
      </c>
      <c r="H81" s="568">
        <v>995469</v>
      </c>
      <c r="I81" s="431"/>
      <c r="J81" s="426">
        <v>18</v>
      </c>
      <c r="K81" s="430"/>
      <c r="L81" s="742" t="s">
        <v>675</v>
      </c>
      <c r="M81" s="742" t="s">
        <v>478</v>
      </c>
      <c r="N81" s="742">
        <v>42</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c r="Z81" s="693"/>
      <c r="AA81" s="693"/>
    </row>
    <row r="82" spans="1:27" ht="49.5">
      <c r="A82" s="563">
        <v>65</v>
      </c>
      <c r="B82" s="568">
        <v>7000028430</v>
      </c>
      <c r="C82" s="568" t="s">
        <v>564</v>
      </c>
      <c r="D82" s="568" t="s">
        <v>650</v>
      </c>
      <c r="E82" s="568" t="s">
        <v>627</v>
      </c>
      <c r="F82" s="568" t="s">
        <v>651</v>
      </c>
      <c r="G82" s="568">
        <v>100054794</v>
      </c>
      <c r="H82" s="568">
        <v>995469</v>
      </c>
      <c r="I82" s="431"/>
      <c r="J82" s="426">
        <v>18</v>
      </c>
      <c r="K82" s="430"/>
      <c r="L82" s="742" t="s">
        <v>676</v>
      </c>
      <c r="M82" s="742" t="s">
        <v>478</v>
      </c>
      <c r="N82" s="742">
        <v>42</v>
      </c>
      <c r="O82" s="427"/>
      <c r="P82" s="429" t="str">
        <f t="shared" ref="P82:P94" si="8">IF(O82=0, "INCLUDED", IF(ISERROR(N82*O82), O82, N82*O82))</f>
        <v>INCLUDED</v>
      </c>
      <c r="Q82" s="658">
        <f t="shared" ref="Q82:Q94" si="9">IF(P82="Included",0,P82)</f>
        <v>0</v>
      </c>
      <c r="R82" s="689">
        <f t="shared" ref="R82:R94" si="10">IF( K82="",J82*(IF(P82="Included",0,P82))/100,K82*(IF(P82="Included",0,P82)))</f>
        <v>0</v>
      </c>
      <c r="S82" s="690">
        <f>Discount!$J$36</f>
        <v>0</v>
      </c>
      <c r="T82" s="689">
        <f t="shared" ref="T82:T94" si="11">S82*Q82</f>
        <v>0</v>
      </c>
      <c r="U82" s="691">
        <f t="shared" ref="U82:U94" si="12">IF(K82="",J82*T82/100,K82*T82)</f>
        <v>0</v>
      </c>
      <c r="V82" s="692">
        <f t="shared" ref="V82:V94" si="13">O82*N82</f>
        <v>0</v>
      </c>
      <c r="W82" s="693"/>
      <c r="X82" s="693"/>
      <c r="Y82" s="693"/>
      <c r="Z82" s="693"/>
      <c r="AA82" s="693"/>
    </row>
    <row r="83" spans="1:27" ht="47.25">
      <c r="A83" s="563">
        <v>66</v>
      </c>
      <c r="B83" s="568">
        <v>7000028430</v>
      </c>
      <c r="C83" s="568" t="s">
        <v>573</v>
      </c>
      <c r="D83" s="568" t="s">
        <v>652</v>
      </c>
      <c r="E83" s="568" t="s">
        <v>626</v>
      </c>
      <c r="F83" s="568" t="s">
        <v>653</v>
      </c>
      <c r="G83" s="568">
        <v>100001282</v>
      </c>
      <c r="H83" s="568">
        <v>995444</v>
      </c>
      <c r="I83" s="431"/>
      <c r="J83" s="426">
        <v>18</v>
      </c>
      <c r="K83" s="430"/>
      <c r="L83" s="425" t="s">
        <v>503</v>
      </c>
      <c r="M83" s="425" t="s">
        <v>476</v>
      </c>
      <c r="N83" s="425">
        <v>30</v>
      </c>
      <c r="O83" s="427"/>
      <c r="P83" s="429" t="str">
        <f t="shared" si="8"/>
        <v>INCLUDED</v>
      </c>
      <c r="Q83" s="658">
        <f t="shared" si="9"/>
        <v>0</v>
      </c>
      <c r="R83" s="689">
        <f t="shared" si="10"/>
        <v>0</v>
      </c>
      <c r="S83" s="690">
        <f>Discount!$J$36</f>
        <v>0</v>
      </c>
      <c r="T83" s="689">
        <f t="shared" si="11"/>
        <v>0</v>
      </c>
      <c r="U83" s="691">
        <f t="shared" si="12"/>
        <v>0</v>
      </c>
      <c r="V83" s="692">
        <f t="shared" si="13"/>
        <v>0</v>
      </c>
      <c r="W83" s="693"/>
      <c r="X83" s="693"/>
      <c r="Y83" s="693"/>
      <c r="Z83" s="693"/>
      <c r="AA83" s="693"/>
    </row>
    <row r="84" spans="1:27" ht="47.25">
      <c r="A84" s="563">
        <v>67</v>
      </c>
      <c r="B84" s="568">
        <v>7000028430</v>
      </c>
      <c r="C84" s="568" t="s">
        <v>573</v>
      </c>
      <c r="D84" s="568" t="s">
        <v>652</v>
      </c>
      <c r="E84" s="568" t="s">
        <v>627</v>
      </c>
      <c r="F84" s="568" t="s">
        <v>653</v>
      </c>
      <c r="G84" s="568">
        <v>100001285</v>
      </c>
      <c r="H84" s="568">
        <v>995473</v>
      </c>
      <c r="I84" s="431"/>
      <c r="J84" s="426">
        <v>18</v>
      </c>
      <c r="K84" s="430"/>
      <c r="L84" s="425" t="s">
        <v>505</v>
      </c>
      <c r="M84" s="425" t="s">
        <v>480</v>
      </c>
      <c r="N84" s="425">
        <v>670</v>
      </c>
      <c r="O84" s="427"/>
      <c r="P84" s="429" t="str">
        <f t="shared" si="8"/>
        <v>INCLUDED</v>
      </c>
      <c r="Q84" s="658">
        <f t="shared" si="9"/>
        <v>0</v>
      </c>
      <c r="R84" s="689">
        <f t="shared" si="10"/>
        <v>0</v>
      </c>
      <c r="S84" s="690">
        <f>Discount!$J$36</f>
        <v>0</v>
      </c>
      <c r="T84" s="689">
        <f t="shared" si="11"/>
        <v>0</v>
      </c>
      <c r="U84" s="691">
        <f t="shared" si="12"/>
        <v>0</v>
      </c>
      <c r="V84" s="692">
        <f t="shared" si="13"/>
        <v>0</v>
      </c>
      <c r="W84" s="693"/>
      <c r="X84" s="693"/>
      <c r="Y84" s="693"/>
      <c r="Z84" s="693"/>
      <c r="AA84" s="693"/>
    </row>
    <row r="85" spans="1:27" ht="47.25">
      <c r="A85" s="563">
        <v>68</v>
      </c>
      <c r="B85" s="568">
        <v>7000028430</v>
      </c>
      <c r="C85" s="568" t="s">
        <v>573</v>
      </c>
      <c r="D85" s="568" t="s">
        <v>652</v>
      </c>
      <c r="E85" s="568" t="s">
        <v>630</v>
      </c>
      <c r="F85" s="568" t="s">
        <v>653</v>
      </c>
      <c r="G85" s="568">
        <v>100001283</v>
      </c>
      <c r="H85" s="568">
        <v>995444</v>
      </c>
      <c r="I85" s="431"/>
      <c r="J85" s="426">
        <v>18</v>
      </c>
      <c r="K85" s="430"/>
      <c r="L85" s="425" t="s">
        <v>504</v>
      </c>
      <c r="M85" s="425" t="s">
        <v>477</v>
      </c>
      <c r="N85" s="425">
        <v>30</v>
      </c>
      <c r="O85" s="427"/>
      <c r="P85" s="429" t="str">
        <f t="shared" si="8"/>
        <v>INCLUDED</v>
      </c>
      <c r="Q85" s="658">
        <f t="shared" si="9"/>
        <v>0</v>
      </c>
      <c r="R85" s="689">
        <f t="shared" si="10"/>
        <v>0</v>
      </c>
      <c r="S85" s="690">
        <f>Discount!$J$36</f>
        <v>0</v>
      </c>
      <c r="T85" s="689">
        <f t="shared" si="11"/>
        <v>0</v>
      </c>
      <c r="U85" s="691">
        <f t="shared" si="12"/>
        <v>0</v>
      </c>
      <c r="V85" s="692">
        <f t="shared" si="13"/>
        <v>0</v>
      </c>
      <c r="W85" s="693"/>
      <c r="X85" s="693"/>
      <c r="Y85" s="693"/>
      <c r="Z85" s="693"/>
      <c r="AA85" s="693"/>
    </row>
    <row r="86" spans="1:27" ht="31.5">
      <c r="A86" s="563">
        <v>69</v>
      </c>
      <c r="B86" s="568">
        <v>7000028430</v>
      </c>
      <c r="C86" s="568" t="s">
        <v>577</v>
      </c>
      <c r="D86" s="568" t="s">
        <v>654</v>
      </c>
      <c r="E86" s="568" t="s">
        <v>626</v>
      </c>
      <c r="F86" s="568" t="s">
        <v>721</v>
      </c>
      <c r="G86" s="568">
        <v>100001257</v>
      </c>
      <c r="H86" s="568">
        <v>995433</v>
      </c>
      <c r="I86" s="431"/>
      <c r="J86" s="426">
        <v>18</v>
      </c>
      <c r="K86" s="430"/>
      <c r="L86" s="425" t="s">
        <v>521</v>
      </c>
      <c r="M86" s="425" t="s">
        <v>481</v>
      </c>
      <c r="N86" s="425">
        <v>8712</v>
      </c>
      <c r="O86" s="427"/>
      <c r="P86" s="429" t="str">
        <f t="shared" si="8"/>
        <v>INCLUDED</v>
      </c>
      <c r="Q86" s="658">
        <f t="shared" si="9"/>
        <v>0</v>
      </c>
      <c r="R86" s="689">
        <f t="shared" si="10"/>
        <v>0</v>
      </c>
      <c r="S86" s="690">
        <f>Discount!$J$36</f>
        <v>0</v>
      </c>
      <c r="T86" s="689">
        <f t="shared" si="11"/>
        <v>0</v>
      </c>
      <c r="U86" s="691">
        <f t="shared" si="12"/>
        <v>0</v>
      </c>
      <c r="V86" s="692">
        <f t="shared" si="13"/>
        <v>0</v>
      </c>
      <c r="W86" s="693"/>
      <c r="X86" s="693"/>
      <c r="Y86" s="693"/>
      <c r="Z86" s="693"/>
      <c r="AA86" s="693"/>
    </row>
    <row r="87" spans="1:27" ht="31.5">
      <c r="A87" s="563">
        <v>70</v>
      </c>
      <c r="B87" s="568">
        <v>7000028430</v>
      </c>
      <c r="C87" s="568" t="s">
        <v>577</v>
      </c>
      <c r="D87" s="568" t="s">
        <v>654</v>
      </c>
      <c r="E87" s="568" t="s">
        <v>627</v>
      </c>
      <c r="F87" s="568" t="s">
        <v>721</v>
      </c>
      <c r="G87" s="568">
        <v>100001260</v>
      </c>
      <c r="H87" s="568">
        <v>995454</v>
      </c>
      <c r="I87" s="431"/>
      <c r="J87" s="426">
        <v>18</v>
      </c>
      <c r="K87" s="430"/>
      <c r="L87" s="425" t="s">
        <v>509</v>
      </c>
      <c r="M87" s="425" t="s">
        <v>481</v>
      </c>
      <c r="N87" s="425">
        <v>4643</v>
      </c>
      <c r="O87" s="427"/>
      <c r="P87" s="429" t="str">
        <f t="shared" si="8"/>
        <v>INCLUDED</v>
      </c>
      <c r="Q87" s="658">
        <f t="shared" si="9"/>
        <v>0</v>
      </c>
      <c r="R87" s="689">
        <f t="shared" si="10"/>
        <v>0</v>
      </c>
      <c r="S87" s="690">
        <f>Discount!$J$36</f>
        <v>0</v>
      </c>
      <c r="T87" s="689">
        <f t="shared" si="11"/>
        <v>0</v>
      </c>
      <c r="U87" s="691">
        <f t="shared" si="12"/>
        <v>0</v>
      </c>
      <c r="V87" s="692">
        <f t="shared" si="13"/>
        <v>0</v>
      </c>
      <c r="W87" s="693"/>
      <c r="X87" s="693"/>
      <c r="Y87" s="693"/>
      <c r="Z87" s="693"/>
      <c r="AA87" s="693"/>
    </row>
    <row r="88" spans="1:27" ht="31.5">
      <c r="A88" s="563">
        <v>71</v>
      </c>
      <c r="B88" s="568">
        <v>7000028430</v>
      </c>
      <c r="C88" s="568" t="s">
        <v>577</v>
      </c>
      <c r="D88" s="568" t="s">
        <v>654</v>
      </c>
      <c r="E88" s="568" t="s">
        <v>630</v>
      </c>
      <c r="F88" s="568" t="s">
        <v>721</v>
      </c>
      <c r="G88" s="568">
        <v>100001261</v>
      </c>
      <c r="H88" s="568">
        <v>995454</v>
      </c>
      <c r="I88" s="431"/>
      <c r="J88" s="426">
        <v>18</v>
      </c>
      <c r="K88" s="430"/>
      <c r="L88" s="425" t="s">
        <v>486</v>
      </c>
      <c r="M88" s="425" t="s">
        <v>481</v>
      </c>
      <c r="N88" s="425">
        <v>159</v>
      </c>
      <c r="O88" s="427"/>
      <c r="P88" s="429" t="str">
        <f t="shared" si="8"/>
        <v>INCLUDED</v>
      </c>
      <c r="Q88" s="658">
        <f t="shared" si="9"/>
        <v>0</v>
      </c>
      <c r="R88" s="689">
        <f t="shared" si="10"/>
        <v>0</v>
      </c>
      <c r="S88" s="690">
        <f>Discount!$J$36</f>
        <v>0</v>
      </c>
      <c r="T88" s="689">
        <f t="shared" si="11"/>
        <v>0</v>
      </c>
      <c r="U88" s="691">
        <f t="shared" si="12"/>
        <v>0</v>
      </c>
      <c r="V88" s="692">
        <f t="shared" si="13"/>
        <v>0</v>
      </c>
      <c r="W88" s="693"/>
      <c r="X88" s="693"/>
      <c r="Y88" s="693"/>
      <c r="Z88" s="693"/>
      <c r="AA88" s="693"/>
    </row>
    <row r="89" spans="1:27" ht="31.5">
      <c r="A89" s="563">
        <v>72</v>
      </c>
      <c r="B89" s="568">
        <v>7000028430</v>
      </c>
      <c r="C89" s="568" t="s">
        <v>577</v>
      </c>
      <c r="D89" s="568" t="s">
        <v>654</v>
      </c>
      <c r="E89" s="568" t="s">
        <v>635</v>
      </c>
      <c r="F89" s="568" t="s">
        <v>721</v>
      </c>
      <c r="G89" s="568">
        <v>100001262</v>
      </c>
      <c r="H89" s="568">
        <v>995454</v>
      </c>
      <c r="I89" s="431"/>
      <c r="J89" s="426">
        <v>18</v>
      </c>
      <c r="K89" s="430"/>
      <c r="L89" s="425" t="s">
        <v>511</v>
      </c>
      <c r="M89" s="425" t="s">
        <v>480</v>
      </c>
      <c r="N89" s="425">
        <v>1056</v>
      </c>
      <c r="O89" s="427"/>
      <c r="P89" s="429" t="str">
        <f t="shared" si="8"/>
        <v>INCLUDED</v>
      </c>
      <c r="Q89" s="658">
        <f t="shared" si="9"/>
        <v>0</v>
      </c>
      <c r="R89" s="689">
        <f t="shared" si="10"/>
        <v>0</v>
      </c>
      <c r="S89" s="690">
        <f>Discount!$J$36</f>
        <v>0</v>
      </c>
      <c r="T89" s="689">
        <f t="shared" si="11"/>
        <v>0</v>
      </c>
      <c r="U89" s="691">
        <f t="shared" si="12"/>
        <v>0</v>
      </c>
      <c r="V89" s="692">
        <f t="shared" si="13"/>
        <v>0</v>
      </c>
      <c r="W89" s="693"/>
      <c r="X89" s="693"/>
      <c r="Y89" s="693"/>
      <c r="Z89" s="693"/>
      <c r="AA89" s="693"/>
    </row>
    <row r="90" spans="1:27" ht="31.5">
      <c r="A90" s="563">
        <v>73</v>
      </c>
      <c r="B90" s="568">
        <v>7000028430</v>
      </c>
      <c r="C90" s="568" t="s">
        <v>702</v>
      </c>
      <c r="D90" s="568" t="s">
        <v>722</v>
      </c>
      <c r="E90" s="568" t="s">
        <v>626</v>
      </c>
      <c r="F90" s="568" t="s">
        <v>723</v>
      </c>
      <c r="G90" s="568">
        <v>100001257</v>
      </c>
      <c r="H90" s="568">
        <v>995433</v>
      </c>
      <c r="I90" s="431"/>
      <c r="J90" s="426">
        <v>18</v>
      </c>
      <c r="K90" s="430"/>
      <c r="L90" s="425" t="s">
        <v>521</v>
      </c>
      <c r="M90" s="425" t="s">
        <v>481</v>
      </c>
      <c r="N90" s="425">
        <v>6100</v>
      </c>
      <c r="O90" s="427"/>
      <c r="P90" s="429" t="str">
        <f t="shared" si="8"/>
        <v>INCLUDED</v>
      </c>
      <c r="Q90" s="658">
        <f t="shared" si="9"/>
        <v>0</v>
      </c>
      <c r="R90" s="689">
        <f t="shared" si="10"/>
        <v>0</v>
      </c>
      <c r="S90" s="690">
        <f>Discount!$J$36</f>
        <v>0</v>
      </c>
      <c r="T90" s="689">
        <f t="shared" si="11"/>
        <v>0</v>
      </c>
      <c r="U90" s="691">
        <f t="shared" si="12"/>
        <v>0</v>
      </c>
      <c r="V90" s="692">
        <f t="shared" si="13"/>
        <v>0</v>
      </c>
      <c r="W90" s="693"/>
      <c r="X90" s="693"/>
      <c r="Y90" s="693"/>
      <c r="Z90" s="693"/>
      <c r="AA90" s="693"/>
    </row>
    <row r="91" spans="1:27" ht="31.5">
      <c r="A91" s="563">
        <v>74</v>
      </c>
      <c r="B91" s="568">
        <v>7000028430</v>
      </c>
      <c r="C91" s="568" t="s">
        <v>702</v>
      </c>
      <c r="D91" s="568" t="s">
        <v>722</v>
      </c>
      <c r="E91" s="568" t="s">
        <v>627</v>
      </c>
      <c r="F91" s="568" t="s">
        <v>723</v>
      </c>
      <c r="G91" s="568">
        <v>100001260</v>
      </c>
      <c r="H91" s="568">
        <v>995454</v>
      </c>
      <c r="I91" s="431"/>
      <c r="J91" s="426">
        <v>18</v>
      </c>
      <c r="K91" s="430"/>
      <c r="L91" s="425" t="s">
        <v>509</v>
      </c>
      <c r="M91" s="425" t="s">
        <v>481</v>
      </c>
      <c r="N91" s="425">
        <v>3900</v>
      </c>
      <c r="O91" s="427"/>
      <c r="P91" s="429" t="str">
        <f t="shared" si="8"/>
        <v>INCLUDED</v>
      </c>
      <c r="Q91" s="658">
        <f t="shared" si="9"/>
        <v>0</v>
      </c>
      <c r="R91" s="689">
        <f t="shared" si="10"/>
        <v>0</v>
      </c>
      <c r="S91" s="690">
        <f>Discount!$J$36</f>
        <v>0</v>
      </c>
      <c r="T91" s="689">
        <f t="shared" si="11"/>
        <v>0</v>
      </c>
      <c r="U91" s="691">
        <f t="shared" si="12"/>
        <v>0</v>
      </c>
      <c r="V91" s="692">
        <f t="shared" si="13"/>
        <v>0</v>
      </c>
      <c r="W91" s="693"/>
      <c r="X91" s="693"/>
      <c r="Y91" s="693"/>
      <c r="Z91" s="693"/>
      <c r="AA91" s="693"/>
    </row>
    <row r="92" spans="1:27" ht="31.5">
      <c r="A92" s="563">
        <v>75</v>
      </c>
      <c r="B92" s="568">
        <v>7000028430</v>
      </c>
      <c r="C92" s="568" t="s">
        <v>702</v>
      </c>
      <c r="D92" s="568" t="s">
        <v>722</v>
      </c>
      <c r="E92" s="568" t="s">
        <v>630</v>
      </c>
      <c r="F92" s="568" t="s">
        <v>723</v>
      </c>
      <c r="G92" s="568">
        <v>100001261</v>
      </c>
      <c r="H92" s="568">
        <v>995454</v>
      </c>
      <c r="I92" s="431"/>
      <c r="J92" s="426">
        <v>18</v>
      </c>
      <c r="K92" s="430"/>
      <c r="L92" s="425" t="s">
        <v>486</v>
      </c>
      <c r="M92" s="425" t="s">
        <v>481</v>
      </c>
      <c r="N92" s="425">
        <v>138</v>
      </c>
      <c r="O92" s="427"/>
      <c r="P92" s="429" t="str">
        <f t="shared" si="8"/>
        <v>INCLUDED</v>
      </c>
      <c r="Q92" s="658">
        <f t="shared" si="9"/>
        <v>0</v>
      </c>
      <c r="R92" s="689">
        <f t="shared" si="10"/>
        <v>0</v>
      </c>
      <c r="S92" s="690">
        <f>Discount!$J$36</f>
        <v>0</v>
      </c>
      <c r="T92" s="689">
        <f t="shared" si="11"/>
        <v>0</v>
      </c>
      <c r="U92" s="691">
        <f t="shared" si="12"/>
        <v>0</v>
      </c>
      <c r="V92" s="692">
        <f t="shared" si="13"/>
        <v>0</v>
      </c>
      <c r="W92" s="693"/>
      <c r="X92" s="693"/>
      <c r="Y92" s="693"/>
      <c r="Z92" s="693"/>
      <c r="AA92" s="693"/>
    </row>
    <row r="93" spans="1:27" ht="31.5">
      <c r="A93" s="563">
        <v>76</v>
      </c>
      <c r="B93" s="568">
        <v>7000028430</v>
      </c>
      <c r="C93" s="568" t="s">
        <v>702</v>
      </c>
      <c r="D93" s="568" t="s">
        <v>722</v>
      </c>
      <c r="E93" s="568" t="s">
        <v>635</v>
      </c>
      <c r="F93" s="568" t="s">
        <v>723</v>
      </c>
      <c r="G93" s="568">
        <v>100001262</v>
      </c>
      <c r="H93" s="568">
        <v>995454</v>
      </c>
      <c r="I93" s="431"/>
      <c r="J93" s="426">
        <v>18</v>
      </c>
      <c r="K93" s="430"/>
      <c r="L93" s="425" t="s">
        <v>511</v>
      </c>
      <c r="M93" s="425" t="s">
        <v>480</v>
      </c>
      <c r="N93" s="425">
        <v>1040</v>
      </c>
      <c r="O93" s="427"/>
      <c r="P93" s="429" t="str">
        <f t="shared" si="8"/>
        <v>INCLUDED</v>
      </c>
      <c r="Q93" s="658">
        <f t="shared" si="9"/>
        <v>0</v>
      </c>
      <c r="R93" s="689">
        <f t="shared" si="10"/>
        <v>0</v>
      </c>
      <c r="S93" s="690">
        <f>Discount!$J$36</f>
        <v>0</v>
      </c>
      <c r="T93" s="689">
        <f t="shared" si="11"/>
        <v>0</v>
      </c>
      <c r="U93" s="691">
        <f t="shared" si="12"/>
        <v>0</v>
      </c>
      <c r="V93" s="692">
        <f t="shared" si="13"/>
        <v>0</v>
      </c>
      <c r="W93" s="693"/>
      <c r="X93" s="693"/>
      <c r="Y93" s="693"/>
      <c r="Z93" s="693"/>
      <c r="AA93" s="693"/>
    </row>
    <row r="94" spans="1:27" ht="31.5">
      <c r="A94" s="563">
        <v>77</v>
      </c>
      <c r="B94" s="568">
        <v>7000028430</v>
      </c>
      <c r="C94" s="568" t="s">
        <v>703</v>
      </c>
      <c r="D94" s="568" t="s">
        <v>655</v>
      </c>
      <c r="E94" s="568" t="s">
        <v>626</v>
      </c>
      <c r="F94" s="568" t="s">
        <v>656</v>
      </c>
      <c r="G94" s="568">
        <v>100023085</v>
      </c>
      <c r="H94" s="568">
        <v>995455</v>
      </c>
      <c r="I94" s="431"/>
      <c r="J94" s="426">
        <v>18</v>
      </c>
      <c r="K94" s="430"/>
      <c r="L94" s="425" t="s">
        <v>506</v>
      </c>
      <c r="M94" s="425" t="s">
        <v>479</v>
      </c>
      <c r="N94" s="425">
        <v>1</v>
      </c>
      <c r="O94" s="427"/>
      <c r="P94" s="429" t="str">
        <f t="shared" si="8"/>
        <v>INCLUDED</v>
      </c>
      <c r="Q94" s="658">
        <f t="shared" si="9"/>
        <v>0</v>
      </c>
      <c r="R94" s="689">
        <f t="shared" si="10"/>
        <v>0</v>
      </c>
      <c r="S94" s="690">
        <f>Discount!$J$36</f>
        <v>0</v>
      </c>
      <c r="T94" s="689">
        <f t="shared" si="11"/>
        <v>0</v>
      </c>
      <c r="U94" s="691">
        <f t="shared" si="12"/>
        <v>0</v>
      </c>
      <c r="V94" s="692">
        <f t="shared" si="13"/>
        <v>0</v>
      </c>
      <c r="W94" s="693"/>
      <c r="X94" s="693"/>
      <c r="Y94" s="693"/>
      <c r="Z94" s="693"/>
      <c r="AA94" s="693"/>
    </row>
    <row r="95" spans="1:27" ht="31.5">
      <c r="A95" s="563">
        <v>78</v>
      </c>
      <c r="B95" s="568">
        <v>7000028430</v>
      </c>
      <c r="C95" s="568" t="s">
        <v>704</v>
      </c>
      <c r="D95" s="568" t="s">
        <v>657</v>
      </c>
      <c r="E95" s="568" t="s">
        <v>627</v>
      </c>
      <c r="F95" s="568" t="s">
        <v>658</v>
      </c>
      <c r="G95" s="568">
        <v>170000265</v>
      </c>
      <c r="H95" s="568">
        <v>998716</v>
      </c>
      <c r="I95" s="431"/>
      <c r="J95" s="426">
        <v>18</v>
      </c>
      <c r="K95" s="430"/>
      <c r="L95" s="425" t="s">
        <v>512</v>
      </c>
      <c r="M95" s="425" t="s">
        <v>476</v>
      </c>
      <c r="N95" s="425">
        <v>18</v>
      </c>
      <c r="O95" s="427"/>
      <c r="P95" s="429" t="str">
        <f t="shared" ref="P95:P100" si="14">IF(O95=0, "INCLUDED", IF(ISERROR(N95*O95), O95, N95*O95))</f>
        <v>INCLUDED</v>
      </c>
      <c r="Q95" s="658">
        <f t="shared" ref="Q95:Q100" si="15">IF(P95="Included",0,P95)</f>
        <v>0</v>
      </c>
      <c r="R95" s="689">
        <f t="shared" ref="R95:R100" si="16">IF( K95="",J95*(IF(P95="Included",0,P95))/100,K95*(IF(P95="Included",0,P95)))</f>
        <v>0</v>
      </c>
      <c r="S95" s="690">
        <f>Discount!$J$36</f>
        <v>0</v>
      </c>
      <c r="T95" s="689">
        <f t="shared" ref="T95:T100" si="17">S95*Q95</f>
        <v>0</v>
      </c>
      <c r="U95" s="691">
        <f t="shared" ref="U95:U100" si="18">IF(K95="",J95*T95/100,K95*T95)</f>
        <v>0</v>
      </c>
      <c r="V95" s="692">
        <f t="shared" ref="V95:V100" si="19">O95*N95</f>
        <v>0</v>
      </c>
      <c r="W95" s="693"/>
      <c r="X95" s="693"/>
      <c r="Y95" s="693"/>
      <c r="Z95" s="693"/>
      <c r="AA95" s="693"/>
    </row>
    <row r="96" spans="1:27" ht="33">
      <c r="A96" s="563">
        <v>79</v>
      </c>
      <c r="B96" s="745">
        <v>7000028430</v>
      </c>
      <c r="C96" s="745">
        <v>410</v>
      </c>
      <c r="D96" s="745">
        <v>60</v>
      </c>
      <c r="E96" s="745">
        <v>30</v>
      </c>
      <c r="F96" s="745" t="s">
        <v>520</v>
      </c>
      <c r="G96" s="745">
        <v>100056953</v>
      </c>
      <c r="H96" s="745">
        <v>998344</v>
      </c>
      <c r="I96" s="745"/>
      <c r="J96" s="745">
        <v>18</v>
      </c>
      <c r="K96" s="746"/>
      <c r="L96" s="742" t="s">
        <v>757</v>
      </c>
      <c r="M96" s="742" t="s">
        <v>478</v>
      </c>
      <c r="N96" s="742">
        <v>47</v>
      </c>
      <c r="O96" s="427"/>
      <c r="P96" s="429" t="str">
        <f t="shared" si="14"/>
        <v>INCLUDED</v>
      </c>
      <c r="Q96" s="658">
        <f t="shared" si="15"/>
        <v>0</v>
      </c>
      <c r="R96" s="689">
        <f t="shared" si="16"/>
        <v>0</v>
      </c>
      <c r="S96" s="690">
        <f>Discount!$J$36</f>
        <v>0</v>
      </c>
      <c r="T96" s="689">
        <f t="shared" si="17"/>
        <v>0</v>
      </c>
      <c r="U96" s="691">
        <f t="shared" si="18"/>
        <v>0</v>
      </c>
      <c r="V96" s="692">
        <f t="shared" si="19"/>
        <v>0</v>
      </c>
      <c r="W96" s="693"/>
      <c r="X96" s="693"/>
      <c r="Y96" s="693"/>
      <c r="Z96" s="693"/>
      <c r="AA96" s="693"/>
    </row>
    <row r="97" spans="1:27" ht="66">
      <c r="A97" s="563">
        <v>80</v>
      </c>
      <c r="B97" s="745">
        <v>7000028430</v>
      </c>
      <c r="C97" s="745">
        <v>490</v>
      </c>
      <c r="D97" s="745">
        <v>140</v>
      </c>
      <c r="E97" s="745">
        <v>30</v>
      </c>
      <c r="F97" s="745" t="s">
        <v>651</v>
      </c>
      <c r="G97" s="745">
        <v>100056980</v>
      </c>
      <c r="H97" s="745">
        <v>995469</v>
      </c>
      <c r="I97" s="745"/>
      <c r="J97" s="745">
        <v>18</v>
      </c>
      <c r="K97" s="746"/>
      <c r="L97" s="742" t="s">
        <v>758</v>
      </c>
      <c r="M97" s="742" t="s">
        <v>478</v>
      </c>
      <c r="N97" s="742">
        <v>5</v>
      </c>
      <c r="O97" s="427"/>
      <c r="P97" s="429" t="str">
        <f t="shared" si="14"/>
        <v>INCLUDED</v>
      </c>
      <c r="Q97" s="658">
        <f t="shared" si="15"/>
        <v>0</v>
      </c>
      <c r="R97" s="689">
        <f t="shared" si="16"/>
        <v>0</v>
      </c>
      <c r="S97" s="690">
        <f>Discount!$J$36</f>
        <v>0</v>
      </c>
      <c r="T97" s="689">
        <f t="shared" si="17"/>
        <v>0</v>
      </c>
      <c r="U97" s="691">
        <f t="shared" si="18"/>
        <v>0</v>
      </c>
      <c r="V97" s="692">
        <f t="shared" si="19"/>
        <v>0</v>
      </c>
      <c r="W97" s="693"/>
      <c r="X97" s="693"/>
      <c r="Y97" s="693"/>
      <c r="Z97" s="693"/>
      <c r="AA97" s="693"/>
    </row>
    <row r="98" spans="1:27" ht="33">
      <c r="A98" s="563">
        <v>81</v>
      </c>
      <c r="B98" s="745">
        <v>7000028430</v>
      </c>
      <c r="C98" s="745">
        <v>820</v>
      </c>
      <c r="D98" s="745">
        <v>420</v>
      </c>
      <c r="E98" s="745">
        <v>10</v>
      </c>
      <c r="F98" s="745" t="s">
        <v>759</v>
      </c>
      <c r="G98" s="745">
        <v>100056872</v>
      </c>
      <c r="H98" s="745">
        <v>995469</v>
      </c>
      <c r="I98" s="745"/>
      <c r="J98" s="745">
        <v>18</v>
      </c>
      <c r="K98" s="746"/>
      <c r="L98" s="742" t="s">
        <v>760</v>
      </c>
      <c r="M98" s="742" t="s">
        <v>476</v>
      </c>
      <c r="N98" s="742">
        <v>23</v>
      </c>
      <c r="O98" s="427"/>
      <c r="P98" s="429" t="str">
        <f t="shared" si="14"/>
        <v>INCLUDED</v>
      </c>
      <c r="Q98" s="658">
        <f t="shared" si="15"/>
        <v>0</v>
      </c>
      <c r="R98" s="689">
        <f t="shared" si="16"/>
        <v>0</v>
      </c>
      <c r="S98" s="690">
        <f>Discount!$J$36</f>
        <v>0</v>
      </c>
      <c r="T98" s="689">
        <f t="shared" si="17"/>
        <v>0</v>
      </c>
      <c r="U98" s="691">
        <f t="shared" si="18"/>
        <v>0</v>
      </c>
      <c r="V98" s="692">
        <f t="shared" si="19"/>
        <v>0</v>
      </c>
      <c r="W98" s="693"/>
      <c r="X98" s="693"/>
      <c r="Y98" s="693"/>
      <c r="Z98" s="693"/>
      <c r="AA98" s="693"/>
    </row>
    <row r="99" spans="1:27" ht="33">
      <c r="A99" s="563">
        <v>82</v>
      </c>
      <c r="B99" s="745">
        <v>7000028430</v>
      </c>
      <c r="C99" s="745">
        <v>820</v>
      </c>
      <c r="D99" s="745">
        <v>420</v>
      </c>
      <c r="E99" s="745">
        <v>20</v>
      </c>
      <c r="F99" s="745" t="s">
        <v>759</v>
      </c>
      <c r="G99" s="745">
        <v>100056873</v>
      </c>
      <c r="H99" s="745">
        <v>995469</v>
      </c>
      <c r="I99" s="745"/>
      <c r="J99" s="745">
        <v>18</v>
      </c>
      <c r="K99" s="746"/>
      <c r="L99" s="742" t="s">
        <v>761</v>
      </c>
      <c r="M99" s="742" t="s">
        <v>476</v>
      </c>
      <c r="N99" s="742">
        <v>5</v>
      </c>
      <c r="O99" s="427"/>
      <c r="P99" s="429" t="str">
        <f t="shared" si="14"/>
        <v>INCLUDED</v>
      </c>
      <c r="Q99" s="658">
        <f t="shared" si="15"/>
        <v>0</v>
      </c>
      <c r="R99" s="689">
        <f t="shared" si="16"/>
        <v>0</v>
      </c>
      <c r="S99" s="690">
        <f>Discount!$J$36</f>
        <v>0</v>
      </c>
      <c r="T99" s="689">
        <f t="shared" si="17"/>
        <v>0</v>
      </c>
      <c r="U99" s="691">
        <f t="shared" si="18"/>
        <v>0</v>
      </c>
      <c r="V99" s="692">
        <f t="shared" si="19"/>
        <v>0</v>
      </c>
      <c r="W99" s="693"/>
      <c r="X99" s="693"/>
      <c r="Y99" s="693"/>
      <c r="Z99" s="693"/>
      <c r="AA99" s="693"/>
    </row>
    <row r="100" spans="1:27" ht="33">
      <c r="A100" s="563">
        <v>83</v>
      </c>
      <c r="B100" s="745">
        <v>7000028430</v>
      </c>
      <c r="C100" s="745">
        <v>820</v>
      </c>
      <c r="D100" s="745">
        <v>420</v>
      </c>
      <c r="E100" s="745">
        <v>30</v>
      </c>
      <c r="F100" s="745" t="s">
        <v>759</v>
      </c>
      <c r="G100" s="745">
        <v>100056874</v>
      </c>
      <c r="H100" s="745">
        <v>995469</v>
      </c>
      <c r="I100" s="745"/>
      <c r="J100" s="745">
        <v>18</v>
      </c>
      <c r="K100" s="746"/>
      <c r="L100" s="742" t="s">
        <v>762</v>
      </c>
      <c r="M100" s="742" t="s">
        <v>476</v>
      </c>
      <c r="N100" s="742">
        <v>19</v>
      </c>
      <c r="O100" s="427"/>
      <c r="P100" s="429" t="str">
        <f t="shared" si="14"/>
        <v>INCLUDED</v>
      </c>
      <c r="Q100" s="658">
        <f t="shared" si="15"/>
        <v>0</v>
      </c>
      <c r="R100" s="689">
        <f t="shared" si="16"/>
        <v>0</v>
      </c>
      <c r="S100" s="690">
        <f>Discount!$J$36</f>
        <v>0</v>
      </c>
      <c r="T100" s="689">
        <f t="shared" si="17"/>
        <v>0</v>
      </c>
      <c r="U100" s="691">
        <f t="shared" si="18"/>
        <v>0</v>
      </c>
      <c r="V100" s="692">
        <f t="shared" si="19"/>
        <v>0</v>
      </c>
      <c r="W100" s="693"/>
      <c r="X100" s="693"/>
      <c r="Y100" s="693"/>
      <c r="Z100" s="693"/>
      <c r="AA100" s="693"/>
    </row>
    <row r="101" spans="1:27" ht="39" customHeight="1">
      <c r="A101" s="832"/>
      <c r="B101" s="833"/>
      <c r="C101" s="833"/>
      <c r="D101" s="833"/>
      <c r="E101" s="833"/>
      <c r="F101" s="833"/>
      <c r="G101" s="833"/>
      <c r="H101" s="833"/>
      <c r="I101" s="833"/>
      <c r="J101" s="833"/>
      <c r="K101" s="833"/>
      <c r="L101" s="833"/>
      <c r="M101" s="833"/>
      <c r="N101" s="833"/>
      <c r="O101" s="833"/>
      <c r="P101" s="834"/>
      <c r="Q101" s="658">
        <f t="shared" ref="Q101" si="20">IF(P101="Included",0,P101)</f>
        <v>0</v>
      </c>
      <c r="R101" s="689">
        <f t="shared" ref="R101" si="21">IF( K101="",J101*(IF(P101="Included",0,P101))/100,K101*(IF(P101="Included",0,P101)))</f>
        <v>0</v>
      </c>
      <c r="S101" s="690">
        <f>Discount!$J$36</f>
        <v>0</v>
      </c>
      <c r="T101" s="689">
        <f t="shared" ref="T101" si="22">S101*Q101</f>
        <v>0</v>
      </c>
      <c r="U101" s="691">
        <f t="shared" ref="U101" si="23">IF(K101="",J101*T101/100,K101*T101)</f>
        <v>0</v>
      </c>
      <c r="V101" s="692">
        <f t="shared" ref="V101" si="24">O101*N101</f>
        <v>0</v>
      </c>
      <c r="W101" s="693"/>
      <c r="X101" s="693"/>
      <c r="Y101" s="693"/>
      <c r="Z101" s="693"/>
      <c r="AA101" s="693"/>
    </row>
    <row r="102" spans="1:27" ht="28.5" customHeight="1">
      <c r="A102" s="694"/>
      <c r="B102" s="829" t="s">
        <v>467</v>
      </c>
      <c r="C102" s="830"/>
      <c r="D102" s="830"/>
      <c r="E102" s="830"/>
      <c r="F102" s="830"/>
      <c r="G102" s="830"/>
      <c r="H102" s="830"/>
      <c r="I102" s="830"/>
      <c r="J102" s="830"/>
      <c r="K102" s="830"/>
      <c r="L102" s="831"/>
      <c r="M102" s="695"/>
      <c r="N102" s="696"/>
      <c r="O102" s="695"/>
      <c r="P102" s="697">
        <f>SUM(P18:P101)</f>
        <v>0</v>
      </c>
      <c r="Q102" s="659"/>
      <c r="R102" s="698">
        <f>SUM(R18:R101)</f>
        <v>0</v>
      </c>
      <c r="S102" s="699"/>
      <c r="T102" s="700"/>
      <c r="U102" s="698">
        <f>SUM(U18:U101)</f>
        <v>0</v>
      </c>
      <c r="V102" s="692">
        <f>SUM(V18:V101)</f>
        <v>0</v>
      </c>
      <c r="W102" s="693"/>
      <c r="X102" s="693"/>
      <c r="Y102" s="693"/>
      <c r="Z102" s="693"/>
      <c r="AA102" s="693"/>
    </row>
    <row r="103" spans="1:27" ht="21.75" customHeight="1">
      <c r="B103" s="702"/>
      <c r="C103" s="703"/>
      <c r="D103" s="703"/>
      <c r="E103" s="703"/>
      <c r="F103" s="703"/>
      <c r="G103" s="703"/>
      <c r="H103" s="703"/>
      <c r="I103" s="703"/>
      <c r="J103" s="703"/>
      <c r="K103" s="703"/>
      <c r="L103" s="703"/>
      <c r="M103" s="704"/>
      <c r="N103" s="705"/>
      <c r="O103" s="704"/>
      <c r="P103" s="704"/>
      <c r="Q103" s="704"/>
      <c r="R103" s="699"/>
      <c r="S103" s="699"/>
      <c r="T103" s="700"/>
      <c r="U103" s="699"/>
      <c r="V103" s="693"/>
      <c r="W103" s="693"/>
      <c r="X103" s="693"/>
      <c r="Y103" s="693"/>
      <c r="Z103" s="693"/>
      <c r="AA103" s="693"/>
    </row>
    <row r="104" spans="1:27" ht="30" customHeight="1">
      <c r="A104" s="706" t="s">
        <v>345</v>
      </c>
      <c r="B104" s="824" t="s">
        <v>346</v>
      </c>
      <c r="C104" s="824"/>
      <c r="D104" s="824"/>
      <c r="E104" s="824"/>
      <c r="F104" s="824"/>
      <c r="G104" s="824"/>
      <c r="H104" s="824"/>
      <c r="I104" s="824"/>
      <c r="J104" s="824"/>
      <c r="K104" s="824"/>
      <c r="L104" s="824"/>
      <c r="M104" s="824"/>
      <c r="N104" s="824"/>
      <c r="O104" s="824"/>
      <c r="P104" s="824"/>
      <c r="Q104" s="704"/>
      <c r="R104" s="699"/>
      <c r="S104" s="699"/>
      <c r="T104" s="700"/>
      <c r="U104" s="699"/>
      <c r="V104" s="693"/>
      <c r="W104" s="693"/>
      <c r="X104" s="693"/>
      <c r="Y104" s="693"/>
      <c r="Z104" s="693"/>
      <c r="AA104" s="693"/>
    </row>
    <row r="105" spans="1:27" ht="21.75" customHeight="1">
      <c r="A105" s="707"/>
      <c r="B105" s="310"/>
      <c r="C105" s="311"/>
      <c r="D105" s="312"/>
      <c r="E105" s="313"/>
      <c r="F105" s="577"/>
      <c r="G105" s="577"/>
      <c r="H105" s="577"/>
      <c r="I105" s="577"/>
      <c r="J105" s="577"/>
      <c r="K105" s="577"/>
      <c r="L105" s="576"/>
      <c r="M105" s="704"/>
      <c r="N105" s="705"/>
      <c r="O105" s="704"/>
      <c r="P105" s="704"/>
      <c r="Q105" s="704"/>
      <c r="R105" s="699"/>
      <c r="S105" s="699"/>
      <c r="T105" s="700"/>
      <c r="U105" s="699"/>
      <c r="V105" s="693"/>
      <c r="W105" s="693"/>
      <c r="X105" s="693"/>
      <c r="Y105" s="693"/>
      <c r="Z105" s="693"/>
      <c r="AA105" s="693"/>
    </row>
    <row r="106" spans="1:27" ht="21.75" customHeight="1">
      <c r="A106" s="707"/>
      <c r="B106" s="310"/>
      <c r="C106" s="311"/>
      <c r="D106" s="312"/>
      <c r="E106" s="313"/>
      <c r="F106" s="577"/>
      <c r="G106" s="577"/>
      <c r="H106" s="577"/>
      <c r="I106" s="577"/>
      <c r="J106" s="577"/>
      <c r="K106" s="577"/>
      <c r="L106" s="576"/>
      <c r="M106" s="704"/>
      <c r="N106" s="705"/>
      <c r="O106" s="704"/>
      <c r="P106" s="704"/>
      <c r="Q106" s="704"/>
      <c r="R106" s="699"/>
      <c r="S106" s="699"/>
      <c r="T106" s="700"/>
      <c r="U106" s="699"/>
      <c r="V106" s="693"/>
      <c r="W106" s="693"/>
      <c r="X106" s="693"/>
      <c r="Y106" s="693"/>
      <c r="Z106" s="693"/>
      <c r="AA106" s="693"/>
    </row>
    <row r="107" spans="1:27" s="705" customFormat="1" ht="16.5">
      <c r="A107" s="706"/>
      <c r="B107" s="708" t="s">
        <v>306</v>
      </c>
      <c r="C107" s="827" t="str">
        <f>'Sch-1'!C91:D91</f>
        <v xml:space="preserve">  </v>
      </c>
      <c r="D107" s="827"/>
      <c r="E107" s="827"/>
      <c r="F107" s="706"/>
      <c r="G107" s="706"/>
      <c r="H107" s="706"/>
      <c r="I107" s="706"/>
      <c r="J107" s="706"/>
      <c r="K107" s="706"/>
      <c r="L107" s="706"/>
      <c r="M107" s="825" t="s">
        <v>308</v>
      </c>
      <c r="N107" s="825"/>
      <c r="O107" s="828" t="str">
        <f>'Sch-1'!K91</f>
        <v/>
      </c>
      <c r="P107" s="828"/>
      <c r="R107" s="709"/>
      <c r="S107" s="709"/>
      <c r="T107" s="709"/>
      <c r="U107" s="709"/>
    </row>
    <row r="108" spans="1:27" s="705" customFormat="1" ht="16.5">
      <c r="A108" s="706"/>
      <c r="B108" s="708" t="s">
        <v>307</v>
      </c>
      <c r="C108" s="826" t="str">
        <f>'Sch-1'!C92:D92</f>
        <v/>
      </c>
      <c r="D108" s="826"/>
      <c r="E108" s="826"/>
      <c r="F108" s="706"/>
      <c r="G108" s="706"/>
      <c r="H108" s="706"/>
      <c r="I108" s="706"/>
      <c r="J108" s="706"/>
      <c r="K108" s="706"/>
      <c r="L108" s="706"/>
      <c r="M108" s="825" t="s">
        <v>123</v>
      </c>
      <c r="N108" s="825"/>
      <c r="O108" s="828" t="str">
        <f>'Sch-1'!K92</f>
        <v/>
      </c>
      <c r="P108" s="828"/>
      <c r="R108" s="709"/>
      <c r="S108" s="709"/>
      <c r="T108" s="709"/>
      <c r="U108" s="709"/>
    </row>
    <row r="109" spans="1:27" ht="16.5">
      <c r="B109" s="310"/>
      <c r="C109" s="311"/>
      <c r="D109" s="314"/>
      <c r="E109" s="313"/>
      <c r="F109" s="589"/>
      <c r="G109" s="577"/>
      <c r="H109" s="577"/>
      <c r="I109" s="577"/>
      <c r="J109" s="577"/>
      <c r="K109" s="577"/>
      <c r="L109" s="576"/>
      <c r="M109" s="704"/>
      <c r="N109" s="705"/>
      <c r="O109" s="704"/>
      <c r="P109" s="704"/>
      <c r="Q109" s="704"/>
    </row>
    <row r="110" spans="1:27" ht="16.5">
      <c r="B110" s="316"/>
      <c r="C110" s="317"/>
      <c r="D110" s="318"/>
      <c r="E110" s="313"/>
      <c r="F110" s="589"/>
      <c r="G110" s="576"/>
      <c r="H110" s="576"/>
      <c r="I110" s="576"/>
      <c r="J110" s="576"/>
      <c r="K110" s="576"/>
      <c r="L110" s="576"/>
      <c r="M110" s="704"/>
      <c r="N110" s="705"/>
      <c r="O110" s="704"/>
      <c r="P110" s="704"/>
      <c r="Q110" s="704"/>
    </row>
    <row r="112" spans="1:27">
      <c r="P112" s="710">
        <f>P102*0.18</f>
        <v>0</v>
      </c>
    </row>
  </sheetData>
  <sheetProtection algorithmName="SHA-512" hashValue="XVOzFCCcD7ei6Qnw1C9GRHqvNgy/JRwAsRYqoztwrpflorw78U4Pf9LBVZiKM09Ejs5LA/36KJvfrcLpms3oLg==" saltValue="mu43+/db2rCNUp7V2+jwrA==" spinCount="100000" sheet="1" formatColumns="0" formatRows="0" selectLockedCells="1"/>
  <customSheetViews>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02:L102"/>
    <mergeCell ref="C12:G12"/>
    <mergeCell ref="C11:G11"/>
    <mergeCell ref="C10:G10"/>
    <mergeCell ref="C9:G9"/>
    <mergeCell ref="A101:P101"/>
    <mergeCell ref="O14:P14"/>
    <mergeCell ref="A3:P3"/>
    <mergeCell ref="A4:P4"/>
    <mergeCell ref="A6:B6"/>
    <mergeCell ref="A7:I7"/>
    <mergeCell ref="A8:G8"/>
    <mergeCell ref="B104:P104"/>
    <mergeCell ref="M108:N108"/>
    <mergeCell ref="M107:N107"/>
    <mergeCell ref="C108:E108"/>
    <mergeCell ref="C107:E107"/>
    <mergeCell ref="O108:P108"/>
    <mergeCell ref="O107:P107"/>
  </mergeCells>
  <conditionalFormatting sqref="K18:K100">
    <cfRule type="expression" dxfId="3" priority="1" stopIfTrue="1">
      <formula>J18&gt;0</formula>
    </cfRule>
  </conditionalFormatting>
  <dataValidations count="5">
    <dataValidation type="list" allowBlank="1" showInputMessage="1" showErrorMessage="1" sqref="IJ64537 A64537:K64537" xr:uid="{00000000-0002-0000-0600-000000000000}">
      <formula1>#REF!</formula1>
    </dataValidation>
    <dataValidation type="decimal" operator="greaterThan" allowBlank="1" showInputMessage="1" showErrorMessage="1" error="Enter only Numeric Value greater than zero or leave the cell blank !" sqref="O64507:O64553" xr:uid="{00000000-0002-0000-0600-000001000000}">
      <formula1>0</formula1>
    </dataValidation>
    <dataValidation type="list" operator="greaterThan" allowBlank="1" showInputMessage="1" showErrorMessage="1" sqref="K18:K100" xr:uid="{00000000-0002-0000-0600-000002000000}">
      <formula1>"0%,5%,12%,18%,28%"</formula1>
    </dataValidation>
    <dataValidation type="whole" operator="greaterThan" allowBlank="1" showInputMessage="1" showErrorMessage="1" sqref="I18:I100" xr:uid="{00000000-0002-0000-0600-000003000000}">
      <formula1>0</formula1>
    </dataValidation>
    <dataValidation type="decimal" operator="greaterThanOrEqual" allowBlank="1" showInputMessage="1" showErrorMessage="1" sqref="O18:O100"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CC/NT/W-TW/DOM/A06/24/12013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4"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44"/>
      <c r="C3" s="844"/>
      <c r="D3" s="844"/>
      <c r="E3" s="844"/>
      <c r="F3" s="844"/>
      <c r="G3" s="844"/>
      <c r="H3" s="844"/>
      <c r="I3" s="844"/>
      <c r="J3" s="844"/>
      <c r="K3" s="844"/>
      <c r="L3" s="844"/>
      <c r="M3" s="844"/>
      <c r="N3" s="844"/>
      <c r="O3" s="844"/>
      <c r="P3" s="844"/>
    </row>
    <row r="4" spans="1:16" s="397" customFormat="1" ht="16.5">
      <c r="A4" s="849" t="s">
        <v>19</v>
      </c>
      <c r="B4" s="849"/>
      <c r="C4" s="849"/>
      <c r="D4" s="849"/>
      <c r="E4" s="849"/>
      <c r="F4" s="849"/>
      <c r="G4" s="849"/>
      <c r="H4" s="849"/>
      <c r="I4" s="849"/>
      <c r="J4" s="849"/>
      <c r="K4" s="849"/>
      <c r="L4" s="849"/>
      <c r="M4" s="849"/>
      <c r="N4" s="849"/>
      <c r="O4" s="849"/>
      <c r="P4" s="849"/>
    </row>
    <row r="5" spans="1:16" s="397" customFormat="1">
      <c r="A5" s="390"/>
      <c r="B5" s="390"/>
      <c r="C5" s="390"/>
      <c r="D5" s="390"/>
      <c r="E5" s="390"/>
      <c r="F5" s="390"/>
      <c r="G5" s="391"/>
      <c r="H5" s="391"/>
      <c r="I5" s="391"/>
      <c r="J5" s="391"/>
      <c r="K5" s="391"/>
      <c r="L5" s="391"/>
      <c r="M5" s="390"/>
      <c r="N5" s="390"/>
      <c r="O5" s="390"/>
    </row>
    <row r="6" spans="1:16" s="397" customFormat="1" ht="20.25" customHeight="1">
      <c r="A6" s="845" t="s">
        <v>338</v>
      </c>
      <c r="B6" s="845"/>
      <c r="C6" s="2"/>
      <c r="D6" s="304"/>
      <c r="E6" s="2"/>
      <c r="F6" s="2"/>
      <c r="G6" s="2"/>
      <c r="H6" s="2"/>
      <c r="I6" s="2"/>
      <c r="J6" s="391"/>
      <c r="K6" s="391"/>
      <c r="L6" s="391"/>
      <c r="M6" s="390"/>
      <c r="N6" s="390"/>
      <c r="O6" s="390"/>
    </row>
    <row r="7" spans="1:16" s="397" customFormat="1" ht="21" customHeight="1">
      <c r="A7" s="846">
        <f>'Sch-1'!A7</f>
        <v>0</v>
      </c>
      <c r="B7" s="846"/>
      <c r="C7" s="846"/>
      <c r="D7" s="846"/>
      <c r="E7" s="846"/>
      <c r="F7" s="846"/>
      <c r="G7" s="846"/>
      <c r="H7" s="846"/>
      <c r="I7" s="846"/>
      <c r="J7" s="3"/>
      <c r="K7" s="3"/>
      <c r="L7" s="342"/>
      <c r="M7" s="3"/>
      <c r="N7" s="392" t="s">
        <v>1</v>
      </c>
      <c r="O7" s="389"/>
    </row>
    <row r="8" spans="1:16" s="397" customFormat="1" ht="21" customHeight="1">
      <c r="A8" s="847" t="str">
        <f>"Bidder’s Name and Address  (" &amp; MID('Names of Bidder'!A9,9, 20) &amp; ") :"</f>
        <v>Bidder’s Name and Address  (Sole Bidder) :</v>
      </c>
      <c r="B8" s="847"/>
      <c r="C8" s="847"/>
      <c r="D8" s="847"/>
      <c r="E8" s="847"/>
      <c r="F8" s="847"/>
      <c r="G8" s="847"/>
      <c r="H8" s="356"/>
      <c r="I8" s="356"/>
      <c r="J8" s="406"/>
      <c r="K8" s="406"/>
      <c r="L8" s="406"/>
      <c r="M8" s="406"/>
      <c r="N8" s="6" t="str">
        <f>'Sch-1'!K8</f>
        <v>Contract Services</v>
      </c>
      <c r="O8" s="389"/>
    </row>
    <row r="9" spans="1:16" s="397" customFormat="1" ht="24" customHeight="1">
      <c r="A9" s="368" t="s">
        <v>12</v>
      </c>
      <c r="B9" s="353"/>
      <c r="C9" s="846" t="str">
        <f>IF('Names of Bidder'!C9=0, "", 'Names of Bidder'!C9)</f>
        <v/>
      </c>
      <c r="D9" s="846"/>
      <c r="E9" s="846"/>
      <c r="F9" s="846"/>
      <c r="G9" s="846"/>
      <c r="H9" s="354"/>
      <c r="I9" s="354"/>
      <c r="J9" s="220"/>
      <c r="K9" s="220"/>
      <c r="L9" s="398"/>
      <c r="N9" s="6" t="str">
        <f>'Sch-1'!K9</f>
        <v>Power Grid Corporation of India Ltd.,</v>
      </c>
      <c r="O9" s="389"/>
    </row>
    <row r="10" spans="1:16" s="397" customFormat="1" ht="16.5">
      <c r="A10" s="368" t="s">
        <v>11</v>
      </c>
      <c r="B10" s="353"/>
      <c r="C10" s="848" t="str">
        <f>IF('Names of Bidder'!C10=0, "", 'Names of Bidder'!C10)</f>
        <v/>
      </c>
      <c r="D10" s="848"/>
      <c r="E10" s="848"/>
      <c r="F10" s="848"/>
      <c r="G10" s="848"/>
      <c r="H10" s="354"/>
      <c r="I10" s="354"/>
      <c r="J10" s="220"/>
      <c r="K10" s="220"/>
      <c r="L10" s="398"/>
      <c r="N10" s="6" t="str">
        <f>'Sch-1'!K10</f>
        <v>"Saudamini", Plot No.-2</v>
      </c>
      <c r="O10" s="389"/>
    </row>
    <row r="11" spans="1:16" s="397" customFormat="1">
      <c r="A11" s="354"/>
      <c r="B11" s="354"/>
      <c r="C11" s="848" t="str">
        <f>IF('Names of Bidder'!C11=0, "", 'Names of Bidder'!C11)</f>
        <v/>
      </c>
      <c r="D11" s="848"/>
      <c r="E11" s="848"/>
      <c r="F11" s="848"/>
      <c r="G11" s="848"/>
      <c r="H11" s="354"/>
      <c r="I11" s="354"/>
      <c r="J11" s="220"/>
      <c r="K11" s="220"/>
      <c r="L11" s="398"/>
      <c r="N11" s="6" t="str">
        <f>'Sch-1'!K11</f>
        <v xml:space="preserve">Sector-29, </v>
      </c>
      <c r="O11" s="389"/>
    </row>
    <row r="12" spans="1:16" s="397" customFormat="1">
      <c r="A12" s="354"/>
      <c r="B12" s="354"/>
      <c r="C12" s="848" t="str">
        <f>IF('Names of Bidder'!C12=0, "", 'Names of Bidder'!C12)</f>
        <v/>
      </c>
      <c r="D12" s="848"/>
      <c r="E12" s="848"/>
      <c r="F12" s="848"/>
      <c r="G12" s="848"/>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5" t="s">
        <v>27</v>
      </c>
      <c r="B14" s="835"/>
      <c r="C14" s="835"/>
      <c r="D14" s="835"/>
      <c r="E14" s="835"/>
      <c r="F14" s="835"/>
      <c r="G14" s="835"/>
      <c r="H14" s="835"/>
      <c r="I14" s="835"/>
      <c r="J14" s="835"/>
      <c r="K14" s="835"/>
      <c r="L14" s="835"/>
      <c r="M14" s="835"/>
      <c r="N14" s="835"/>
      <c r="O14" s="835"/>
      <c r="P14" s="835"/>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41"/>
      <c r="C19" s="842"/>
      <c r="D19" s="842"/>
      <c r="E19" s="842"/>
      <c r="F19" s="842"/>
      <c r="G19" s="842"/>
      <c r="H19" s="842"/>
      <c r="I19" s="842"/>
      <c r="J19" s="842"/>
      <c r="K19" s="843"/>
      <c r="L19" s="402"/>
      <c r="M19" s="402"/>
      <c r="N19" s="402"/>
      <c r="O19" s="402"/>
      <c r="P19" s="403"/>
      <c r="Q19" s="361"/>
    </row>
    <row r="21" spans="1:17" s="404" customFormat="1">
      <c r="B21" s="405" t="s">
        <v>306</v>
      </c>
      <c r="C21" s="839" t="str">
        <f>'Sch-3'!C107:D107</f>
        <v xml:space="preserve">  </v>
      </c>
      <c r="D21" s="838"/>
    </row>
    <row r="22" spans="1:17" s="404" customFormat="1">
      <c r="B22" s="405" t="s">
        <v>307</v>
      </c>
      <c r="C22" s="837" t="str">
        <f>'Sch-3'!C108:D108</f>
        <v/>
      </c>
      <c r="D22" s="838"/>
      <c r="L22" s="836" t="s">
        <v>308</v>
      </c>
      <c r="M22" s="836"/>
      <c r="N22" s="840" t="str">
        <f>'Sch-3'!O107</f>
        <v/>
      </c>
      <c r="O22" s="840"/>
      <c r="P22" s="840"/>
    </row>
    <row r="23" spans="1:17">
      <c r="L23" s="836" t="s">
        <v>123</v>
      </c>
      <c r="M23" s="836"/>
      <c r="N23" s="840" t="str">
        <f>'Sch-3'!O108</f>
        <v/>
      </c>
      <c r="O23" s="840"/>
      <c r="P23" s="840"/>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ADF3F130-0A37-42E7-A525-50C5A6B01A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63" customHeight="1">
      <c r="A3" s="858"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8"/>
      <c r="C3" s="858"/>
      <c r="D3" s="858"/>
      <c r="E3" s="858"/>
    </row>
    <row r="4" spans="1:15" ht="21.95" customHeight="1">
      <c r="A4" s="859" t="s">
        <v>471</v>
      </c>
      <c r="B4" s="859"/>
      <c r="C4" s="859"/>
      <c r="D4" s="859"/>
      <c r="E4" s="859"/>
    </row>
    <row r="5" spans="1:15" ht="12" customHeight="1">
      <c r="A5" s="71"/>
      <c r="B5" s="72"/>
      <c r="C5" s="72"/>
      <c r="D5" s="72"/>
      <c r="E5" s="72"/>
    </row>
    <row r="6" spans="1:15" ht="24" customHeight="1">
      <c r="A6" s="845" t="s">
        <v>338</v>
      </c>
      <c r="B6" s="845"/>
      <c r="C6" s="2"/>
      <c r="D6" s="304"/>
      <c r="E6" s="2"/>
      <c r="F6" s="2"/>
      <c r="G6" s="2"/>
      <c r="H6" s="2"/>
      <c r="I6" s="2"/>
    </row>
    <row r="7" spans="1:15" ht="18" customHeight="1">
      <c r="A7" s="846">
        <f>'Sch-1'!A7</f>
        <v>0</v>
      </c>
      <c r="B7" s="846"/>
      <c r="C7" s="846"/>
      <c r="D7" s="392" t="s">
        <v>1</v>
      </c>
      <c r="E7" s="460"/>
      <c r="F7" s="460"/>
      <c r="G7" s="460"/>
      <c r="H7" s="460"/>
      <c r="I7" s="460"/>
    </row>
    <row r="8" spans="1:15" ht="18" customHeight="1">
      <c r="A8" s="847" t="str">
        <f>"Bidder’s Name and Address  (" &amp; MID('Names of Bidder'!A9,9, 20) &amp; ") :"</f>
        <v>Bidder’s Name and Address  (Sole Bidder) :</v>
      </c>
      <c r="B8" s="847"/>
      <c r="C8" s="847"/>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60" t="s">
        <v>129</v>
      </c>
      <c r="C14" s="860"/>
      <c r="D14" s="861" t="s">
        <v>130</v>
      </c>
      <c r="E14" s="862"/>
      <c r="I14" s="857" t="s">
        <v>131</v>
      </c>
      <c r="J14" s="857"/>
      <c r="K14" s="857"/>
      <c r="M14" s="850" t="s">
        <v>132</v>
      </c>
      <c r="N14" s="850"/>
      <c r="O14" s="850"/>
    </row>
    <row r="15" spans="1:15" ht="29.25" customHeight="1">
      <c r="A15" s="499" t="s">
        <v>133</v>
      </c>
      <c r="B15" s="851" t="s">
        <v>314</v>
      </c>
      <c r="C15" s="851"/>
      <c r="D15" s="852">
        <f>'Sch-1'!P86</f>
        <v>0</v>
      </c>
      <c r="E15" s="853"/>
      <c r="I15" s="338" t="s">
        <v>134</v>
      </c>
      <c r="K15" s="338" t="e">
        <f>ROUND('[6]Sch-1'!U3*#REF!,0)</f>
        <v>#REF!</v>
      </c>
      <c r="M15" s="338" t="s">
        <v>134</v>
      </c>
      <c r="O15" s="76" t="e">
        <f>ROUND('[6]Sch-1'!U5*#REF!,0)</f>
        <v>#REF!</v>
      </c>
    </row>
    <row r="16" spans="1:15" ht="87.75" customHeight="1">
      <c r="A16" s="500"/>
      <c r="B16" s="854" t="s">
        <v>315</v>
      </c>
      <c r="C16" s="854"/>
      <c r="D16" s="855"/>
      <c r="E16" s="856"/>
      <c r="G16" s="77"/>
    </row>
    <row r="17" spans="1:15" ht="25.5" customHeight="1">
      <c r="A17" s="499" t="s">
        <v>135</v>
      </c>
      <c r="B17" s="851" t="s">
        <v>316</v>
      </c>
      <c r="C17" s="851"/>
      <c r="D17" s="852">
        <f>'Sch-3'!R102</f>
        <v>0</v>
      </c>
      <c r="E17" s="853"/>
      <c r="I17" s="338" t="s">
        <v>136</v>
      </c>
      <c r="K17" s="339">
        <f>IF(ISERROR(ROUND((#REF!+#REF!)*#REF!,0)),0, ROUND((#REF!+#REF!)*#REF!,0))</f>
        <v>0</v>
      </c>
      <c r="M17" s="338" t="s">
        <v>136</v>
      </c>
      <c r="O17" s="79">
        <f>IF(ISERROR(ROUND((#REF!+#REF!)*#REF!,0)),0, ROUND((#REF!+#REF!)*#REF!,0))</f>
        <v>0</v>
      </c>
    </row>
    <row r="18" spans="1:15" ht="84" customHeight="1">
      <c r="A18" s="500"/>
      <c r="B18" s="854" t="s">
        <v>317</v>
      </c>
      <c r="C18" s="854"/>
      <c r="D18" s="867"/>
      <c r="E18" s="868"/>
      <c r="G18" s="80"/>
      <c r="I18" s="340" t="e">
        <f>#REF!/'Sch-1'!Y1</f>
        <v>#REF!</v>
      </c>
      <c r="K18" s="337">
        <f>'[6]Sch-1'!U3</f>
        <v>0</v>
      </c>
      <c r="M18" s="340" t="e">
        <f>I18</f>
        <v>#REF!</v>
      </c>
      <c r="O18" s="65">
        <f>'[6]Sch-1'!U5</f>
        <v>0</v>
      </c>
    </row>
    <row r="19" spans="1:15" ht="33" customHeight="1" thickBot="1">
      <c r="A19" s="501"/>
      <c r="B19" s="502" t="s">
        <v>320</v>
      </c>
      <c r="C19" s="503"/>
      <c r="D19" s="865">
        <f>D15+D17</f>
        <v>0</v>
      </c>
      <c r="E19" s="866"/>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63" t="str">
        <f>IF('Names of Bidder'!C19="","",'Names of Bidder'!C19)</f>
        <v/>
      </c>
      <c r="E21" s="864"/>
      <c r="F21" s="84"/>
    </row>
    <row r="22" spans="1:15" ht="30" customHeight="1">
      <c r="A22" s="83" t="s">
        <v>143</v>
      </c>
      <c r="B22" s="564" t="str">
        <f>IF('Names of Bidder'!C23="","",'Names of Bidder'!C23)</f>
        <v/>
      </c>
      <c r="C22" s="82" t="s">
        <v>144</v>
      </c>
      <c r="D22" s="863" t="str">
        <f>IF('Names of Bidder'!C20="","",'Names of Bidder'!C20)</f>
        <v/>
      </c>
      <c r="E22" s="86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111" customHeight="1">
      <c r="A3" s="873"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73"/>
      <c r="C3" s="873"/>
      <c r="D3" s="873"/>
      <c r="E3" s="873"/>
    </row>
    <row r="4" spans="1:15" ht="21.95" customHeight="1">
      <c r="A4" s="859" t="s">
        <v>127</v>
      </c>
      <c r="B4" s="859"/>
      <c r="C4" s="859"/>
      <c r="D4" s="859"/>
      <c r="E4" s="859"/>
    </row>
    <row r="5" spans="1:15" ht="12" customHeight="1">
      <c r="A5" s="71"/>
      <c r="B5" s="72"/>
      <c r="C5" s="72"/>
      <c r="D5" s="72"/>
      <c r="E5" s="72"/>
    </row>
    <row r="6" spans="1:15" ht="20.25" customHeight="1">
      <c r="A6" s="845" t="s">
        <v>338</v>
      </c>
      <c r="B6" s="845"/>
      <c r="C6" s="2"/>
      <c r="D6" s="72"/>
      <c r="E6" s="72"/>
    </row>
    <row r="7" spans="1:15" ht="18" customHeight="1">
      <c r="A7" s="846">
        <f>'Sch-1'!A7</f>
        <v>0</v>
      </c>
      <c r="B7" s="846"/>
      <c r="C7" s="846"/>
      <c r="D7" s="73" t="s">
        <v>1</v>
      </c>
    </row>
    <row r="8" spans="1:15" ht="18" customHeight="1">
      <c r="A8" s="847" t="str">
        <f>"Bidder’s Name and Address  (" &amp; MID('Names of Bidder'!A9,9, 20) &amp; ") :"</f>
        <v>Bidder’s Name and Address  (Sole Bidder) :</v>
      </c>
      <c r="B8" s="847"/>
      <c r="C8" s="847"/>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60" t="s">
        <v>129</v>
      </c>
      <c r="C14" s="860"/>
      <c r="D14" s="861" t="s">
        <v>130</v>
      </c>
      <c r="E14" s="862"/>
      <c r="I14" s="857"/>
      <c r="J14" s="857"/>
      <c r="K14" s="857"/>
      <c r="M14" s="850"/>
      <c r="N14" s="850"/>
      <c r="O14" s="850"/>
    </row>
    <row r="15" spans="1:15" ht="24.75" customHeight="1">
      <c r="A15" s="499" t="s">
        <v>133</v>
      </c>
      <c r="B15" s="851" t="s">
        <v>314</v>
      </c>
      <c r="C15" s="851"/>
      <c r="D15" s="869">
        <f>'Sch-1'!S86</f>
        <v>0</v>
      </c>
      <c r="E15" s="870"/>
      <c r="I15" s="338"/>
      <c r="K15" s="338"/>
      <c r="M15" s="338"/>
      <c r="O15" s="76"/>
    </row>
    <row r="16" spans="1:15" ht="81" customHeight="1">
      <c r="A16" s="500"/>
      <c r="B16" s="854" t="s">
        <v>315</v>
      </c>
      <c r="C16" s="854"/>
      <c r="D16" s="871"/>
      <c r="E16" s="872"/>
      <c r="G16" s="77"/>
    </row>
    <row r="17" spans="1:15" ht="24.75" customHeight="1">
      <c r="A17" s="499" t="s">
        <v>135</v>
      </c>
      <c r="B17" s="851" t="s">
        <v>316</v>
      </c>
      <c r="C17" s="851"/>
      <c r="D17" s="852">
        <f>'Sch-3'!U102</f>
        <v>0</v>
      </c>
      <c r="E17" s="853"/>
      <c r="I17" s="338"/>
      <c r="K17" s="339"/>
      <c r="M17" s="338"/>
      <c r="O17" s="79"/>
    </row>
    <row r="18" spans="1:15" ht="81.75" customHeight="1">
      <c r="A18" s="500"/>
      <c r="B18" s="854" t="s">
        <v>317</v>
      </c>
      <c r="C18" s="854"/>
      <c r="D18" s="874"/>
      <c r="E18" s="875"/>
      <c r="G18" s="80"/>
      <c r="I18" s="340"/>
      <c r="M18" s="340"/>
    </row>
    <row r="19" spans="1:15" ht="33" customHeight="1" thickBot="1">
      <c r="A19" s="501"/>
      <c r="B19" s="502" t="s">
        <v>320</v>
      </c>
      <c r="C19" s="503"/>
      <c r="D19" s="865">
        <f>D15+D17</f>
        <v>0</v>
      </c>
      <c r="E19" s="866"/>
    </row>
    <row r="20" spans="1:15" ht="30" customHeight="1">
      <c r="A20" s="81"/>
      <c r="B20" s="81"/>
      <c r="C20" s="82"/>
      <c r="D20" s="81"/>
      <c r="E20" s="81"/>
    </row>
    <row r="21" spans="1:15" ht="30" customHeight="1">
      <c r="A21" s="83" t="s">
        <v>141</v>
      </c>
      <c r="B21" s="506" t="str">
        <f>'Sch-5'!B21</f>
        <v xml:space="preserve">  </v>
      </c>
      <c r="C21" s="82" t="s">
        <v>142</v>
      </c>
      <c r="D21" s="876" t="str">
        <f>'Sch-5'!D21</f>
        <v/>
      </c>
      <c r="E21" s="876"/>
      <c r="F21" s="84"/>
    </row>
    <row r="22" spans="1:15" ht="30" customHeight="1">
      <c r="A22" s="83" t="s">
        <v>143</v>
      </c>
      <c r="B22" s="507" t="str">
        <f>'Sch-5'!B22</f>
        <v/>
      </c>
      <c r="C22" s="82" t="s">
        <v>144</v>
      </c>
      <c r="D22" s="876" t="str">
        <f>'Sch-5'!D22</f>
        <v/>
      </c>
      <c r="E22" s="87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145</v>
      </c>
    </row>
    <row r="2" spans="1:6" ht="18" customHeight="1">
      <c r="A2" s="96"/>
      <c r="B2" s="97"/>
      <c r="C2" s="98"/>
      <c r="D2" s="98"/>
    </row>
    <row r="3" spans="1:6" ht="129" customHeight="1">
      <c r="A3" s="877"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77"/>
      <c r="C3" s="877"/>
      <c r="D3" s="877"/>
      <c r="E3" s="99"/>
      <c r="F3" s="99"/>
    </row>
    <row r="4" spans="1:6" ht="21.95" customHeight="1">
      <c r="A4" s="859" t="s">
        <v>146</v>
      </c>
      <c r="B4" s="859"/>
      <c r="C4" s="859"/>
      <c r="D4" s="859"/>
    </row>
    <row r="5" spans="1:6" ht="18" customHeight="1">
      <c r="A5" s="100"/>
    </row>
    <row r="6" spans="1:6" ht="18" customHeight="1">
      <c r="A6" s="845" t="s">
        <v>338</v>
      </c>
      <c r="B6" s="845"/>
      <c r="C6" s="2"/>
    </row>
    <row r="7" spans="1:6" ht="18" customHeight="1">
      <c r="A7" s="846">
        <f>'Sch-1'!A7</f>
        <v>0</v>
      </c>
      <c r="B7" s="846"/>
      <c r="C7" s="846"/>
      <c r="D7" s="73" t="s">
        <v>1</v>
      </c>
    </row>
    <row r="8" spans="1:6" ht="21.75" customHeight="1">
      <c r="A8" s="847" t="str">
        <f>"Bidder’s Name and Address  (" &amp; MID('Names of Bidder'!A9,9, 20) &amp; ") :"</f>
        <v>Bidder’s Name and Address  (Sole Bidder) :</v>
      </c>
      <c r="B8" s="847"/>
      <c r="C8" s="847"/>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8" t="s">
        <v>15</v>
      </c>
      <c r="C14" s="879"/>
      <c r="D14" s="489" t="s">
        <v>130</v>
      </c>
    </row>
    <row r="15" spans="1:6" ht="21.95" customHeight="1">
      <c r="A15" s="490" t="s">
        <v>133</v>
      </c>
      <c r="B15" s="880" t="s">
        <v>147</v>
      </c>
      <c r="C15" s="880"/>
      <c r="D15" s="491">
        <f>'Sch-1'!N86</f>
        <v>0</v>
      </c>
    </row>
    <row r="16" spans="1:6" ht="35.1" customHeight="1">
      <c r="A16" s="492"/>
      <c r="B16" s="881" t="s">
        <v>148</v>
      </c>
      <c r="C16" s="882"/>
      <c r="D16" s="493"/>
    </row>
    <row r="17" spans="1:6" ht="21.95" customHeight="1">
      <c r="A17" s="490" t="s">
        <v>135</v>
      </c>
      <c r="B17" s="880" t="s">
        <v>149</v>
      </c>
      <c r="C17" s="880"/>
      <c r="D17" s="491">
        <f>'Sch-2'!J86</f>
        <v>0</v>
      </c>
    </row>
    <row r="18" spans="1:6" ht="35.1" customHeight="1">
      <c r="A18" s="492"/>
      <c r="B18" s="881" t="s">
        <v>304</v>
      </c>
      <c r="C18" s="882"/>
      <c r="D18" s="493"/>
    </row>
    <row r="19" spans="1:6" ht="21.95" customHeight="1">
      <c r="A19" s="490" t="s">
        <v>137</v>
      </c>
      <c r="B19" s="880" t="s">
        <v>151</v>
      </c>
      <c r="C19" s="880"/>
      <c r="D19" s="491">
        <f>'Sch-3'!P102</f>
        <v>0</v>
      </c>
    </row>
    <row r="20" spans="1:6" ht="30" customHeight="1">
      <c r="A20" s="492"/>
      <c r="B20" s="881" t="s">
        <v>152</v>
      </c>
      <c r="C20" s="882"/>
      <c r="D20" s="493"/>
    </row>
    <row r="21" spans="1:6" ht="21.95" customHeight="1">
      <c r="A21" s="490" t="s">
        <v>138</v>
      </c>
      <c r="B21" s="880" t="s">
        <v>153</v>
      </c>
      <c r="C21" s="880"/>
      <c r="D21" s="494" t="s">
        <v>327</v>
      </c>
    </row>
    <row r="22" spans="1:6" ht="30" customHeight="1">
      <c r="A22" s="492"/>
      <c r="B22" s="881" t="s">
        <v>154</v>
      </c>
      <c r="C22" s="882"/>
      <c r="D22" s="493"/>
    </row>
    <row r="23" spans="1:6" ht="30" customHeight="1">
      <c r="A23" s="490">
        <v>5</v>
      </c>
      <c r="B23" s="880" t="s">
        <v>155</v>
      </c>
      <c r="C23" s="880"/>
      <c r="D23" s="491">
        <f>'Sch-5'!D19:E19</f>
        <v>0</v>
      </c>
    </row>
    <row r="24" spans="1:6" ht="23.25" customHeight="1">
      <c r="A24" s="492"/>
      <c r="B24" s="881" t="s">
        <v>156</v>
      </c>
      <c r="C24" s="882"/>
      <c r="D24" s="495"/>
    </row>
    <row r="25" spans="1:6" ht="21.95" customHeight="1">
      <c r="A25" s="490" t="s">
        <v>140</v>
      </c>
      <c r="B25" s="880" t="s">
        <v>157</v>
      </c>
      <c r="C25" s="880"/>
      <c r="D25" s="494" t="s">
        <v>327</v>
      </c>
    </row>
    <row r="26" spans="1:6" ht="35.1" customHeight="1">
      <c r="A26" s="492"/>
      <c r="B26" s="881" t="s">
        <v>158</v>
      </c>
      <c r="C26" s="882"/>
      <c r="D26" s="493"/>
    </row>
    <row r="27" spans="1:6" ht="18.75" customHeight="1">
      <c r="A27" s="883"/>
      <c r="B27" s="885" t="s">
        <v>335</v>
      </c>
      <c r="C27" s="885"/>
      <c r="D27" s="496"/>
    </row>
    <row r="28" spans="1:6" ht="18.75" customHeight="1" thickBot="1">
      <c r="A28" s="884"/>
      <c r="B28" s="886"/>
      <c r="C28" s="886"/>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162</v>
      </c>
    </row>
    <row r="2" spans="1:6" ht="18" customHeight="1">
      <c r="A2" s="96"/>
      <c r="B2" s="97"/>
      <c r="C2" s="98"/>
      <c r="D2" s="98"/>
    </row>
    <row r="3" spans="1:6" ht="73.5" customHeight="1">
      <c r="A3" s="892"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92"/>
      <c r="C3" s="892"/>
      <c r="D3" s="892"/>
      <c r="E3" s="99"/>
      <c r="F3" s="99"/>
    </row>
    <row r="4" spans="1:6" ht="21.95" customHeight="1">
      <c r="A4" s="859" t="s">
        <v>146</v>
      </c>
      <c r="B4" s="859"/>
      <c r="C4" s="859"/>
      <c r="D4" s="859"/>
    </row>
    <row r="5" spans="1:6" ht="18" customHeight="1">
      <c r="A5" s="100"/>
    </row>
    <row r="6" spans="1:6" ht="18" customHeight="1">
      <c r="A6" s="10" t="e">
        <f>'Sch-1'!#REF!</f>
        <v>#REF!</v>
      </c>
      <c r="D6" s="73" t="s">
        <v>1</v>
      </c>
    </row>
    <row r="7" spans="1:6" ht="36" customHeight="1">
      <c r="A7" s="893" t="str">
        <f>'Sch-1'!A8</f>
        <v>Bidder’s Name and Address  (Sole Bidder) :</v>
      </c>
      <c r="B7" s="893"/>
      <c r="C7" s="893"/>
      <c r="D7" s="74" t="str">
        <f>'Sch-1'!K8</f>
        <v>Contract Services</v>
      </c>
    </row>
    <row r="8" spans="1:6" ht="18" customHeight="1">
      <c r="A8" s="14" t="s">
        <v>31</v>
      </c>
      <c r="B8" s="891" t="str">
        <f>IF('Sch-1'!C9=0, "", 'Sch-1'!C9)</f>
        <v/>
      </c>
      <c r="C8" s="891"/>
      <c r="D8" s="74" t="str">
        <f>'Sch-1'!K9</f>
        <v>Power Grid Corporation of India Ltd.,</v>
      </c>
    </row>
    <row r="9" spans="1:6" ht="18" customHeight="1">
      <c r="A9" s="14" t="s">
        <v>32</v>
      </c>
      <c r="B9" s="891" t="str">
        <f>IF('Sch-1'!C10=0, "", 'Sch-1'!C10)</f>
        <v/>
      </c>
      <c r="C9" s="891"/>
      <c r="D9" s="74" t="str">
        <f>'Sch-1'!K10</f>
        <v>"Saudamini", Plot No.-2</v>
      </c>
    </row>
    <row r="10" spans="1:6" ht="18" customHeight="1">
      <c r="A10" s="15"/>
      <c r="B10" s="891" t="str">
        <f>IF('Sch-1'!C11=0, "", 'Sch-1'!C11)</f>
        <v/>
      </c>
      <c r="C10" s="891"/>
      <c r="D10" s="74" t="str">
        <f>'Sch-1'!K11</f>
        <v xml:space="preserve">Sector-29, </v>
      </c>
    </row>
    <row r="11" spans="1:6" ht="18" customHeight="1">
      <c r="A11" s="15"/>
      <c r="B11" s="891" t="str">
        <f>IF('Sch-1'!C12=0, "", 'Sch-1'!C12)</f>
        <v/>
      </c>
      <c r="C11" s="891"/>
      <c r="D11" s="74" t="str">
        <f>'Sch-1'!K12</f>
        <v>Gurugram (Haryana) - 122001</v>
      </c>
    </row>
    <row r="12" spans="1:6" ht="18" customHeight="1">
      <c r="A12" s="101"/>
      <c r="B12" s="101"/>
      <c r="C12" s="101"/>
      <c r="D12" s="73"/>
    </row>
    <row r="13" spans="1:6" ht="21.95" customHeight="1">
      <c r="A13" s="102" t="s">
        <v>128</v>
      </c>
      <c r="B13" s="887" t="s">
        <v>15</v>
      </c>
      <c r="C13" s="888"/>
      <c r="D13" s="103" t="s">
        <v>130</v>
      </c>
    </row>
    <row r="14" spans="1:6" ht="21.95" customHeight="1">
      <c r="A14" s="75" t="s">
        <v>133</v>
      </c>
      <c r="B14" s="880" t="s">
        <v>147</v>
      </c>
      <c r="C14" s="880"/>
      <c r="D14" s="104"/>
    </row>
    <row r="15" spans="1:6" ht="35.1" customHeight="1">
      <c r="A15" s="105"/>
      <c r="B15" s="881" t="s">
        <v>148</v>
      </c>
      <c r="C15" s="882"/>
      <c r="D15" s="106"/>
    </row>
    <row r="16" spans="1:6" ht="21.95" customHeight="1">
      <c r="A16" s="75" t="s">
        <v>135</v>
      </c>
      <c r="B16" s="880" t="s">
        <v>149</v>
      </c>
      <c r="C16" s="880"/>
      <c r="D16" s="104"/>
    </row>
    <row r="17" spans="1:6" ht="35.1" customHeight="1">
      <c r="A17" s="105"/>
      <c r="B17" s="881" t="s">
        <v>150</v>
      </c>
      <c r="C17" s="882"/>
      <c r="D17" s="106"/>
    </row>
    <row r="18" spans="1:6" ht="21.95" customHeight="1">
      <c r="A18" s="75" t="s">
        <v>137</v>
      </c>
      <c r="B18" s="880" t="s">
        <v>151</v>
      </c>
      <c r="C18" s="880"/>
      <c r="D18" s="104"/>
    </row>
    <row r="19" spans="1:6" ht="30" customHeight="1">
      <c r="A19" s="105"/>
      <c r="B19" s="881" t="s">
        <v>152</v>
      </c>
      <c r="C19" s="882"/>
      <c r="D19" s="106"/>
    </row>
    <row r="20" spans="1:6" ht="21.95" customHeight="1">
      <c r="A20" s="75" t="s">
        <v>138</v>
      </c>
      <c r="B20" s="880" t="s">
        <v>153</v>
      </c>
      <c r="C20" s="880"/>
      <c r="D20" s="107"/>
    </row>
    <row r="21" spans="1:6" ht="30" customHeight="1">
      <c r="A21" s="105"/>
      <c r="B21" s="881" t="s">
        <v>154</v>
      </c>
      <c r="C21" s="882"/>
      <c r="D21" s="106"/>
    </row>
    <row r="22" spans="1:6" ht="30" customHeight="1">
      <c r="A22" s="75">
        <v>5</v>
      </c>
      <c r="B22" s="880" t="s">
        <v>155</v>
      </c>
      <c r="C22" s="880"/>
      <c r="D22" s="104"/>
    </row>
    <row r="23" spans="1:6" ht="33" customHeight="1">
      <c r="A23" s="105"/>
      <c r="B23" s="881" t="s">
        <v>156</v>
      </c>
      <c r="C23" s="882"/>
      <c r="D23" s="120"/>
    </row>
    <row r="24" spans="1:6" ht="21.95" customHeight="1">
      <c r="A24" s="75" t="s">
        <v>140</v>
      </c>
      <c r="B24" s="880" t="s">
        <v>157</v>
      </c>
      <c r="C24" s="880"/>
      <c r="D24" s="107"/>
    </row>
    <row r="25" spans="1:6" ht="35.1" customHeight="1">
      <c r="A25" s="105"/>
      <c r="B25" s="881" t="s">
        <v>158</v>
      </c>
      <c r="C25" s="882"/>
      <c r="D25" s="106"/>
    </row>
    <row r="26" spans="1:6" ht="24" customHeight="1">
      <c r="A26" s="889"/>
      <c r="B26" s="890" t="s">
        <v>159</v>
      </c>
      <c r="C26" s="890"/>
      <c r="D26" s="108"/>
    </row>
    <row r="27" spans="1:6" ht="25.5" customHeight="1">
      <c r="A27" s="889"/>
      <c r="B27" s="890"/>
      <c r="C27" s="890"/>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CC/NT/W-TW/DOM/A06/24/12013</v>
      </c>
      <c r="B1" s="712"/>
      <c r="C1" s="713"/>
      <c r="D1" s="714" t="s">
        <v>145</v>
      </c>
    </row>
    <row r="2" spans="1:6" ht="18" customHeight="1">
      <c r="A2" s="715"/>
      <c r="B2" s="716"/>
      <c r="C2" s="44"/>
      <c r="D2" s="44"/>
    </row>
    <row r="3" spans="1:6" ht="123.75" customHeight="1">
      <c r="A3" s="858"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8"/>
      <c r="C3" s="858"/>
      <c r="D3" s="858"/>
      <c r="E3" s="99"/>
      <c r="F3" s="99"/>
    </row>
    <row r="4" spans="1:6" ht="21.95" customHeight="1">
      <c r="A4" s="901" t="s">
        <v>146</v>
      </c>
      <c r="B4" s="901"/>
      <c r="C4" s="901"/>
      <c r="D4" s="901"/>
    </row>
    <row r="5" spans="1:6" ht="18" customHeight="1">
      <c r="A5" s="487"/>
    </row>
    <row r="6" spans="1:6" ht="18" customHeight="1">
      <c r="A6" s="797" t="s">
        <v>338</v>
      </c>
      <c r="B6" s="797"/>
      <c r="C6" s="584"/>
    </row>
    <row r="7" spans="1:6" ht="18" customHeight="1">
      <c r="A7" s="801">
        <f>'Sch-1'!A7</f>
        <v>0</v>
      </c>
      <c r="B7" s="801"/>
      <c r="C7" s="801"/>
      <c r="D7" s="569" t="s">
        <v>1</v>
      </c>
    </row>
    <row r="8" spans="1:6" ht="22.5" customHeight="1">
      <c r="A8" s="798" t="str">
        <f>"Bidder’s Name and Address  (" &amp; MID('Names of Bidder'!A9,9, 20) &amp; ") :"</f>
        <v>Bidder’s Name and Address  (Sole Bidder) :</v>
      </c>
      <c r="B8" s="798"/>
      <c r="C8" s="798"/>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902" t="s">
        <v>15</v>
      </c>
      <c r="C14" s="903"/>
      <c r="D14" s="718" t="s">
        <v>130</v>
      </c>
      <c r="E14" s="472" t="s">
        <v>349</v>
      </c>
      <c r="F14" s="473" t="s">
        <v>348</v>
      </c>
    </row>
    <row r="15" spans="1:6" ht="21.95" customHeight="1">
      <c r="A15" s="719" t="s">
        <v>133</v>
      </c>
      <c r="B15" s="894" t="s">
        <v>147</v>
      </c>
      <c r="C15" s="894"/>
      <c r="D15" s="720">
        <f>E15*F15</f>
        <v>0</v>
      </c>
      <c r="E15" s="474">
        <f>'Sch-6'!D15</f>
        <v>0</v>
      </c>
      <c r="F15" s="484">
        <f>IF(Discount!H36&lt;0,0,Discount!H36)</f>
        <v>0</v>
      </c>
    </row>
    <row r="16" spans="1:6" ht="35.1" customHeight="1">
      <c r="A16" s="721"/>
      <c r="B16" s="895" t="s">
        <v>148</v>
      </c>
      <c r="C16" s="896"/>
      <c r="D16" s="722"/>
      <c r="E16" s="476"/>
      <c r="F16" s="484"/>
    </row>
    <row r="17" spans="1:6" ht="21.95" customHeight="1">
      <c r="A17" s="719" t="s">
        <v>135</v>
      </c>
      <c r="B17" s="894" t="s">
        <v>149</v>
      </c>
      <c r="C17" s="894"/>
      <c r="D17" s="720">
        <f>E17*F17</f>
        <v>0</v>
      </c>
      <c r="E17" s="474">
        <f>'Sch-6'!D17</f>
        <v>0</v>
      </c>
      <c r="F17" s="484">
        <f>IF(Discount!I36&lt;0,0,Discount!I36)</f>
        <v>0</v>
      </c>
    </row>
    <row r="18" spans="1:6" ht="35.1" customHeight="1">
      <c r="A18" s="721"/>
      <c r="B18" s="895" t="s">
        <v>304</v>
      </c>
      <c r="C18" s="896"/>
      <c r="D18" s="722"/>
      <c r="E18" s="476"/>
      <c r="F18" s="484"/>
    </row>
    <row r="19" spans="1:6" ht="21.95" customHeight="1">
      <c r="A19" s="719" t="s">
        <v>137</v>
      </c>
      <c r="B19" s="894" t="s">
        <v>151</v>
      </c>
      <c r="C19" s="894"/>
      <c r="D19" s="720">
        <f>E19*F19</f>
        <v>0</v>
      </c>
      <c r="E19" s="474">
        <f>'Sch-6'!D19</f>
        <v>0</v>
      </c>
      <c r="F19" s="484">
        <f>IF(Discount!J36&lt;0,0,Discount!J36)</f>
        <v>0</v>
      </c>
    </row>
    <row r="20" spans="1:6" ht="30" customHeight="1">
      <c r="A20" s="721"/>
      <c r="B20" s="895" t="s">
        <v>152</v>
      </c>
      <c r="C20" s="896"/>
      <c r="D20" s="722"/>
      <c r="E20" s="476"/>
      <c r="F20" s="475"/>
    </row>
    <row r="21" spans="1:6" ht="21.95" customHeight="1">
      <c r="A21" s="719" t="s">
        <v>138</v>
      </c>
      <c r="B21" s="894" t="s">
        <v>153</v>
      </c>
      <c r="C21" s="894"/>
      <c r="D21" s="723" t="s">
        <v>327</v>
      </c>
      <c r="E21" s="476"/>
      <c r="F21" s="475"/>
    </row>
    <row r="22" spans="1:6" ht="30" customHeight="1">
      <c r="A22" s="721"/>
      <c r="B22" s="895" t="s">
        <v>154</v>
      </c>
      <c r="C22" s="896"/>
      <c r="D22" s="722"/>
      <c r="E22" s="476"/>
      <c r="F22" s="475"/>
    </row>
    <row r="23" spans="1:6" ht="30" customHeight="1">
      <c r="A23" s="719">
        <v>5</v>
      </c>
      <c r="B23" s="894" t="s">
        <v>155</v>
      </c>
      <c r="C23" s="894"/>
      <c r="D23" s="720">
        <f>IF('Sch-5 after discount'!D19&lt;0,0,'Sch-5 after discount'!D19)</f>
        <v>0</v>
      </c>
      <c r="E23" s="476"/>
      <c r="F23" s="475"/>
    </row>
    <row r="24" spans="1:6" ht="25.5" customHeight="1">
      <c r="A24" s="721"/>
      <c r="B24" s="895" t="s">
        <v>156</v>
      </c>
      <c r="C24" s="896"/>
      <c r="D24" s="495"/>
      <c r="E24" s="476"/>
      <c r="F24" s="475"/>
    </row>
    <row r="25" spans="1:6" ht="21.95" customHeight="1">
      <c r="A25" s="719" t="s">
        <v>140</v>
      </c>
      <c r="B25" s="894" t="s">
        <v>157</v>
      </c>
      <c r="C25" s="894"/>
      <c r="D25" s="723" t="s">
        <v>327</v>
      </c>
      <c r="E25" s="476"/>
      <c r="F25" s="475"/>
    </row>
    <row r="26" spans="1:6" ht="35.1" customHeight="1">
      <c r="A26" s="721"/>
      <c r="B26" s="895" t="s">
        <v>158</v>
      </c>
      <c r="C26" s="896"/>
      <c r="D26" s="722"/>
      <c r="E26" s="476"/>
      <c r="F26" s="475"/>
    </row>
    <row r="27" spans="1:6" ht="18.75" customHeight="1">
      <c r="A27" s="897"/>
      <c r="B27" s="899" t="s">
        <v>335</v>
      </c>
      <c r="C27" s="899"/>
      <c r="D27" s="724"/>
      <c r="E27" s="476"/>
      <c r="F27" s="475"/>
    </row>
    <row r="28" spans="1:6" ht="18.75" customHeight="1" thickBot="1">
      <c r="A28" s="898"/>
      <c r="B28" s="900"/>
      <c r="C28" s="900"/>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CC/NT/W-TW/DOM/A06/24/12013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20"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920"/>
      <c r="C3" s="920"/>
      <c r="D3" s="920"/>
      <c r="E3" s="920"/>
      <c r="F3" s="920"/>
      <c r="G3" s="920"/>
      <c r="H3" s="920"/>
      <c r="I3" s="920"/>
      <c r="J3" s="920"/>
      <c r="K3" s="920"/>
      <c r="L3" s="920"/>
      <c r="M3" s="920"/>
      <c r="AA3" s="257" t="s">
        <v>18</v>
      </c>
      <c r="AC3" s="257">
        <f>IF(ISERROR(#REF!/('[6]Sch-6'!D14+'[6]Sch-6'!D16+'[6]Sch-6'!D18)),0,#REF!/( '[6]Sch-6'!D14+'[6]Sch-6'!D16+'[6]Sch-6'!D18))</f>
        <v>0</v>
      </c>
    </row>
    <row r="4" spans="1:100" s="257" customFormat="1" ht="21.95" customHeight="1">
      <c r="A4" s="921" t="s">
        <v>19</v>
      </c>
      <c r="B4" s="921"/>
      <c r="C4" s="921"/>
      <c r="D4" s="921"/>
      <c r="E4" s="921"/>
      <c r="F4" s="921"/>
      <c r="G4" s="921"/>
      <c r="H4" s="921"/>
      <c r="I4" s="921"/>
      <c r="J4" s="921"/>
      <c r="K4" s="921"/>
      <c r="L4" s="921"/>
      <c r="M4" s="921"/>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45" t="s">
        <v>338</v>
      </c>
      <c r="C6" s="845"/>
      <c r="D6" s="2"/>
      <c r="E6" s="372"/>
      <c r="F6" s="372"/>
      <c r="G6" s="372"/>
      <c r="H6" s="372"/>
      <c r="I6" s="345"/>
      <c r="K6" s="261"/>
      <c r="L6" s="260"/>
      <c r="M6" s="372"/>
    </row>
    <row r="7" spans="1:100" s="257" customFormat="1" ht="27.95" customHeight="1">
      <c r="A7" s="460"/>
      <c r="B7" s="846">
        <f>'Sch-1'!A7</f>
        <v>0</v>
      </c>
      <c r="C7" s="846"/>
      <c r="D7" s="846"/>
      <c r="E7" s="846"/>
      <c r="F7" s="846"/>
      <c r="G7" s="846"/>
      <c r="H7" s="846"/>
      <c r="I7" s="345"/>
      <c r="K7" s="261"/>
      <c r="L7" s="260"/>
      <c r="M7" s="372"/>
    </row>
    <row r="8" spans="1:100" s="412" customFormat="1" ht="16.5" customHeight="1">
      <c r="A8" s="462"/>
      <c r="B8" s="847" t="str">
        <f>'Sch-1'!A8</f>
        <v>Bidder’s Name and Address  (Sole Bidder) :</v>
      </c>
      <c r="C8" s="847"/>
      <c r="D8" s="847"/>
      <c r="E8" s="847"/>
      <c r="F8" s="847"/>
      <c r="G8" s="847"/>
      <c r="H8" s="847"/>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6" t="str">
        <f>'Sch-1'!C9</f>
        <v/>
      </c>
      <c r="D9" s="846"/>
      <c r="E9" s="846"/>
      <c r="F9" s="846"/>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8" t="str">
        <f>'Sch-1'!C10</f>
        <v/>
      </c>
      <c r="D10" s="848"/>
      <c r="E10" s="848"/>
      <c r="F10" s="848"/>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8" t="str">
        <f>'Sch-1'!C11</f>
        <v/>
      </c>
      <c r="D11" s="848"/>
      <c r="E11" s="848"/>
      <c r="F11" s="848"/>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8" t="str">
        <f>'Sch-1'!C12</f>
        <v/>
      </c>
      <c r="D12" s="848"/>
      <c r="E12" s="848"/>
      <c r="F12" s="848"/>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1" t="s">
        <v>473</v>
      </c>
      <c r="B14" s="911"/>
      <c r="C14" s="911"/>
      <c r="D14" s="911"/>
      <c r="E14" s="911"/>
      <c r="F14" s="911"/>
      <c r="G14" s="911"/>
      <c r="H14" s="911"/>
      <c r="I14" s="911"/>
      <c r="J14" s="911"/>
      <c r="K14" s="911"/>
      <c r="L14" s="911"/>
      <c r="M14" s="911"/>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2"/>
      <c r="B18" s="912"/>
      <c r="C18" s="912"/>
      <c r="D18" s="912"/>
      <c r="E18" s="912"/>
      <c r="F18" s="912"/>
      <c r="G18" s="912"/>
      <c r="H18" s="912"/>
      <c r="I18" s="912"/>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3" t="str">
        <f>'Sch-6 (After Discount)'!B31</f>
        <v xml:space="preserve">  </v>
      </c>
      <c r="D21" s="914"/>
      <c r="H21" s="917" t="s">
        <v>308</v>
      </c>
      <c r="I21" s="917"/>
      <c r="J21" s="922" t="str">
        <f>'Sch-6 (After Discount)'!D31</f>
        <v/>
      </c>
      <c r="K21" s="922"/>
      <c r="L21" s="922"/>
      <c r="M21" s="922"/>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23" t="str">
        <f>'Sch-6'!B32</f>
        <v/>
      </c>
      <c r="D22" s="914"/>
      <c r="H22" s="917" t="s">
        <v>123</v>
      </c>
      <c r="I22" s="917"/>
      <c r="J22" s="922" t="str">
        <f>'Sch-6 (After Discount)'!D32</f>
        <v/>
      </c>
      <c r="K22" s="922"/>
      <c r="L22" s="922"/>
      <c r="M22" s="922"/>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5"/>
      <c r="C23" s="915"/>
      <c r="D23" s="915"/>
      <c r="E23" s="915"/>
      <c r="F23" s="915"/>
      <c r="G23" s="915"/>
      <c r="H23" s="915"/>
      <c r="I23" s="915"/>
      <c r="J23" s="915"/>
      <c r="K23" s="915"/>
      <c r="L23" s="915"/>
      <c r="M23" s="415"/>
    </row>
    <row r="24" spans="1:100">
      <c r="B24" s="329"/>
      <c r="C24" s="329"/>
      <c r="D24" s="916"/>
      <c r="E24" s="916"/>
      <c r="F24" s="916"/>
      <c r="G24" s="916"/>
      <c r="H24" s="916"/>
      <c r="I24" s="916"/>
      <c r="J24" s="916"/>
      <c r="K24" s="916"/>
      <c r="L24" s="916"/>
      <c r="M24" s="415"/>
    </row>
    <row r="25" spans="1:100">
      <c r="B25" s="330"/>
      <c r="C25" s="331"/>
      <c r="D25" s="916"/>
      <c r="E25" s="916"/>
      <c r="F25" s="916"/>
      <c r="G25" s="916"/>
      <c r="H25" s="916"/>
      <c r="I25" s="916"/>
      <c r="J25" s="916"/>
      <c r="K25" s="916"/>
      <c r="L25" s="916"/>
      <c r="M25" s="415"/>
    </row>
    <row r="26" spans="1:100">
      <c r="B26" s="330"/>
      <c r="C26" s="332"/>
      <c r="D26" s="916"/>
      <c r="E26" s="916"/>
      <c r="F26" s="916"/>
      <c r="G26" s="916"/>
      <c r="H26" s="916"/>
      <c r="I26" s="916"/>
      <c r="J26" s="916"/>
      <c r="K26" s="916"/>
      <c r="L26" s="916"/>
      <c r="M26" s="415"/>
    </row>
    <row r="27" spans="1:100">
      <c r="B27" s="8"/>
      <c r="C27" s="7"/>
      <c r="D27" s="916"/>
      <c r="E27" s="916"/>
      <c r="F27" s="916"/>
      <c r="G27" s="916"/>
      <c r="H27" s="916"/>
      <c r="I27" s="916"/>
      <c r="J27" s="916"/>
      <c r="K27" s="916"/>
      <c r="L27" s="916"/>
      <c r="M27" s="415"/>
    </row>
    <row r="28" spans="1:100">
      <c r="B28" s="8"/>
      <c r="C28" s="7"/>
      <c r="D28" s="326"/>
      <c r="E28" s="326"/>
      <c r="F28" s="326"/>
      <c r="G28" s="326"/>
      <c r="H28" s="326"/>
      <c r="I28" s="326"/>
      <c r="J28" s="326"/>
      <c r="K28" s="326"/>
      <c r="L28" s="326"/>
      <c r="M28" s="415"/>
    </row>
    <row r="29" spans="1:100">
      <c r="B29" s="333"/>
      <c r="C29" s="918"/>
      <c r="D29" s="918"/>
      <c r="E29" s="918"/>
      <c r="F29" s="918"/>
      <c r="G29" s="918"/>
      <c r="H29" s="918"/>
      <c r="I29" s="918"/>
      <c r="J29" s="918"/>
      <c r="K29" s="91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CC/NT/W-TW/DOM/A06/24/12013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9" t="str">
        <f>A3</f>
        <v>Transmission Line Tower Package- TL02 for  220 kV S/C (on D/C Tower) Pang-Upshi  (Part-2) 220kV AC Transmission line between Pang and Phyang associated with Transmission system for evacuation of RE power from renewable energy parks in Leh (5 GW Leh-Kaithal transmission corridor)</v>
      </c>
      <c r="B64" s="919"/>
      <c r="C64" s="919"/>
      <c r="D64" s="919"/>
      <c r="E64" s="919"/>
      <c r="F64" s="919"/>
      <c r="G64" s="919"/>
      <c r="H64" s="919"/>
      <c r="I64" s="919">
        <f>I3</f>
        <v>0</v>
      </c>
      <c r="J64" s="919">
        <f>J3</f>
        <v>0</v>
      </c>
      <c r="K64" s="919"/>
      <c r="L64" s="919"/>
      <c r="M64" s="919"/>
    </row>
    <row r="65" spans="1:13" ht="16.5" hidden="1" customHeight="1">
      <c r="A65" s="910" t="str">
        <f>A4</f>
        <v>(SCHEDULE OF RATES AND PRICES )</v>
      </c>
      <c r="B65" s="910"/>
      <c r="C65" s="910"/>
      <c r="D65" s="910"/>
      <c r="E65" s="910"/>
      <c r="F65" s="910"/>
      <c r="G65" s="910"/>
      <c r="H65" s="910"/>
      <c r="I65" s="910">
        <f>I4</f>
        <v>0</v>
      </c>
      <c r="J65" s="910">
        <f>J4</f>
        <v>0</v>
      </c>
      <c r="K65" s="910"/>
      <c r="L65" s="910"/>
      <c r="M65" s="910"/>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7" t="e">
        <f>#REF!</f>
        <v>#REF!</v>
      </c>
      <c r="B68" s="907"/>
      <c r="C68" s="907"/>
      <c r="D68" s="907"/>
      <c r="E68" s="907"/>
      <c r="F68" s="907"/>
      <c r="G68" s="907"/>
      <c r="H68" s="907"/>
      <c r="I68" s="907" t="e">
        <f>#REF!</f>
        <v>#REF!</v>
      </c>
      <c r="J68" s="907" t="e">
        <f>#REF!</f>
        <v>#REF!</v>
      </c>
      <c r="K68" s="369"/>
      <c r="L68" s="369"/>
      <c r="M68" s="369"/>
    </row>
    <row r="69" spans="1:13" ht="16.5" hidden="1" customHeight="1">
      <c r="A69" s="233" t="e">
        <f>#REF!</f>
        <v>#REF!</v>
      </c>
      <c r="B69" s="233"/>
      <c r="C69" s="233"/>
      <c r="D69" s="233"/>
      <c r="E69" s="233"/>
      <c r="F69" s="233"/>
      <c r="G69" s="233"/>
      <c r="H69" s="233"/>
      <c r="I69" s="906" t="e">
        <f>#REF!</f>
        <v>#REF!</v>
      </c>
      <c r="J69" s="906" t="e">
        <f>#REF!</f>
        <v>#REF!</v>
      </c>
      <c r="K69" s="370"/>
      <c r="L69" s="370"/>
      <c r="M69" s="370"/>
    </row>
    <row r="70" spans="1:13" ht="16.5" hidden="1" customHeight="1">
      <c r="A70" s="233" t="e">
        <f>#REF!</f>
        <v>#REF!</v>
      </c>
      <c r="B70" s="233"/>
      <c r="C70" s="233"/>
      <c r="D70" s="233"/>
      <c r="E70" s="233"/>
      <c r="F70" s="233"/>
      <c r="G70" s="233"/>
      <c r="H70" s="233"/>
      <c r="I70" s="906" t="e">
        <f>#REF!</f>
        <v>#REF!</v>
      </c>
      <c r="J70" s="906" t="e">
        <f>#REF!</f>
        <v>#REF!</v>
      </c>
      <c r="K70" s="370"/>
      <c r="L70" s="370"/>
      <c r="M70" s="370"/>
    </row>
    <row r="71" spans="1:13" ht="16.5" hidden="1" customHeight="1">
      <c r="A71" s="234"/>
      <c r="B71" s="234"/>
      <c r="C71" s="234"/>
      <c r="D71" s="234"/>
      <c r="E71" s="234"/>
      <c r="F71" s="234"/>
      <c r="G71" s="234"/>
      <c r="H71" s="234"/>
      <c r="I71" s="906" t="e">
        <f>#REF!</f>
        <v>#REF!</v>
      </c>
      <c r="J71" s="906" t="e">
        <f>#REF!</f>
        <v>#REF!</v>
      </c>
      <c r="K71" s="370"/>
      <c r="L71" s="370"/>
      <c r="M71" s="370"/>
    </row>
    <row r="72" spans="1:13" ht="16.5" hidden="1" customHeight="1">
      <c r="A72" s="234"/>
      <c r="B72" s="234"/>
      <c r="C72" s="234"/>
      <c r="D72" s="234"/>
      <c r="E72" s="234"/>
      <c r="F72" s="234"/>
      <c r="G72" s="234"/>
      <c r="H72" s="234"/>
      <c r="I72" s="906">
        <f>C5</f>
        <v>0</v>
      </c>
      <c r="J72" s="906">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8" t="e">
        <f>#REF!</f>
        <v>#REF!</v>
      </c>
      <c r="K74" s="908"/>
      <c r="L74" s="908"/>
      <c r="M74" s="908"/>
    </row>
    <row r="75" spans="1:13" ht="16.5" hidden="1" customHeight="1">
      <c r="A75" s="373" t="e">
        <f>#REF!</f>
        <v>#REF!</v>
      </c>
      <c r="B75" s="373"/>
      <c r="C75" s="373"/>
      <c r="D75" s="373"/>
      <c r="E75" s="373"/>
      <c r="F75" s="373"/>
      <c r="G75" s="373"/>
      <c r="H75" s="373"/>
      <c r="I75" s="371" t="e">
        <f>#REF!</f>
        <v>#REF!</v>
      </c>
      <c r="J75" s="909" t="e">
        <f>#REF!</f>
        <v>#REF!</v>
      </c>
      <c r="K75" s="909"/>
      <c r="L75" s="909"/>
      <c r="M75" s="909"/>
    </row>
    <row r="76" spans="1:13" ht="16.5" hidden="1" customHeight="1">
      <c r="A76" s="238" t="e">
        <f>#REF!</f>
        <v>#REF!</v>
      </c>
      <c r="B76" s="238"/>
      <c r="C76" s="238"/>
      <c r="D76" s="238"/>
      <c r="E76" s="238"/>
      <c r="F76" s="238"/>
      <c r="G76" s="238"/>
      <c r="H76" s="238"/>
      <c r="I76" s="239" t="e">
        <f>#REF!</f>
        <v>#REF!</v>
      </c>
      <c r="J76" s="909"/>
      <c r="K76" s="909"/>
      <c r="L76" s="909"/>
      <c r="M76" s="909"/>
    </row>
    <row r="77" spans="1:13" ht="16.5" hidden="1" customHeight="1">
      <c r="A77" s="240" t="e">
        <f>#REF!</f>
        <v>#REF!</v>
      </c>
      <c r="B77" s="240"/>
      <c r="C77" s="240"/>
      <c r="D77" s="240"/>
      <c r="E77" s="240"/>
      <c r="F77" s="240"/>
      <c r="G77" s="240"/>
      <c r="H77" s="240"/>
      <c r="I77" s="241" t="e">
        <f>#REF!</f>
        <v>#REF!</v>
      </c>
      <c r="J77" s="904" t="e">
        <f>#REF!</f>
        <v>#REF!</v>
      </c>
      <c r="K77" s="904"/>
      <c r="L77" s="904"/>
      <c r="M77" s="904"/>
    </row>
    <row r="78" spans="1:13" ht="16.5" hidden="1" customHeight="1">
      <c r="A78" s="240" t="e">
        <f>#REF!</f>
        <v>#REF!</v>
      </c>
      <c r="B78" s="240"/>
      <c r="C78" s="240"/>
      <c r="D78" s="240"/>
      <c r="E78" s="240"/>
      <c r="F78" s="240"/>
      <c r="G78" s="240"/>
      <c r="H78" s="240"/>
      <c r="I78" s="241" t="e">
        <f>#REF!</f>
        <v>#REF!</v>
      </c>
      <c r="J78" s="904" t="e">
        <f>#REF!</f>
        <v>#REF!</v>
      </c>
      <c r="K78" s="904"/>
      <c r="L78" s="904"/>
      <c r="M78" s="904"/>
    </row>
    <row r="79" spans="1:13" ht="20.100000000000001" hidden="1" customHeight="1">
      <c r="A79" s="242"/>
      <c r="B79" s="242"/>
      <c r="C79" s="242"/>
      <c r="D79" s="242"/>
      <c r="E79" s="242"/>
      <c r="F79" s="242"/>
      <c r="G79" s="242"/>
      <c r="H79" s="242"/>
      <c r="I79" s="239" t="e">
        <f>#REF!</f>
        <v>#REF!</v>
      </c>
      <c r="J79" s="904" t="e">
        <f>#REF!</f>
        <v>#REF!</v>
      </c>
      <c r="K79" s="904"/>
      <c r="L79" s="904"/>
      <c r="M79" s="904"/>
    </row>
    <row r="80" spans="1:13" ht="16.5" hidden="1" customHeight="1">
      <c r="A80" s="238" t="e">
        <f>#REF!</f>
        <v>#REF!</v>
      </c>
      <c r="B80" s="238"/>
      <c r="C80" s="238"/>
      <c r="D80" s="238"/>
      <c r="E80" s="238"/>
      <c r="F80" s="238"/>
      <c r="G80" s="238"/>
      <c r="H80" s="238"/>
      <c r="I80" s="239" t="e">
        <f>#REF!</f>
        <v>#REF!</v>
      </c>
      <c r="J80" s="904"/>
      <c r="K80" s="904"/>
      <c r="L80" s="904"/>
      <c r="M80" s="904"/>
    </row>
    <row r="81" spans="1:100" ht="16.5" hidden="1" customHeight="1">
      <c r="A81" s="243" t="e">
        <f>#REF!</f>
        <v>#REF!</v>
      </c>
      <c r="B81" s="243"/>
      <c r="C81" s="243"/>
      <c r="D81" s="243"/>
      <c r="E81" s="243"/>
      <c r="F81" s="243"/>
      <c r="G81" s="243"/>
      <c r="H81" s="243"/>
      <c r="I81" s="239" t="e">
        <f>#REF!</f>
        <v>#REF!</v>
      </c>
      <c r="J81" s="904"/>
      <c r="K81" s="904"/>
      <c r="L81" s="904"/>
      <c r="M81" s="904"/>
    </row>
    <row r="82" spans="1:100" ht="16.5" hidden="1" customHeight="1">
      <c r="A82" s="244" t="e">
        <f>#REF!</f>
        <v>#REF!</v>
      </c>
      <c r="B82" s="244"/>
      <c r="C82" s="244"/>
      <c r="D82" s="244"/>
      <c r="E82" s="244"/>
      <c r="F82" s="244"/>
      <c r="G82" s="244"/>
      <c r="H82" s="244"/>
      <c r="I82" s="239" t="e">
        <f>#REF!</f>
        <v>#REF!</v>
      </c>
      <c r="J82" s="904"/>
      <c r="K82" s="904"/>
      <c r="L82" s="904"/>
      <c r="M82" s="904"/>
    </row>
    <row r="83" spans="1:100" ht="16.5" hidden="1" customHeight="1">
      <c r="A83" s="240" t="e">
        <f>#REF!</f>
        <v>#REF!</v>
      </c>
      <c r="B83" s="240"/>
      <c r="C83" s="240"/>
      <c r="D83" s="240"/>
      <c r="E83" s="240"/>
      <c r="F83" s="240"/>
      <c r="G83" s="240"/>
      <c r="H83" s="240"/>
      <c r="I83" s="241" t="e">
        <f>#REF!</f>
        <v>#REF!</v>
      </c>
      <c r="J83" s="904" t="e">
        <f>#REF!</f>
        <v>#REF!</v>
      </c>
      <c r="K83" s="904"/>
      <c r="L83" s="904"/>
      <c r="M83" s="904"/>
    </row>
    <row r="84" spans="1:100" ht="16.5" hidden="1" customHeight="1">
      <c r="A84" s="240" t="e">
        <f>#REF!</f>
        <v>#REF!</v>
      </c>
      <c r="B84" s="240"/>
      <c r="C84" s="240"/>
      <c r="D84" s="240"/>
      <c r="E84" s="240"/>
      <c r="F84" s="240"/>
      <c r="G84" s="240"/>
      <c r="H84" s="240"/>
      <c r="I84" s="241" t="e">
        <f>#REF!</f>
        <v>#REF!</v>
      </c>
      <c r="J84" s="904" t="e">
        <f>#REF!</f>
        <v>#REF!</v>
      </c>
      <c r="K84" s="904"/>
      <c r="L84" s="904"/>
      <c r="M84" s="904"/>
    </row>
    <row r="85" spans="1:100" ht="16.5" hidden="1" customHeight="1">
      <c r="A85" s="240" t="e">
        <f>#REF!</f>
        <v>#REF!</v>
      </c>
      <c r="B85" s="240"/>
      <c r="C85" s="240"/>
      <c r="D85" s="240"/>
      <c r="E85" s="240"/>
      <c r="F85" s="240"/>
      <c r="G85" s="240"/>
      <c r="H85" s="240"/>
      <c r="I85" s="241" t="e">
        <f>#REF!</f>
        <v>#REF!</v>
      </c>
      <c r="J85" s="904" t="e">
        <f>#REF!</f>
        <v>#REF!</v>
      </c>
      <c r="K85" s="904"/>
      <c r="L85" s="904"/>
      <c r="M85" s="904"/>
    </row>
    <row r="86" spans="1:100" ht="16.5" hidden="1" customHeight="1">
      <c r="A86" s="240" t="e">
        <f>#REF!</f>
        <v>#REF!</v>
      </c>
      <c r="B86" s="240"/>
      <c r="C86" s="240"/>
      <c r="D86" s="240"/>
      <c r="E86" s="240"/>
      <c r="F86" s="240"/>
      <c r="G86" s="240"/>
      <c r="H86" s="240"/>
      <c r="I86" s="241" t="e">
        <f>#REF!</f>
        <v>#REF!</v>
      </c>
      <c r="J86" s="904" t="e">
        <f>#REF!</f>
        <v>#REF!</v>
      </c>
      <c r="K86" s="904"/>
      <c r="L86" s="904"/>
      <c r="M86" s="904"/>
    </row>
    <row r="87" spans="1:100" ht="16.5" hidden="1" customHeight="1">
      <c r="A87" s="240"/>
      <c r="B87" s="240"/>
      <c r="C87" s="240"/>
      <c r="D87" s="240"/>
      <c r="E87" s="240"/>
      <c r="F87" s="240"/>
      <c r="G87" s="240"/>
      <c r="H87" s="240"/>
      <c r="I87" s="239" t="e">
        <f>#REF!</f>
        <v>#REF!</v>
      </c>
      <c r="J87" s="904" t="e">
        <f>#REF!</f>
        <v>#REF!</v>
      </c>
      <c r="K87" s="904"/>
      <c r="L87" s="904"/>
      <c r="M87" s="904"/>
    </row>
    <row r="88" spans="1:100" ht="20.100000000000001" hidden="1" customHeight="1">
      <c r="A88" s="244" t="e">
        <f>#REF!</f>
        <v>#REF!</v>
      </c>
      <c r="B88" s="244"/>
      <c r="C88" s="244"/>
      <c r="D88" s="244"/>
      <c r="E88" s="244"/>
      <c r="F88" s="244"/>
      <c r="G88" s="244"/>
      <c r="H88" s="244"/>
      <c r="I88" s="239" t="e">
        <f>#REF!</f>
        <v>#REF!</v>
      </c>
      <c r="J88" s="904"/>
      <c r="K88" s="904"/>
      <c r="L88" s="904"/>
      <c r="M88" s="904"/>
    </row>
    <row r="89" spans="1:100" ht="16.5" hidden="1" customHeight="1">
      <c r="A89" s="240" t="e">
        <f>#REF!</f>
        <v>#REF!</v>
      </c>
      <c r="B89" s="240"/>
      <c r="C89" s="240"/>
      <c r="D89" s="240"/>
      <c r="E89" s="240"/>
      <c r="F89" s="240"/>
      <c r="G89" s="240"/>
      <c r="H89" s="240"/>
      <c r="I89" s="241" t="e">
        <f>#REF!</f>
        <v>#REF!</v>
      </c>
      <c r="J89" s="904" t="e">
        <f>#REF!</f>
        <v>#REF!</v>
      </c>
      <c r="K89" s="904"/>
      <c r="L89" s="904"/>
      <c r="M89" s="904"/>
    </row>
    <row r="90" spans="1:100" ht="16.5" hidden="1" customHeight="1">
      <c r="A90" s="240" t="e">
        <f>#REF!</f>
        <v>#REF!</v>
      </c>
      <c r="B90" s="240"/>
      <c r="C90" s="240"/>
      <c r="D90" s="240"/>
      <c r="E90" s="240"/>
      <c r="F90" s="240"/>
      <c r="G90" s="240"/>
      <c r="H90" s="240"/>
      <c r="I90" s="241" t="e">
        <f>#REF!</f>
        <v>#REF!</v>
      </c>
      <c r="J90" s="904" t="e">
        <f>#REF!</f>
        <v>#REF!</v>
      </c>
      <c r="K90" s="904"/>
      <c r="L90" s="904"/>
      <c r="M90" s="904"/>
    </row>
    <row r="91" spans="1:100" ht="20.100000000000001" hidden="1" customHeight="1">
      <c r="A91" s="240" t="e">
        <f>#REF!</f>
        <v>#REF!</v>
      </c>
      <c r="B91" s="240"/>
      <c r="C91" s="240"/>
      <c r="D91" s="240"/>
      <c r="E91" s="240"/>
      <c r="F91" s="240"/>
      <c r="G91" s="240"/>
      <c r="H91" s="240"/>
      <c r="I91" s="241" t="e">
        <f>#REF!</f>
        <v>#REF!</v>
      </c>
      <c r="J91" s="904" t="e">
        <f>#REF!</f>
        <v>#REF!</v>
      </c>
      <c r="K91" s="904"/>
      <c r="L91" s="904"/>
      <c r="M91" s="904"/>
    </row>
    <row r="92" spans="1:100" ht="16.5" hidden="1" customHeight="1">
      <c r="A92" s="240" t="e">
        <f>#REF!</f>
        <v>#REF!</v>
      </c>
      <c r="B92" s="240"/>
      <c r="C92" s="240"/>
      <c r="D92" s="240"/>
      <c r="E92" s="240"/>
      <c r="F92" s="240"/>
      <c r="G92" s="240"/>
      <c r="H92" s="240"/>
      <c r="I92" s="241" t="e">
        <f>#REF!</f>
        <v>#REF!</v>
      </c>
      <c r="J92" s="904" t="e">
        <f>#REF!</f>
        <v>#REF!</v>
      </c>
      <c r="K92" s="904"/>
      <c r="L92" s="904"/>
      <c r="M92" s="904"/>
    </row>
    <row r="93" spans="1:100" s="246" customFormat="1" ht="20.100000000000001" hidden="1" customHeight="1">
      <c r="A93" s="245"/>
      <c r="B93" s="245"/>
      <c r="C93" s="245"/>
      <c r="D93" s="245"/>
      <c r="E93" s="245"/>
      <c r="F93" s="245"/>
      <c r="G93" s="245"/>
      <c r="H93" s="245"/>
      <c r="I93" s="239" t="e">
        <f>#REF!</f>
        <v>#REF!</v>
      </c>
      <c r="J93" s="904" t="e">
        <f>#REF!</f>
        <v>#REF!</v>
      </c>
      <c r="K93" s="904"/>
      <c r="L93" s="904"/>
      <c r="M93" s="904"/>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4"/>
      <c r="K94" s="904"/>
      <c r="L94" s="904"/>
      <c r="M94" s="904"/>
    </row>
    <row r="95" spans="1:100" ht="16.5" hidden="1" customHeight="1">
      <c r="A95" s="240" t="e">
        <f>#REF!</f>
        <v>#REF!</v>
      </c>
      <c r="B95" s="240"/>
      <c r="C95" s="240"/>
      <c r="D95" s="240"/>
      <c r="E95" s="240"/>
      <c r="F95" s="240"/>
      <c r="G95" s="240"/>
      <c r="H95" s="240"/>
      <c r="I95" s="241" t="e">
        <f>#REF!</f>
        <v>#REF!</v>
      </c>
      <c r="J95" s="904" t="e">
        <f>#REF!</f>
        <v>#REF!</v>
      </c>
      <c r="K95" s="904"/>
      <c r="L95" s="904"/>
      <c r="M95" s="904"/>
    </row>
    <row r="96" spans="1:100" ht="16.5" hidden="1" customHeight="1">
      <c r="A96" s="240" t="e">
        <f>#REF!</f>
        <v>#REF!</v>
      </c>
      <c r="B96" s="240"/>
      <c r="C96" s="240"/>
      <c r="D96" s="240"/>
      <c r="E96" s="240"/>
      <c r="F96" s="240"/>
      <c r="G96" s="240"/>
      <c r="H96" s="240"/>
      <c r="I96" s="241" t="e">
        <f>#REF!</f>
        <v>#REF!</v>
      </c>
      <c r="J96" s="904" t="e">
        <f>#REF!</f>
        <v>#REF!</v>
      </c>
      <c r="K96" s="904"/>
      <c r="L96" s="904"/>
      <c r="M96" s="904"/>
    </row>
    <row r="97" spans="1:100" ht="33" hidden="1" customHeight="1">
      <c r="A97" s="240" t="e">
        <f>#REF!</f>
        <v>#REF!</v>
      </c>
      <c r="B97" s="240"/>
      <c r="C97" s="240"/>
      <c r="D97" s="240"/>
      <c r="E97" s="240"/>
      <c r="F97" s="240"/>
      <c r="G97" s="240"/>
      <c r="H97" s="240"/>
      <c r="I97" s="241" t="e">
        <f>#REF!</f>
        <v>#REF!</v>
      </c>
      <c r="J97" s="904" t="e">
        <f>#REF!</f>
        <v>#REF!</v>
      </c>
      <c r="K97" s="904"/>
      <c r="L97" s="904"/>
      <c r="M97" s="904"/>
    </row>
    <row r="98" spans="1:100" s="246" customFormat="1" ht="20.100000000000001" hidden="1" customHeight="1">
      <c r="A98" s="240"/>
      <c r="B98" s="240"/>
      <c r="C98" s="240"/>
      <c r="D98" s="240"/>
      <c r="E98" s="240"/>
      <c r="F98" s="240"/>
      <c r="G98" s="240"/>
      <c r="H98" s="240"/>
      <c r="I98" s="239" t="e">
        <f>#REF!</f>
        <v>#REF!</v>
      </c>
      <c r="J98" s="904" t="e">
        <f>#REF!</f>
        <v>#REF!</v>
      </c>
      <c r="K98" s="904"/>
      <c r="L98" s="904"/>
      <c r="M98" s="904"/>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4"/>
      <c r="K99" s="904"/>
      <c r="L99" s="904"/>
      <c r="M99" s="904"/>
    </row>
    <row r="100" spans="1:100" ht="16.5" hidden="1" customHeight="1">
      <c r="A100" s="240" t="e">
        <f>#REF!</f>
        <v>#REF!</v>
      </c>
      <c r="B100" s="240"/>
      <c r="C100" s="240"/>
      <c r="D100" s="240"/>
      <c r="E100" s="240"/>
      <c r="F100" s="240"/>
      <c r="G100" s="240"/>
      <c r="H100" s="240"/>
      <c r="I100" s="241" t="e">
        <f>#REF!</f>
        <v>#REF!</v>
      </c>
      <c r="J100" s="904" t="e">
        <f>#REF!</f>
        <v>#REF!</v>
      </c>
      <c r="K100" s="904"/>
      <c r="L100" s="904"/>
      <c r="M100" s="904"/>
    </row>
    <row r="101" spans="1:100" ht="16.5" hidden="1" customHeight="1">
      <c r="A101" s="240" t="e">
        <f>#REF!</f>
        <v>#REF!</v>
      </c>
      <c r="B101" s="240"/>
      <c r="C101" s="240"/>
      <c r="D101" s="240"/>
      <c r="E101" s="240"/>
      <c r="F101" s="240"/>
      <c r="G101" s="240"/>
      <c r="H101" s="240"/>
      <c r="I101" s="241" t="e">
        <f>#REF!</f>
        <v>#REF!</v>
      </c>
      <c r="J101" s="904" t="e">
        <f>#REF!</f>
        <v>#REF!</v>
      </c>
      <c r="K101" s="904"/>
      <c r="L101" s="904"/>
      <c r="M101" s="904"/>
    </row>
    <row r="102" spans="1:100" ht="16.5" hidden="1" customHeight="1">
      <c r="A102" s="240" t="e">
        <f>#REF!</f>
        <v>#REF!</v>
      </c>
      <c r="B102" s="240"/>
      <c r="C102" s="240"/>
      <c r="D102" s="240"/>
      <c r="E102" s="240"/>
      <c r="F102" s="240"/>
      <c r="G102" s="240"/>
      <c r="H102" s="240"/>
      <c r="I102" s="241" t="e">
        <f>#REF!</f>
        <v>#REF!</v>
      </c>
      <c r="J102" s="904" t="e">
        <f>#REF!</f>
        <v>#REF!</v>
      </c>
      <c r="K102" s="904"/>
      <c r="L102" s="904"/>
      <c r="M102" s="904"/>
    </row>
    <row r="103" spans="1:100" ht="16.5" hidden="1" customHeight="1">
      <c r="A103" s="240"/>
      <c r="B103" s="240"/>
      <c r="C103" s="240"/>
      <c r="D103" s="240"/>
      <c r="E103" s="240"/>
      <c r="F103" s="240"/>
      <c r="G103" s="240"/>
      <c r="H103" s="240"/>
      <c r="I103" s="239" t="e">
        <f>#REF!</f>
        <v>#REF!</v>
      </c>
      <c r="J103" s="904" t="e">
        <f>#REF!</f>
        <v>#REF!</v>
      </c>
      <c r="K103" s="904"/>
      <c r="L103" s="904"/>
      <c r="M103" s="904"/>
    </row>
    <row r="104" spans="1:100" ht="20.100000000000001" hidden="1" customHeight="1">
      <c r="A104" s="244" t="e">
        <f>#REF!</f>
        <v>#REF!</v>
      </c>
      <c r="B104" s="244"/>
      <c r="C104" s="244"/>
      <c r="D104" s="244"/>
      <c r="E104" s="244"/>
      <c r="F104" s="244"/>
      <c r="G104" s="244"/>
      <c r="H104" s="244"/>
      <c r="I104" s="239" t="e">
        <f>#REF!</f>
        <v>#REF!</v>
      </c>
      <c r="J104" s="904"/>
      <c r="K104" s="904"/>
      <c r="L104" s="904"/>
      <c r="M104" s="904"/>
    </row>
    <row r="105" spans="1:100" ht="16.5" hidden="1" customHeight="1">
      <c r="A105" s="240" t="e">
        <f>#REF!</f>
        <v>#REF!</v>
      </c>
      <c r="B105" s="240"/>
      <c r="C105" s="240"/>
      <c r="D105" s="240"/>
      <c r="E105" s="240"/>
      <c r="F105" s="240"/>
      <c r="G105" s="240"/>
      <c r="H105" s="240"/>
      <c r="I105" s="241" t="e">
        <f>#REF!</f>
        <v>#REF!</v>
      </c>
      <c r="J105" s="904" t="e">
        <f>#REF!</f>
        <v>#REF!</v>
      </c>
      <c r="K105" s="904"/>
      <c r="L105" s="904"/>
      <c r="M105" s="904"/>
    </row>
    <row r="106" spans="1:100" ht="16.5" hidden="1" customHeight="1">
      <c r="A106" s="240" t="e">
        <f>#REF!</f>
        <v>#REF!</v>
      </c>
      <c r="B106" s="240"/>
      <c r="C106" s="240"/>
      <c r="D106" s="240"/>
      <c r="E106" s="240"/>
      <c r="F106" s="240"/>
      <c r="G106" s="240"/>
      <c r="H106" s="240"/>
      <c r="I106" s="241" t="e">
        <f>#REF!</f>
        <v>#REF!</v>
      </c>
      <c r="J106" s="904" t="e">
        <f>#REF!</f>
        <v>#REF!</v>
      </c>
      <c r="K106" s="904"/>
      <c r="L106" s="904"/>
      <c r="M106" s="904"/>
    </row>
    <row r="107" spans="1:100" ht="16.5" hidden="1" customHeight="1">
      <c r="A107" s="240" t="e">
        <f>#REF!</f>
        <v>#REF!</v>
      </c>
      <c r="B107" s="240"/>
      <c r="C107" s="240"/>
      <c r="D107" s="240"/>
      <c r="E107" s="240"/>
      <c r="F107" s="240"/>
      <c r="G107" s="240"/>
      <c r="H107" s="240"/>
      <c r="I107" s="241" t="e">
        <f>#REF!</f>
        <v>#REF!</v>
      </c>
      <c r="J107" s="904" t="e">
        <f>#REF!</f>
        <v>#REF!</v>
      </c>
      <c r="K107" s="904"/>
      <c r="L107" s="904"/>
      <c r="M107" s="904"/>
    </row>
    <row r="108" spans="1:100" ht="16.5" hidden="1" customHeight="1">
      <c r="A108" s="240" t="e">
        <f>#REF!</f>
        <v>#REF!</v>
      </c>
      <c r="B108" s="240"/>
      <c r="C108" s="240"/>
      <c r="D108" s="240"/>
      <c r="E108" s="240"/>
      <c r="F108" s="240"/>
      <c r="G108" s="240"/>
      <c r="H108" s="240"/>
      <c r="I108" s="241" t="e">
        <f>#REF!</f>
        <v>#REF!</v>
      </c>
      <c r="J108" s="904" t="e">
        <f>#REF!</f>
        <v>#REF!</v>
      </c>
      <c r="K108" s="904"/>
      <c r="L108" s="904"/>
      <c r="M108" s="904"/>
    </row>
    <row r="109" spans="1:100" s="246" customFormat="1" ht="20.100000000000001" hidden="1" customHeight="1">
      <c r="A109" s="240"/>
      <c r="B109" s="240"/>
      <c r="C109" s="240"/>
      <c r="D109" s="240"/>
      <c r="E109" s="240"/>
      <c r="F109" s="240"/>
      <c r="G109" s="240"/>
      <c r="H109" s="240"/>
      <c r="I109" s="239" t="e">
        <f>#REF!</f>
        <v>#REF!</v>
      </c>
      <c r="J109" s="904" t="e">
        <f>#REF!</f>
        <v>#REF!</v>
      </c>
      <c r="K109" s="904"/>
      <c r="L109" s="904"/>
      <c r="M109" s="904"/>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4" t="e">
        <f>#REF!</f>
        <v>#REF!</v>
      </c>
      <c r="K110" s="904"/>
      <c r="L110" s="904"/>
      <c r="M110" s="904"/>
    </row>
    <row r="111" spans="1:100" ht="16.5" hidden="1" customHeight="1">
      <c r="A111" s="247"/>
      <c r="B111" s="247"/>
      <c r="C111" s="247"/>
      <c r="D111" s="247"/>
      <c r="E111" s="247"/>
      <c r="F111" s="247"/>
      <c r="G111" s="247"/>
      <c r="H111" s="247"/>
      <c r="I111" s="239"/>
      <c r="J111" s="904"/>
      <c r="K111" s="904"/>
      <c r="L111" s="904"/>
      <c r="M111" s="904"/>
    </row>
    <row r="112" spans="1:100" ht="20.100000000000001" hidden="1" customHeight="1">
      <c r="A112" s="243" t="e">
        <f>#REF!</f>
        <v>#REF!</v>
      </c>
      <c r="B112" s="243"/>
      <c r="C112" s="243"/>
      <c r="D112" s="243"/>
      <c r="E112" s="243"/>
      <c r="F112" s="243"/>
      <c r="G112" s="243"/>
      <c r="H112" s="243"/>
      <c r="I112" s="239" t="e">
        <f>#REF!</f>
        <v>#REF!</v>
      </c>
      <c r="J112" s="904"/>
      <c r="K112" s="904"/>
      <c r="L112" s="904"/>
      <c r="M112" s="904"/>
    </row>
    <row r="113" spans="1:13" ht="30" hidden="1" customHeight="1">
      <c r="A113" s="244" t="e">
        <f>#REF!</f>
        <v>#REF!</v>
      </c>
      <c r="B113" s="244"/>
      <c r="C113" s="244"/>
      <c r="D113" s="244"/>
      <c r="E113" s="244"/>
      <c r="F113" s="244"/>
      <c r="G113" s="244"/>
      <c r="H113" s="244"/>
      <c r="I113" s="239" t="e">
        <f>#REF!</f>
        <v>#REF!</v>
      </c>
      <c r="J113" s="904"/>
      <c r="K113" s="904"/>
      <c r="L113" s="904"/>
      <c r="M113" s="904"/>
    </row>
    <row r="114" spans="1:13" ht="16.5" hidden="1" customHeight="1">
      <c r="A114" s="240" t="e">
        <f>#REF!</f>
        <v>#REF!</v>
      </c>
      <c r="B114" s="240"/>
      <c r="C114" s="240"/>
      <c r="D114" s="240"/>
      <c r="E114" s="240"/>
      <c r="F114" s="240"/>
      <c r="G114" s="240"/>
      <c r="H114" s="240"/>
      <c r="I114" s="241" t="e">
        <f>#REF!</f>
        <v>#REF!</v>
      </c>
      <c r="J114" s="904" t="e">
        <f>#REF!</f>
        <v>#REF!</v>
      </c>
      <c r="K114" s="904"/>
      <c r="L114" s="904"/>
      <c r="M114" s="904"/>
    </row>
    <row r="115" spans="1:13" ht="16.5" hidden="1" customHeight="1">
      <c r="A115" s="240" t="e">
        <f>#REF!</f>
        <v>#REF!</v>
      </c>
      <c r="B115" s="240"/>
      <c r="C115" s="240"/>
      <c r="D115" s="240"/>
      <c r="E115" s="240"/>
      <c r="F115" s="240"/>
      <c r="G115" s="240"/>
      <c r="H115" s="240"/>
      <c r="I115" s="241" t="e">
        <f>#REF!</f>
        <v>#REF!</v>
      </c>
      <c r="J115" s="904" t="e">
        <f>#REF!</f>
        <v>#REF!</v>
      </c>
      <c r="K115" s="904"/>
      <c r="L115" s="904"/>
      <c r="M115" s="904"/>
    </row>
    <row r="116" spans="1:13" ht="16.5" hidden="1" customHeight="1">
      <c r="A116" s="240" t="e">
        <f>#REF!</f>
        <v>#REF!</v>
      </c>
      <c r="B116" s="240"/>
      <c r="C116" s="240"/>
      <c r="D116" s="240"/>
      <c r="E116" s="240"/>
      <c r="F116" s="240"/>
      <c r="G116" s="240"/>
      <c r="H116" s="240"/>
      <c r="I116" s="241" t="e">
        <f>#REF!</f>
        <v>#REF!</v>
      </c>
      <c r="J116" s="904" t="e">
        <f>#REF!</f>
        <v>#REF!</v>
      </c>
      <c r="K116" s="904"/>
      <c r="L116" s="904"/>
      <c r="M116" s="904"/>
    </row>
    <row r="117" spans="1:13" ht="20.100000000000001" hidden="1" customHeight="1">
      <c r="A117" s="248"/>
      <c r="B117" s="248"/>
      <c r="C117" s="248"/>
      <c r="D117" s="248"/>
      <c r="E117" s="248"/>
      <c r="F117" s="248"/>
      <c r="G117" s="248"/>
      <c r="H117" s="248"/>
      <c r="I117" s="239" t="e">
        <f>#REF!</f>
        <v>#REF!</v>
      </c>
      <c r="J117" s="904" t="e">
        <f>#REF!</f>
        <v>#REF!</v>
      </c>
      <c r="K117" s="904"/>
      <c r="L117" s="904"/>
      <c r="M117" s="904"/>
    </row>
    <row r="118" spans="1:13" ht="20.100000000000001" hidden="1" customHeight="1">
      <c r="A118" s="247"/>
      <c r="B118" s="247"/>
      <c r="C118" s="247"/>
      <c r="D118" s="247"/>
      <c r="E118" s="247"/>
      <c r="F118" s="247"/>
      <c r="G118" s="247"/>
      <c r="H118" s="247"/>
      <c r="I118" s="239" t="e">
        <f>#REF!</f>
        <v>#REF!</v>
      </c>
      <c r="J118" s="904" t="e">
        <f>#REF!</f>
        <v>#REF!</v>
      </c>
      <c r="K118" s="904"/>
      <c r="L118" s="904"/>
      <c r="M118" s="904"/>
    </row>
    <row r="119" spans="1:13" ht="20.100000000000001" hidden="1" customHeight="1">
      <c r="A119" s="238" t="e">
        <f>#REF!</f>
        <v>#REF!</v>
      </c>
      <c r="B119" s="238"/>
      <c r="C119" s="238"/>
      <c r="D119" s="238"/>
      <c r="E119" s="238"/>
      <c r="F119" s="238"/>
      <c r="G119" s="238"/>
      <c r="H119" s="238"/>
      <c r="I119" s="239" t="e">
        <f>#REF!</f>
        <v>#REF!</v>
      </c>
      <c r="J119" s="904"/>
      <c r="K119" s="904"/>
      <c r="L119" s="904"/>
      <c r="M119" s="904"/>
    </row>
    <row r="120" spans="1:13" ht="30" hidden="1" customHeight="1">
      <c r="A120" s="243" t="e">
        <f>#REF!</f>
        <v>#REF!</v>
      </c>
      <c r="B120" s="243"/>
      <c r="C120" s="243"/>
      <c r="D120" s="243"/>
      <c r="E120" s="243"/>
      <c r="F120" s="243"/>
      <c r="G120" s="243"/>
      <c r="H120" s="243"/>
      <c r="I120" s="239" t="e">
        <f>#REF!</f>
        <v>#REF!</v>
      </c>
      <c r="J120" s="904"/>
      <c r="K120" s="904"/>
      <c r="L120" s="904"/>
      <c r="M120" s="904"/>
    </row>
    <row r="121" spans="1:13" ht="20.100000000000001" hidden="1" customHeight="1">
      <c r="A121" s="240" t="e">
        <f>#REF!</f>
        <v>#REF!</v>
      </c>
      <c r="B121" s="240"/>
      <c r="C121" s="240"/>
      <c r="D121" s="240"/>
      <c r="E121" s="240"/>
      <c r="F121" s="240"/>
      <c r="G121" s="240"/>
      <c r="H121" s="240"/>
      <c r="I121" s="241" t="e">
        <f>#REF!</f>
        <v>#REF!</v>
      </c>
      <c r="J121" s="904" t="e">
        <f>#REF!</f>
        <v>#REF!</v>
      </c>
      <c r="K121" s="904"/>
      <c r="L121" s="904"/>
      <c r="M121" s="904"/>
    </row>
    <row r="122" spans="1:13" ht="20.100000000000001" hidden="1" customHeight="1">
      <c r="A122" s="240" t="e">
        <f>#REF!</f>
        <v>#REF!</v>
      </c>
      <c r="B122" s="240"/>
      <c r="C122" s="240"/>
      <c r="D122" s="240"/>
      <c r="E122" s="240"/>
      <c r="F122" s="240"/>
      <c r="G122" s="240"/>
      <c r="H122" s="240"/>
      <c r="I122" s="241" t="e">
        <f>#REF!</f>
        <v>#REF!</v>
      </c>
      <c r="J122" s="904" t="e">
        <f>#REF!</f>
        <v>#REF!</v>
      </c>
      <c r="K122" s="904"/>
      <c r="L122" s="904"/>
      <c r="M122" s="904"/>
    </row>
    <row r="123" spans="1:13" ht="20.100000000000001" hidden="1" customHeight="1">
      <c r="A123" s="240" t="e">
        <f>#REF!</f>
        <v>#REF!</v>
      </c>
      <c r="B123" s="240"/>
      <c r="C123" s="240"/>
      <c r="D123" s="240"/>
      <c r="E123" s="240"/>
      <c r="F123" s="240"/>
      <c r="G123" s="240"/>
      <c r="H123" s="240"/>
      <c r="I123" s="241" t="e">
        <f>#REF!</f>
        <v>#REF!</v>
      </c>
      <c r="J123" s="904" t="e">
        <f>#REF!</f>
        <v>#REF!</v>
      </c>
      <c r="K123" s="904"/>
      <c r="L123" s="904"/>
      <c r="M123" s="904"/>
    </row>
    <row r="124" spans="1:13" ht="20.100000000000001" hidden="1" customHeight="1">
      <c r="A124" s="240" t="e">
        <f>#REF!</f>
        <v>#REF!</v>
      </c>
      <c r="B124" s="240"/>
      <c r="C124" s="240"/>
      <c r="D124" s="240"/>
      <c r="E124" s="240"/>
      <c r="F124" s="240"/>
      <c r="G124" s="240"/>
      <c r="H124" s="240"/>
      <c r="I124" s="241" t="e">
        <f>#REF!</f>
        <v>#REF!</v>
      </c>
      <c r="J124" s="904" t="e">
        <f>#REF!</f>
        <v>#REF!</v>
      </c>
      <c r="K124" s="904"/>
      <c r="L124" s="904"/>
      <c r="M124" s="904"/>
    </row>
    <row r="125" spans="1:13" ht="20.100000000000001" hidden="1" customHeight="1">
      <c r="A125" s="240" t="e">
        <f>#REF!</f>
        <v>#REF!</v>
      </c>
      <c r="B125" s="240"/>
      <c r="C125" s="240"/>
      <c r="D125" s="240"/>
      <c r="E125" s="240"/>
      <c r="F125" s="240"/>
      <c r="G125" s="240"/>
      <c r="H125" s="240"/>
      <c r="I125" s="241" t="e">
        <f>#REF!</f>
        <v>#REF!</v>
      </c>
      <c r="J125" s="904" t="e">
        <f>#REF!</f>
        <v>#REF!</v>
      </c>
      <c r="K125" s="904"/>
      <c r="L125" s="904"/>
      <c r="M125" s="904"/>
    </row>
    <row r="126" spans="1:13" ht="20.100000000000001" hidden="1" customHeight="1">
      <c r="A126" s="242"/>
      <c r="B126" s="242"/>
      <c r="C126" s="242"/>
      <c r="D126" s="242"/>
      <c r="E126" s="242"/>
      <c r="F126" s="242"/>
      <c r="G126" s="242"/>
      <c r="H126" s="242"/>
      <c r="I126" s="239" t="e">
        <f>#REF!</f>
        <v>#REF!</v>
      </c>
      <c r="J126" s="904" t="e">
        <f>#REF!</f>
        <v>#REF!</v>
      </c>
      <c r="K126" s="904"/>
      <c r="L126" s="904"/>
      <c r="M126" s="904"/>
    </row>
    <row r="127" spans="1:13" ht="20.100000000000001" hidden="1" customHeight="1">
      <c r="A127" s="243" t="e">
        <f>#REF!</f>
        <v>#REF!</v>
      </c>
      <c r="B127" s="243"/>
      <c r="C127" s="243"/>
      <c r="D127" s="243"/>
      <c r="E127" s="243"/>
      <c r="F127" s="243"/>
      <c r="G127" s="243"/>
      <c r="H127" s="243"/>
      <c r="I127" s="239" t="e">
        <f>#REF!</f>
        <v>#REF!</v>
      </c>
      <c r="J127" s="904"/>
      <c r="K127" s="904"/>
      <c r="L127" s="904"/>
      <c r="M127" s="904"/>
    </row>
    <row r="128" spans="1:13" ht="20.100000000000001" hidden="1" customHeight="1">
      <c r="A128" s="240" t="e">
        <f>#REF!</f>
        <v>#REF!</v>
      </c>
      <c r="B128" s="240"/>
      <c r="C128" s="240"/>
      <c r="D128" s="240"/>
      <c r="E128" s="240"/>
      <c r="F128" s="240"/>
      <c r="G128" s="240"/>
      <c r="H128" s="240"/>
      <c r="I128" s="249" t="e">
        <f>#REF!</f>
        <v>#REF!</v>
      </c>
      <c r="J128" s="904" t="e">
        <f>#REF!</f>
        <v>#REF!</v>
      </c>
      <c r="K128" s="904"/>
      <c r="L128" s="904"/>
      <c r="M128" s="904"/>
    </row>
    <row r="129" spans="1:13" ht="20.100000000000001" hidden="1" customHeight="1">
      <c r="A129" s="240" t="e">
        <f>#REF!</f>
        <v>#REF!</v>
      </c>
      <c r="B129" s="240"/>
      <c r="C129" s="240"/>
      <c r="D129" s="240"/>
      <c r="E129" s="240"/>
      <c r="F129" s="240"/>
      <c r="G129" s="240"/>
      <c r="H129" s="240"/>
      <c r="I129" s="249" t="e">
        <f>#REF!</f>
        <v>#REF!</v>
      </c>
      <c r="J129" s="904" t="e">
        <f>#REF!</f>
        <v>#REF!</v>
      </c>
      <c r="K129" s="904"/>
      <c r="L129" s="904"/>
      <c r="M129" s="904"/>
    </row>
    <row r="130" spans="1:13" ht="20.100000000000001" hidden="1" customHeight="1">
      <c r="A130" s="240" t="e">
        <f>#REF!</f>
        <v>#REF!</v>
      </c>
      <c r="B130" s="240"/>
      <c r="C130" s="240"/>
      <c r="D130" s="240"/>
      <c r="E130" s="240"/>
      <c r="F130" s="240"/>
      <c r="G130" s="240"/>
      <c r="H130" s="240"/>
      <c r="I130" s="249" t="e">
        <f>#REF!</f>
        <v>#REF!</v>
      </c>
      <c r="J130" s="904" t="e">
        <f>#REF!</f>
        <v>#REF!</v>
      </c>
      <c r="K130" s="904"/>
      <c r="L130" s="904"/>
      <c r="M130" s="904"/>
    </row>
    <row r="131" spans="1:13" ht="20.100000000000001" hidden="1" customHeight="1">
      <c r="A131" s="240" t="e">
        <f>#REF!</f>
        <v>#REF!</v>
      </c>
      <c r="B131" s="240"/>
      <c r="C131" s="240"/>
      <c r="D131" s="240"/>
      <c r="E131" s="240"/>
      <c r="F131" s="240"/>
      <c r="G131" s="240"/>
      <c r="H131" s="240"/>
      <c r="I131" s="249" t="e">
        <f>#REF!</f>
        <v>#REF!</v>
      </c>
      <c r="J131" s="904" t="e">
        <f>#REF!</f>
        <v>#REF!</v>
      </c>
      <c r="K131" s="904"/>
      <c r="L131" s="904"/>
      <c r="M131" s="904"/>
    </row>
    <row r="132" spans="1:13" ht="20.100000000000001" hidden="1" customHeight="1">
      <c r="A132" s="240" t="e">
        <f>#REF!</f>
        <v>#REF!</v>
      </c>
      <c r="B132" s="240"/>
      <c r="C132" s="240"/>
      <c r="D132" s="240"/>
      <c r="E132" s="240"/>
      <c r="F132" s="240"/>
      <c r="G132" s="240"/>
      <c r="H132" s="240"/>
      <c r="I132" s="249" t="e">
        <f>#REF!</f>
        <v>#REF!</v>
      </c>
      <c r="J132" s="904" t="e">
        <f>#REF!</f>
        <v>#REF!</v>
      </c>
      <c r="K132" s="904"/>
      <c r="L132" s="904"/>
      <c r="M132" s="904"/>
    </row>
    <row r="133" spans="1:13" ht="20.100000000000001" hidden="1" customHeight="1">
      <c r="A133" s="240" t="e">
        <f>#REF!</f>
        <v>#REF!</v>
      </c>
      <c r="B133" s="240"/>
      <c r="C133" s="240"/>
      <c r="D133" s="240"/>
      <c r="E133" s="240"/>
      <c r="F133" s="240"/>
      <c r="G133" s="240"/>
      <c r="H133" s="240"/>
      <c r="I133" s="249" t="e">
        <f>#REF!</f>
        <v>#REF!</v>
      </c>
      <c r="J133" s="904" t="e">
        <f>#REF!</f>
        <v>#REF!</v>
      </c>
      <c r="K133" s="904"/>
      <c r="L133" s="904"/>
      <c r="M133" s="904"/>
    </row>
    <row r="134" spans="1:13" ht="20.100000000000001" hidden="1" customHeight="1">
      <c r="A134" s="250"/>
      <c r="B134" s="250"/>
      <c r="C134" s="250"/>
      <c r="D134" s="250"/>
      <c r="E134" s="250"/>
      <c r="F134" s="250"/>
      <c r="G134" s="250"/>
      <c r="H134" s="250"/>
      <c r="I134" s="239" t="e">
        <f>#REF!</f>
        <v>#REF!</v>
      </c>
      <c r="J134" s="904" t="e">
        <f>#REF!</f>
        <v>#REF!</v>
      </c>
      <c r="K134" s="904"/>
      <c r="L134" s="904"/>
      <c r="M134" s="904"/>
    </row>
    <row r="135" spans="1:13" ht="35.25" hidden="1" customHeight="1">
      <c r="A135" s="243" t="e">
        <f>#REF!</f>
        <v>#REF!</v>
      </c>
      <c r="B135" s="243"/>
      <c r="C135" s="243"/>
      <c r="D135" s="243"/>
      <c r="E135" s="243"/>
      <c r="F135" s="243"/>
      <c r="G135" s="243"/>
      <c r="H135" s="243"/>
      <c r="I135" s="239" t="e">
        <f>#REF!</f>
        <v>#REF!</v>
      </c>
      <c r="J135" s="904"/>
      <c r="K135" s="904"/>
      <c r="L135" s="904"/>
      <c r="M135" s="904"/>
    </row>
    <row r="136" spans="1:13" ht="19.5" hidden="1" customHeight="1">
      <c r="A136" s="240" t="e">
        <f>#REF!</f>
        <v>#REF!</v>
      </c>
      <c r="B136" s="240"/>
      <c r="C136" s="240"/>
      <c r="D136" s="240"/>
      <c r="E136" s="240"/>
      <c r="F136" s="240"/>
      <c r="G136" s="240"/>
      <c r="H136" s="240"/>
      <c r="I136" s="249" t="e">
        <f>#REF!</f>
        <v>#REF!</v>
      </c>
      <c r="J136" s="904" t="e">
        <f>#REF!</f>
        <v>#REF!</v>
      </c>
      <c r="K136" s="904"/>
      <c r="L136" s="904"/>
      <c r="M136" s="904"/>
    </row>
    <row r="137" spans="1:13" ht="19.5" hidden="1" customHeight="1">
      <c r="A137" s="240" t="e">
        <f>#REF!</f>
        <v>#REF!</v>
      </c>
      <c r="B137" s="240"/>
      <c r="C137" s="240"/>
      <c r="D137" s="240"/>
      <c r="E137" s="240"/>
      <c r="F137" s="240"/>
      <c r="G137" s="240"/>
      <c r="H137" s="240"/>
      <c r="I137" s="249" t="e">
        <f>#REF!</f>
        <v>#REF!</v>
      </c>
      <c r="J137" s="904" t="e">
        <f>#REF!</f>
        <v>#REF!</v>
      </c>
      <c r="K137" s="904"/>
      <c r="L137" s="904"/>
      <c r="M137" s="904"/>
    </row>
    <row r="138" spans="1:13" ht="19.5" hidden="1" customHeight="1">
      <c r="A138" s="240" t="e">
        <f>#REF!</f>
        <v>#REF!</v>
      </c>
      <c r="B138" s="240"/>
      <c r="C138" s="240"/>
      <c r="D138" s="240"/>
      <c r="E138" s="240"/>
      <c r="F138" s="240"/>
      <c r="G138" s="240"/>
      <c r="H138" s="240"/>
      <c r="I138" s="249" t="e">
        <f>#REF!</f>
        <v>#REF!</v>
      </c>
      <c r="J138" s="904" t="e">
        <f>#REF!</f>
        <v>#REF!</v>
      </c>
      <c r="K138" s="904"/>
      <c r="L138" s="904"/>
      <c r="M138" s="904"/>
    </row>
    <row r="139" spans="1:13" ht="19.5" hidden="1" customHeight="1">
      <c r="A139" s="240" t="e">
        <f>#REF!</f>
        <v>#REF!</v>
      </c>
      <c r="B139" s="240"/>
      <c r="C139" s="240"/>
      <c r="D139" s="240"/>
      <c r="E139" s="240"/>
      <c r="F139" s="240"/>
      <c r="G139" s="240"/>
      <c r="H139" s="240"/>
      <c r="I139" s="249" t="e">
        <f>#REF!</f>
        <v>#REF!</v>
      </c>
      <c r="J139" s="904" t="e">
        <f>#REF!</f>
        <v>#REF!</v>
      </c>
      <c r="K139" s="904"/>
      <c r="L139" s="904"/>
      <c r="M139" s="904"/>
    </row>
    <row r="140" spans="1:13" ht="33" hidden="1" customHeight="1">
      <c r="A140" s="240" t="e">
        <f>#REF!</f>
        <v>#REF!</v>
      </c>
      <c r="B140" s="240"/>
      <c r="C140" s="240"/>
      <c r="D140" s="240"/>
      <c r="E140" s="240"/>
      <c r="F140" s="240"/>
      <c r="G140" s="240"/>
      <c r="H140" s="240"/>
      <c r="I140" s="249" t="e">
        <f>#REF!</f>
        <v>#REF!</v>
      </c>
      <c r="J140" s="904" t="e">
        <f>#REF!</f>
        <v>#REF!</v>
      </c>
      <c r="K140" s="904"/>
      <c r="L140" s="904"/>
      <c r="M140" s="904"/>
    </row>
    <row r="141" spans="1:13" ht="19.5" hidden="1" customHeight="1">
      <c r="A141" s="240" t="e">
        <f>#REF!</f>
        <v>#REF!</v>
      </c>
      <c r="B141" s="240"/>
      <c r="C141" s="240"/>
      <c r="D141" s="240"/>
      <c r="E141" s="240"/>
      <c r="F141" s="240"/>
      <c r="G141" s="240"/>
      <c r="H141" s="240"/>
      <c r="I141" s="249" t="e">
        <f>#REF!</f>
        <v>#REF!</v>
      </c>
      <c r="J141" s="904" t="e">
        <f>#REF!</f>
        <v>#REF!</v>
      </c>
      <c r="K141" s="904"/>
      <c r="L141" s="904"/>
      <c r="M141" s="904"/>
    </row>
    <row r="142" spans="1:13" ht="19.5" hidden="1" customHeight="1">
      <c r="A142" s="240" t="e">
        <f>#REF!</f>
        <v>#REF!</v>
      </c>
      <c r="B142" s="240"/>
      <c r="C142" s="240"/>
      <c r="D142" s="240"/>
      <c r="E142" s="240"/>
      <c r="F142" s="240"/>
      <c r="G142" s="240"/>
      <c r="H142" s="240"/>
      <c r="I142" s="249" t="e">
        <f>#REF!</f>
        <v>#REF!</v>
      </c>
      <c r="J142" s="904" t="e">
        <f>#REF!</f>
        <v>#REF!</v>
      </c>
      <c r="K142" s="904"/>
      <c r="L142" s="904"/>
      <c r="M142" s="904"/>
    </row>
    <row r="143" spans="1:13" ht="19.5" hidden="1" customHeight="1">
      <c r="A143" s="240" t="e">
        <f>#REF!</f>
        <v>#REF!</v>
      </c>
      <c r="B143" s="240"/>
      <c r="C143" s="240"/>
      <c r="D143" s="240"/>
      <c r="E143" s="240"/>
      <c r="F143" s="240"/>
      <c r="G143" s="240"/>
      <c r="H143" s="240"/>
      <c r="I143" s="249" t="e">
        <f>#REF!</f>
        <v>#REF!</v>
      </c>
      <c r="J143" s="904" t="e">
        <f>#REF!</f>
        <v>#REF!</v>
      </c>
      <c r="K143" s="904"/>
      <c r="L143" s="904"/>
      <c r="M143" s="904"/>
    </row>
    <row r="144" spans="1:13" ht="19.5" hidden="1" customHeight="1">
      <c r="A144" s="240" t="e">
        <f>#REF!</f>
        <v>#REF!</v>
      </c>
      <c r="B144" s="240"/>
      <c r="C144" s="240"/>
      <c r="D144" s="240"/>
      <c r="E144" s="240"/>
      <c r="F144" s="240"/>
      <c r="G144" s="240"/>
      <c r="H144" s="240"/>
      <c r="I144" s="249" t="e">
        <f>#REF!</f>
        <v>#REF!</v>
      </c>
      <c r="J144" s="904" t="e">
        <f>#REF!</f>
        <v>#REF!</v>
      </c>
      <c r="K144" s="904"/>
      <c r="L144" s="904"/>
      <c r="M144" s="904"/>
    </row>
    <row r="145" spans="1:13" ht="19.5" hidden="1" customHeight="1">
      <c r="A145" s="250"/>
      <c r="B145" s="250"/>
      <c r="C145" s="250"/>
      <c r="D145" s="250"/>
      <c r="E145" s="250"/>
      <c r="F145" s="250"/>
      <c r="G145" s="250"/>
      <c r="H145" s="250"/>
      <c r="I145" s="239" t="e">
        <f>#REF!</f>
        <v>#REF!</v>
      </c>
      <c r="J145" s="904" t="e">
        <f>#REF!</f>
        <v>#REF!</v>
      </c>
      <c r="K145" s="904"/>
      <c r="L145" s="904"/>
      <c r="M145" s="904"/>
    </row>
    <row r="146" spans="1:13" ht="19.5" hidden="1" customHeight="1">
      <c r="A146" s="243" t="e">
        <f>#REF!</f>
        <v>#REF!</v>
      </c>
      <c r="B146" s="243"/>
      <c r="C146" s="243"/>
      <c r="D146" s="243"/>
      <c r="E146" s="243"/>
      <c r="F146" s="243"/>
      <c r="G146" s="243"/>
      <c r="H146" s="243"/>
      <c r="I146" s="239" t="e">
        <f>#REF!</f>
        <v>#REF!</v>
      </c>
      <c r="J146" s="904"/>
      <c r="K146" s="904"/>
      <c r="L146" s="904"/>
      <c r="M146" s="904"/>
    </row>
    <row r="147" spans="1:13" ht="19.5" hidden="1" customHeight="1">
      <c r="A147" s="240" t="e">
        <f>#REF!</f>
        <v>#REF!</v>
      </c>
      <c r="B147" s="240"/>
      <c r="C147" s="240"/>
      <c r="D147" s="240"/>
      <c r="E147" s="240"/>
      <c r="F147" s="240"/>
      <c r="G147" s="240"/>
      <c r="H147" s="240"/>
      <c r="I147" s="241" t="e">
        <f>#REF!</f>
        <v>#REF!</v>
      </c>
      <c r="J147" s="904" t="e">
        <f>#REF!</f>
        <v>#REF!</v>
      </c>
      <c r="K147" s="904"/>
      <c r="L147" s="904"/>
      <c r="M147" s="904"/>
    </row>
    <row r="148" spans="1:13" ht="19.5" hidden="1" customHeight="1">
      <c r="A148" s="240" t="e">
        <f>#REF!</f>
        <v>#REF!</v>
      </c>
      <c r="B148" s="240"/>
      <c r="C148" s="240"/>
      <c r="D148" s="240"/>
      <c r="E148" s="240"/>
      <c r="F148" s="240"/>
      <c r="G148" s="240"/>
      <c r="H148" s="240"/>
      <c r="I148" s="241" t="e">
        <f>#REF!</f>
        <v>#REF!</v>
      </c>
      <c r="J148" s="904" t="e">
        <f>#REF!</f>
        <v>#REF!</v>
      </c>
      <c r="K148" s="904"/>
      <c r="L148" s="904"/>
      <c r="M148" s="904"/>
    </row>
    <row r="149" spans="1:13" ht="19.5" hidden="1" customHeight="1">
      <c r="A149" s="240" t="e">
        <f>#REF!</f>
        <v>#REF!</v>
      </c>
      <c r="B149" s="240"/>
      <c r="C149" s="240"/>
      <c r="D149" s="240"/>
      <c r="E149" s="240"/>
      <c r="F149" s="240"/>
      <c r="G149" s="240"/>
      <c r="H149" s="240"/>
      <c r="I149" s="241" t="e">
        <f>#REF!</f>
        <v>#REF!</v>
      </c>
      <c r="J149" s="904" t="e">
        <f>#REF!</f>
        <v>#REF!</v>
      </c>
      <c r="K149" s="904"/>
      <c r="L149" s="904"/>
      <c r="M149" s="904"/>
    </row>
    <row r="150" spans="1:13" ht="19.5" hidden="1" customHeight="1">
      <c r="A150" s="250"/>
      <c r="B150" s="250"/>
      <c r="C150" s="250"/>
      <c r="D150" s="250"/>
      <c r="E150" s="250"/>
      <c r="F150" s="250"/>
      <c r="G150" s="250"/>
      <c r="H150" s="250"/>
      <c r="I150" s="239" t="e">
        <f>#REF!</f>
        <v>#REF!</v>
      </c>
      <c r="J150" s="904" t="e">
        <f>#REF!</f>
        <v>#REF!</v>
      </c>
      <c r="K150" s="904"/>
      <c r="L150" s="904"/>
      <c r="M150" s="904"/>
    </row>
    <row r="151" spans="1:13" ht="33" hidden="1" customHeight="1">
      <c r="A151" s="243" t="e">
        <f>#REF!</f>
        <v>#REF!</v>
      </c>
      <c r="B151" s="243"/>
      <c r="C151" s="243"/>
      <c r="D151" s="243"/>
      <c r="E151" s="243"/>
      <c r="F151" s="243"/>
      <c r="G151" s="243"/>
      <c r="H151" s="243"/>
      <c r="I151" s="239" t="e">
        <f>#REF!</f>
        <v>#REF!</v>
      </c>
      <c r="J151" s="904"/>
      <c r="K151" s="904"/>
      <c r="L151" s="904"/>
      <c r="M151" s="904"/>
    </row>
    <row r="152" spans="1:13" ht="19.5" hidden="1" customHeight="1">
      <c r="A152" s="250" t="e">
        <f>#REF!</f>
        <v>#REF!</v>
      </c>
      <c r="B152" s="250"/>
      <c r="C152" s="250"/>
      <c r="D152" s="250"/>
      <c r="E152" s="250"/>
      <c r="F152" s="250"/>
      <c r="G152" s="250"/>
      <c r="H152" s="250"/>
      <c r="I152" s="241" t="e">
        <f>#REF!</f>
        <v>#REF!</v>
      </c>
      <c r="J152" s="904" t="e">
        <f>#REF!</f>
        <v>#REF!</v>
      </c>
      <c r="K152" s="904"/>
      <c r="L152" s="904"/>
      <c r="M152" s="904"/>
    </row>
    <row r="153" spans="1:13" ht="19.5" hidden="1" customHeight="1">
      <c r="A153" s="250" t="e">
        <f>#REF!</f>
        <v>#REF!</v>
      </c>
      <c r="B153" s="250"/>
      <c r="C153" s="250"/>
      <c r="D153" s="250"/>
      <c r="E153" s="250"/>
      <c r="F153" s="250"/>
      <c r="G153" s="250"/>
      <c r="H153" s="250"/>
      <c r="I153" s="241" t="e">
        <f>#REF!</f>
        <v>#REF!</v>
      </c>
      <c r="J153" s="904" t="e">
        <f>#REF!</f>
        <v>#REF!</v>
      </c>
      <c r="K153" s="904"/>
      <c r="L153" s="904"/>
      <c r="M153" s="904"/>
    </row>
    <row r="154" spans="1:13" ht="19.5" hidden="1" customHeight="1">
      <c r="A154" s="250" t="e">
        <f>#REF!</f>
        <v>#REF!</v>
      </c>
      <c r="B154" s="250"/>
      <c r="C154" s="250"/>
      <c r="D154" s="250"/>
      <c r="E154" s="250"/>
      <c r="F154" s="250"/>
      <c r="G154" s="250"/>
      <c r="H154" s="250"/>
      <c r="I154" s="241" t="e">
        <f>#REF!</f>
        <v>#REF!</v>
      </c>
      <c r="J154" s="904" t="e">
        <f>#REF!</f>
        <v>#REF!</v>
      </c>
      <c r="K154" s="904"/>
      <c r="L154" s="904"/>
      <c r="M154" s="904"/>
    </row>
    <row r="155" spans="1:13" ht="19.5" hidden="1" customHeight="1">
      <c r="A155" s="250"/>
      <c r="B155" s="250"/>
      <c r="C155" s="250"/>
      <c r="D155" s="250"/>
      <c r="E155" s="250"/>
      <c r="F155" s="250"/>
      <c r="G155" s="250"/>
      <c r="H155" s="250"/>
      <c r="I155" s="239" t="e">
        <f>#REF!</f>
        <v>#REF!</v>
      </c>
      <c r="J155" s="904" t="e">
        <f>#REF!</f>
        <v>#REF!</v>
      </c>
      <c r="K155" s="904"/>
      <c r="L155" s="904"/>
      <c r="M155" s="904"/>
    </row>
    <row r="156" spans="1:13" ht="19.5" hidden="1" customHeight="1">
      <c r="A156" s="243" t="e">
        <f>#REF!</f>
        <v>#REF!</v>
      </c>
      <c r="B156" s="243"/>
      <c r="C156" s="243"/>
      <c r="D156" s="243"/>
      <c r="E156" s="243"/>
      <c r="F156" s="243"/>
      <c r="G156" s="243"/>
      <c r="H156" s="243"/>
      <c r="I156" s="239" t="e">
        <f>#REF!</f>
        <v>#REF!</v>
      </c>
      <c r="J156" s="904"/>
      <c r="K156" s="904"/>
      <c r="L156" s="904"/>
      <c r="M156" s="904"/>
    </row>
    <row r="157" spans="1:13" ht="19.5" hidden="1" customHeight="1">
      <c r="A157" s="240" t="e">
        <f>#REF!</f>
        <v>#REF!</v>
      </c>
      <c r="B157" s="240"/>
      <c r="C157" s="240"/>
      <c r="D157" s="240"/>
      <c r="E157" s="240"/>
      <c r="F157" s="240"/>
      <c r="G157" s="240"/>
      <c r="H157" s="240"/>
      <c r="I157" s="241" t="e">
        <f>#REF!</f>
        <v>#REF!</v>
      </c>
      <c r="J157" s="904" t="e">
        <f>#REF!</f>
        <v>#REF!</v>
      </c>
      <c r="K157" s="904"/>
      <c r="L157" s="904"/>
      <c r="M157" s="904"/>
    </row>
    <row r="158" spans="1:13" ht="19.5" hidden="1" customHeight="1">
      <c r="A158" s="240" t="e">
        <f>#REF!</f>
        <v>#REF!</v>
      </c>
      <c r="B158" s="240"/>
      <c r="C158" s="240"/>
      <c r="D158" s="240"/>
      <c r="E158" s="240"/>
      <c r="F158" s="240"/>
      <c r="G158" s="240"/>
      <c r="H158" s="240"/>
      <c r="I158" s="241" t="e">
        <f>#REF!</f>
        <v>#REF!</v>
      </c>
      <c r="J158" s="904" t="e">
        <f>#REF!</f>
        <v>#REF!</v>
      </c>
      <c r="K158" s="904"/>
      <c r="L158" s="904"/>
      <c r="M158" s="904"/>
    </row>
    <row r="159" spans="1:13" ht="19.5" hidden="1" customHeight="1">
      <c r="A159" s="250"/>
      <c r="B159" s="250"/>
      <c r="C159" s="250"/>
      <c r="D159" s="250"/>
      <c r="E159" s="250"/>
      <c r="F159" s="250"/>
      <c r="G159" s="250"/>
      <c r="H159" s="250"/>
      <c r="I159" s="239" t="e">
        <f>#REF!</f>
        <v>#REF!</v>
      </c>
      <c r="J159" s="904" t="e">
        <f>#REF!</f>
        <v>#REF!</v>
      </c>
      <c r="K159" s="904"/>
      <c r="L159" s="904"/>
      <c r="M159" s="904"/>
    </row>
    <row r="160" spans="1:13" ht="33" hidden="1" customHeight="1">
      <c r="A160" s="243" t="e">
        <f>#REF!</f>
        <v>#REF!</v>
      </c>
      <c r="B160" s="243"/>
      <c r="C160" s="243"/>
      <c r="D160" s="243"/>
      <c r="E160" s="243"/>
      <c r="F160" s="243"/>
      <c r="G160" s="243"/>
      <c r="H160" s="243"/>
      <c r="I160" s="239" t="e">
        <f>#REF!</f>
        <v>#REF!</v>
      </c>
      <c r="J160" s="904"/>
      <c r="K160" s="904"/>
      <c r="L160" s="904"/>
      <c r="M160" s="904"/>
    </row>
    <row r="161" spans="1:13" ht="19.5" hidden="1" customHeight="1">
      <c r="A161" s="240" t="e">
        <f>#REF!</f>
        <v>#REF!</v>
      </c>
      <c r="B161" s="240"/>
      <c r="C161" s="240"/>
      <c r="D161" s="240"/>
      <c r="E161" s="240"/>
      <c r="F161" s="240"/>
      <c r="G161" s="240"/>
      <c r="H161" s="240"/>
      <c r="I161" s="241" t="e">
        <f>#REF!</f>
        <v>#REF!</v>
      </c>
      <c r="J161" s="904" t="e">
        <f>#REF!</f>
        <v>#REF!</v>
      </c>
      <c r="K161" s="904"/>
      <c r="L161" s="904"/>
      <c r="M161" s="904"/>
    </row>
    <row r="162" spans="1:13" ht="19.5" hidden="1" customHeight="1">
      <c r="A162" s="240" t="e">
        <f>#REF!</f>
        <v>#REF!</v>
      </c>
      <c r="B162" s="240"/>
      <c r="C162" s="240"/>
      <c r="D162" s="240"/>
      <c r="E162" s="240"/>
      <c r="F162" s="240"/>
      <c r="G162" s="240"/>
      <c r="H162" s="240"/>
      <c r="I162" s="241" t="e">
        <f>#REF!</f>
        <v>#REF!</v>
      </c>
      <c r="J162" s="904" t="e">
        <f>#REF!</f>
        <v>#REF!</v>
      </c>
      <c r="K162" s="904"/>
      <c r="L162" s="904"/>
      <c r="M162" s="904"/>
    </row>
    <row r="163" spans="1:13" ht="19.5" hidden="1" customHeight="1">
      <c r="A163" s="240" t="e">
        <f>#REF!</f>
        <v>#REF!</v>
      </c>
      <c r="B163" s="240"/>
      <c r="C163" s="240"/>
      <c r="D163" s="240"/>
      <c r="E163" s="240"/>
      <c r="F163" s="240"/>
      <c r="G163" s="240"/>
      <c r="H163" s="240"/>
      <c r="I163" s="241" t="e">
        <f>#REF!</f>
        <v>#REF!</v>
      </c>
      <c r="J163" s="904" t="e">
        <f>#REF!</f>
        <v>#REF!</v>
      </c>
      <c r="K163" s="904"/>
      <c r="L163" s="904"/>
      <c r="M163" s="904"/>
    </row>
    <row r="164" spans="1:13" ht="19.5" hidden="1" customHeight="1">
      <c r="A164" s="240" t="e">
        <f>#REF!</f>
        <v>#REF!</v>
      </c>
      <c r="B164" s="240"/>
      <c r="C164" s="240"/>
      <c r="D164" s="240"/>
      <c r="E164" s="240"/>
      <c r="F164" s="240"/>
      <c r="G164" s="240"/>
      <c r="H164" s="240"/>
      <c r="I164" s="241" t="e">
        <f>#REF!</f>
        <v>#REF!</v>
      </c>
      <c r="J164" s="904" t="e">
        <f>#REF!</f>
        <v>#REF!</v>
      </c>
      <c r="K164" s="904"/>
      <c r="L164" s="904"/>
      <c r="M164" s="904"/>
    </row>
    <row r="165" spans="1:13" ht="19.5" hidden="1" customHeight="1">
      <c r="A165" s="240" t="e">
        <f>#REF!</f>
        <v>#REF!</v>
      </c>
      <c r="B165" s="240"/>
      <c r="C165" s="240"/>
      <c r="D165" s="240"/>
      <c r="E165" s="240"/>
      <c r="F165" s="240"/>
      <c r="G165" s="240"/>
      <c r="H165" s="240"/>
      <c r="I165" s="241" t="e">
        <f>#REF!</f>
        <v>#REF!</v>
      </c>
      <c r="J165" s="904" t="e">
        <f>#REF!</f>
        <v>#REF!</v>
      </c>
      <c r="K165" s="904"/>
      <c r="L165" s="904"/>
      <c r="M165" s="904"/>
    </row>
    <row r="166" spans="1:13" ht="19.5" hidden="1" customHeight="1">
      <c r="A166" s="240" t="e">
        <f>#REF!</f>
        <v>#REF!</v>
      </c>
      <c r="B166" s="240"/>
      <c r="C166" s="240"/>
      <c r="D166" s="240"/>
      <c r="E166" s="240"/>
      <c r="F166" s="240"/>
      <c r="G166" s="240"/>
      <c r="H166" s="240"/>
      <c r="I166" s="241" t="e">
        <f>#REF!</f>
        <v>#REF!</v>
      </c>
      <c r="J166" s="904" t="e">
        <f>#REF!</f>
        <v>#REF!</v>
      </c>
      <c r="K166" s="904"/>
      <c r="L166" s="904"/>
      <c r="M166" s="904"/>
    </row>
    <row r="167" spans="1:13" ht="19.5" hidden="1" customHeight="1">
      <c r="A167" s="250"/>
      <c r="B167" s="250"/>
      <c r="C167" s="250"/>
      <c r="D167" s="250"/>
      <c r="E167" s="250"/>
      <c r="F167" s="250"/>
      <c r="G167" s="250"/>
      <c r="H167" s="250"/>
      <c r="I167" s="239" t="e">
        <f>#REF!</f>
        <v>#REF!</v>
      </c>
      <c r="J167" s="904" t="e">
        <f>#REF!</f>
        <v>#REF!</v>
      </c>
      <c r="K167" s="904"/>
      <c r="L167" s="904"/>
      <c r="M167" s="904"/>
    </row>
    <row r="168" spans="1:13" ht="33" hidden="1" customHeight="1">
      <c r="A168" s="243" t="e">
        <f>#REF!</f>
        <v>#REF!</v>
      </c>
      <c r="B168" s="243"/>
      <c r="C168" s="243"/>
      <c r="D168" s="243"/>
      <c r="E168" s="243"/>
      <c r="F168" s="243"/>
      <c r="G168" s="243"/>
      <c r="H168" s="243"/>
      <c r="I168" s="239" t="e">
        <f>#REF!</f>
        <v>#REF!</v>
      </c>
      <c r="J168" s="904"/>
      <c r="K168" s="904"/>
      <c r="L168" s="904"/>
      <c r="M168" s="904"/>
    </row>
    <row r="169" spans="1:13" ht="33" hidden="1" customHeight="1">
      <c r="A169" s="240" t="e">
        <f>#REF!</f>
        <v>#REF!</v>
      </c>
      <c r="B169" s="240"/>
      <c r="C169" s="240"/>
      <c r="D169" s="240"/>
      <c r="E169" s="240"/>
      <c r="F169" s="240"/>
      <c r="G169" s="240"/>
      <c r="H169" s="240"/>
      <c r="I169" s="241" t="e">
        <f>#REF!</f>
        <v>#REF!</v>
      </c>
      <c r="J169" s="904" t="e">
        <f>#REF!</f>
        <v>#REF!</v>
      </c>
      <c r="K169" s="904"/>
      <c r="L169" s="904"/>
      <c r="M169" s="904"/>
    </row>
    <row r="170" spans="1:13" ht="19.5" hidden="1" customHeight="1">
      <c r="A170" s="240" t="e">
        <f>#REF!</f>
        <v>#REF!</v>
      </c>
      <c r="B170" s="240"/>
      <c r="C170" s="240"/>
      <c r="D170" s="240"/>
      <c r="E170" s="240"/>
      <c r="F170" s="240"/>
      <c r="G170" s="240"/>
      <c r="H170" s="240"/>
      <c r="I170" s="241" t="e">
        <f>#REF!</f>
        <v>#REF!</v>
      </c>
      <c r="J170" s="904" t="e">
        <f>#REF!</f>
        <v>#REF!</v>
      </c>
      <c r="K170" s="904"/>
      <c r="L170" s="904"/>
      <c r="M170" s="904"/>
    </row>
    <row r="171" spans="1:13" ht="19.5" hidden="1" customHeight="1">
      <c r="A171" s="240" t="e">
        <f>#REF!</f>
        <v>#REF!</v>
      </c>
      <c r="B171" s="240"/>
      <c r="C171" s="240"/>
      <c r="D171" s="240"/>
      <c r="E171" s="240"/>
      <c r="F171" s="240"/>
      <c r="G171" s="240"/>
      <c r="H171" s="240"/>
      <c r="I171" s="241" t="e">
        <f>#REF!</f>
        <v>#REF!</v>
      </c>
      <c r="J171" s="904" t="e">
        <f>#REF!</f>
        <v>#REF!</v>
      </c>
      <c r="K171" s="904"/>
      <c r="L171" s="904"/>
      <c r="M171" s="904"/>
    </row>
    <row r="172" spans="1:13" ht="19.5" hidden="1" customHeight="1">
      <c r="A172" s="250" t="e">
        <f>#REF!</f>
        <v>#REF!</v>
      </c>
      <c r="B172" s="250"/>
      <c r="C172" s="250"/>
      <c r="D172" s="250"/>
      <c r="E172" s="250"/>
      <c r="F172" s="250"/>
      <c r="G172" s="250"/>
      <c r="H172" s="250"/>
      <c r="I172" s="239" t="e">
        <f>#REF!</f>
        <v>#REF!</v>
      </c>
      <c r="J172" s="904" t="e">
        <f>#REF!</f>
        <v>#REF!</v>
      </c>
      <c r="K172" s="904"/>
      <c r="L172" s="904"/>
      <c r="M172" s="904"/>
    </row>
    <row r="173" spans="1:13" ht="33" hidden="1" customHeight="1">
      <c r="A173" s="243" t="e">
        <f>#REF!</f>
        <v>#REF!</v>
      </c>
      <c r="B173" s="243"/>
      <c r="C173" s="243"/>
      <c r="D173" s="243"/>
      <c r="E173" s="243"/>
      <c r="F173" s="243"/>
      <c r="G173" s="243"/>
      <c r="H173" s="243"/>
      <c r="I173" s="239" t="e">
        <f>#REF!</f>
        <v>#REF!</v>
      </c>
      <c r="J173" s="904"/>
      <c r="K173" s="904"/>
      <c r="L173" s="904"/>
      <c r="M173" s="904"/>
    </row>
    <row r="174" spans="1:13" ht="19.5" hidden="1" customHeight="1">
      <c r="A174" s="240" t="e">
        <f>#REF!</f>
        <v>#REF!</v>
      </c>
      <c r="B174" s="240"/>
      <c r="C174" s="240"/>
      <c r="D174" s="240"/>
      <c r="E174" s="240"/>
      <c r="F174" s="240"/>
      <c r="G174" s="240"/>
      <c r="H174" s="240"/>
      <c r="I174" s="241" t="e">
        <f>#REF!</f>
        <v>#REF!</v>
      </c>
      <c r="J174" s="904" t="e">
        <f>#REF!</f>
        <v>#REF!</v>
      </c>
      <c r="K174" s="904"/>
      <c r="L174" s="904"/>
      <c r="M174" s="904"/>
    </row>
    <row r="175" spans="1:13" ht="19.5" hidden="1" customHeight="1">
      <c r="A175" s="240" t="e">
        <f>#REF!</f>
        <v>#REF!</v>
      </c>
      <c r="B175" s="240"/>
      <c r="C175" s="240"/>
      <c r="D175" s="240"/>
      <c r="E175" s="240"/>
      <c r="F175" s="240"/>
      <c r="G175" s="240"/>
      <c r="H175" s="240"/>
      <c r="I175" s="241" t="e">
        <f>#REF!</f>
        <v>#REF!</v>
      </c>
      <c r="J175" s="904" t="e">
        <f>#REF!</f>
        <v>#REF!</v>
      </c>
      <c r="K175" s="904"/>
      <c r="L175" s="904"/>
      <c r="M175" s="904"/>
    </row>
    <row r="176" spans="1:13" ht="32.25" hidden="1" customHeight="1">
      <c r="A176" s="240" t="e">
        <f>#REF!</f>
        <v>#REF!</v>
      </c>
      <c r="B176" s="240"/>
      <c r="C176" s="240"/>
      <c r="D176" s="240"/>
      <c r="E176" s="240"/>
      <c r="F176" s="240"/>
      <c r="G176" s="240"/>
      <c r="H176" s="240"/>
      <c r="I176" s="241" t="e">
        <f>#REF!</f>
        <v>#REF!</v>
      </c>
      <c r="J176" s="904" t="e">
        <f>#REF!</f>
        <v>#REF!</v>
      </c>
      <c r="K176" s="904"/>
      <c r="L176" s="904"/>
      <c r="M176" s="904"/>
    </row>
    <row r="177" spans="1:100" ht="19.5" hidden="1" customHeight="1">
      <c r="A177" s="240" t="e">
        <f>#REF!</f>
        <v>#REF!</v>
      </c>
      <c r="B177" s="240"/>
      <c r="C177" s="240"/>
      <c r="D177" s="240"/>
      <c r="E177" s="240"/>
      <c r="F177" s="240"/>
      <c r="G177" s="240"/>
      <c r="H177" s="240"/>
      <c r="I177" s="241" t="e">
        <f>#REF!</f>
        <v>#REF!</v>
      </c>
      <c r="J177" s="904" t="e">
        <f>#REF!</f>
        <v>#REF!</v>
      </c>
      <c r="K177" s="904"/>
      <c r="L177" s="904"/>
      <c r="M177" s="904"/>
    </row>
    <row r="178" spans="1:100" ht="19.5" hidden="1" customHeight="1">
      <c r="A178" s="242"/>
      <c r="B178" s="242"/>
      <c r="C178" s="242"/>
      <c r="D178" s="242"/>
      <c r="E178" s="242"/>
      <c r="F178" s="242"/>
      <c r="G178" s="242"/>
      <c r="H178" s="242"/>
      <c r="I178" s="239" t="e">
        <f>#REF!</f>
        <v>#REF!</v>
      </c>
      <c r="J178" s="904" t="e">
        <f>#REF!</f>
        <v>#REF!</v>
      </c>
      <c r="K178" s="904"/>
      <c r="L178" s="904"/>
      <c r="M178" s="904"/>
    </row>
    <row r="179" spans="1:100" ht="16.5" hidden="1" customHeight="1">
      <c r="A179" s="245"/>
      <c r="B179" s="245"/>
      <c r="C179" s="245"/>
      <c r="D179" s="245"/>
      <c r="E179" s="245"/>
      <c r="F179" s="245"/>
      <c r="G179" s="245"/>
      <c r="H179" s="245"/>
      <c r="I179" s="239" t="e">
        <f>#REF!</f>
        <v>#REF!</v>
      </c>
      <c r="J179" s="904" t="e">
        <f>#REF!</f>
        <v>#REF!</v>
      </c>
      <c r="K179" s="904"/>
      <c r="L179" s="904"/>
      <c r="M179" s="904"/>
    </row>
    <row r="180" spans="1:100" ht="19.5" hidden="1" customHeight="1">
      <c r="A180" s="247"/>
      <c r="B180" s="247"/>
      <c r="C180" s="247"/>
      <c r="D180" s="247"/>
      <c r="E180" s="247"/>
      <c r="F180" s="247"/>
      <c r="G180" s="247"/>
      <c r="H180" s="247"/>
      <c r="I180" s="239" t="e">
        <f>#REF!</f>
        <v>#REF!</v>
      </c>
      <c r="J180" s="904" t="e">
        <f>#REF!</f>
        <v>#REF!</v>
      </c>
      <c r="K180" s="904"/>
      <c r="L180" s="904"/>
      <c r="M180" s="904"/>
    </row>
    <row r="181" spans="1:100" s="221" customFormat="1">
      <c r="A181" s="251"/>
      <c r="B181" s="251"/>
      <c r="C181" s="251"/>
      <c r="D181" s="251"/>
      <c r="E181" s="251"/>
      <c r="F181" s="251"/>
      <c r="G181" s="251"/>
      <c r="H181" s="251"/>
      <c r="I181" s="252"/>
      <c r="J181" s="905"/>
      <c r="K181" s="905"/>
      <c r="L181" s="905"/>
      <c r="M181" s="90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4" t="s">
        <v>163</v>
      </c>
      <c r="B1" s="944"/>
      <c r="C1" s="944"/>
      <c r="D1" s="944"/>
      <c r="E1" s="944"/>
      <c r="F1" s="944"/>
      <c r="G1" s="944"/>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CC/NT/W-TW/DOM/A06/24/12013</v>
      </c>
      <c r="B2" s="92"/>
      <c r="C2" s="93"/>
      <c r="D2" s="127"/>
      <c r="E2" s="127"/>
      <c r="F2" s="127"/>
      <c r="G2" s="95" t="s">
        <v>164</v>
      </c>
    </row>
    <row r="3" spans="1:25" ht="12.75" customHeight="1">
      <c r="A3" s="96"/>
      <c r="B3" s="96"/>
      <c r="C3" s="97"/>
      <c r="D3" s="116"/>
      <c r="E3" s="116"/>
      <c r="F3" s="116"/>
      <c r="G3" s="98"/>
    </row>
    <row r="4" spans="1:25" ht="18.95" customHeight="1">
      <c r="A4" s="945" t="s">
        <v>165</v>
      </c>
      <c r="B4" s="945"/>
      <c r="C4" s="945"/>
      <c r="D4" s="945"/>
      <c r="E4" s="945"/>
      <c r="F4" s="945"/>
      <c r="G4" s="945"/>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'Sch-1'!N86</f>
        <v>0</v>
      </c>
      <c r="K6" s="479"/>
      <c r="L6" s="363"/>
    </row>
    <row r="7" spans="1:25" ht="21" customHeight="1">
      <c r="A7" s="12" t="s">
        <v>3</v>
      </c>
      <c r="B7" s="12"/>
      <c r="C7" s="136"/>
      <c r="D7" s="136"/>
      <c r="E7" s="136"/>
      <c r="F7" s="136"/>
      <c r="G7" s="136"/>
      <c r="I7" s="480" t="s">
        <v>233</v>
      </c>
      <c r="J7" s="561">
        <f>'Sch-2'!J86</f>
        <v>0</v>
      </c>
      <c r="K7" s="479"/>
    </row>
    <row r="8" spans="1:25" ht="21" customHeight="1">
      <c r="A8" s="12" t="s">
        <v>4</v>
      </c>
      <c r="B8" s="12"/>
      <c r="C8" s="136"/>
      <c r="D8" s="136"/>
      <c r="E8" s="136"/>
      <c r="F8" s="136"/>
      <c r="G8" s="136"/>
      <c r="I8" s="480" t="s">
        <v>234</v>
      </c>
      <c r="J8" s="561">
        <f>'Sch-3'!P102</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46"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2" s="946"/>
      <c r="E12" s="946"/>
      <c r="F12" s="946"/>
      <c r="G12" s="946"/>
      <c r="J12" s="363"/>
    </row>
    <row r="13" spans="1:25" ht="21" customHeight="1" thickBot="1">
      <c r="A13" s="138" t="s">
        <v>168</v>
      </c>
      <c r="B13" s="138"/>
      <c r="C13" s="139"/>
      <c r="D13" s="138"/>
      <c r="E13" s="138"/>
      <c r="F13" s="138"/>
      <c r="G13" s="138"/>
      <c r="H13" s="360"/>
      <c r="K13" s="147"/>
      <c r="L13" s="147"/>
      <c r="M13" s="147"/>
    </row>
    <row r="14" spans="1:25" ht="41.25" customHeight="1" thickBot="1">
      <c r="A14" s="947" t="s">
        <v>169</v>
      </c>
      <c r="B14" s="947"/>
      <c r="C14" s="947"/>
      <c r="D14" s="947"/>
      <c r="E14" s="947"/>
      <c r="F14" s="947"/>
      <c r="G14" s="947"/>
      <c r="H14" s="482" t="s">
        <v>328</v>
      </c>
      <c r="I14" s="482" t="s">
        <v>329</v>
      </c>
      <c r="J14" s="483" t="s">
        <v>330</v>
      </c>
      <c r="K14" s="147"/>
      <c r="L14" s="147"/>
      <c r="M14" s="147"/>
      <c r="N14" s="140"/>
    </row>
    <row r="15" spans="1:25" ht="56.25" customHeight="1">
      <c r="B15" s="142">
        <v>1</v>
      </c>
      <c r="C15" s="951" t="s">
        <v>321</v>
      </c>
      <c r="D15" s="949"/>
      <c r="E15" s="949"/>
      <c r="F15" s="950"/>
      <c r="G15" s="143"/>
      <c r="H15" s="538">
        <f>IF(J6=0,0,(G15/J9)*J6)</f>
        <v>0</v>
      </c>
      <c r="I15" s="539">
        <f>IF(J7=0,0,(G15/J9)*J7)</f>
        <v>0</v>
      </c>
      <c r="J15" s="538">
        <f>IF(J8,(G15/J9)*J8,0)</f>
        <v>0</v>
      </c>
      <c r="K15" s="147"/>
      <c r="L15" s="147"/>
      <c r="M15" s="147"/>
    </row>
    <row r="16" spans="1:25" ht="55.5" customHeight="1">
      <c r="B16" s="142">
        <v>2</v>
      </c>
      <c r="C16" s="948" t="s">
        <v>474</v>
      </c>
      <c r="D16" s="949"/>
      <c r="E16" s="949"/>
      <c r="F16" s="950"/>
      <c r="G16" s="144"/>
      <c r="H16" s="540">
        <f>G16*J6</f>
        <v>0</v>
      </c>
      <c r="I16" s="541">
        <f>G16*J7</f>
        <v>0</v>
      </c>
      <c r="J16" s="540">
        <f>G16*J8</f>
        <v>0</v>
      </c>
      <c r="K16" s="147"/>
      <c r="L16" s="147"/>
      <c r="M16" s="147"/>
    </row>
    <row r="17" spans="1:25" s="145" customFormat="1" ht="39.75" customHeight="1" thickBot="1">
      <c r="B17" s="146">
        <v>3</v>
      </c>
      <c r="C17" s="941" t="s">
        <v>170</v>
      </c>
      <c r="D17" s="942"/>
      <c r="E17" s="942"/>
      <c r="F17" s="943"/>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37" t="s">
        <v>322</v>
      </c>
      <c r="D18" s="938"/>
      <c r="E18" s="938"/>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0" t="s">
        <v>347</v>
      </c>
      <c r="D19" s="931"/>
      <c r="E19" s="931"/>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37" t="s">
        <v>323</v>
      </c>
      <c r="D20" s="938"/>
      <c r="E20" s="938"/>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7" t="s">
        <v>324</v>
      </c>
      <c r="D21" s="938"/>
      <c r="E21" s="938"/>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37" t="s">
        <v>172</v>
      </c>
      <c r="D22" s="938"/>
      <c r="E22" s="938"/>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6" t="s">
        <v>475</v>
      </c>
      <c r="D23" s="927"/>
      <c r="E23" s="927"/>
      <c r="F23" s="928"/>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7" t="s">
        <v>322</v>
      </c>
      <c r="D24" s="938"/>
      <c r="E24" s="938"/>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2" t="s">
        <v>347</v>
      </c>
      <c r="D25" s="933"/>
      <c r="E25" s="933"/>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7" t="s">
        <v>323</v>
      </c>
      <c r="D26" s="938"/>
      <c r="E26" s="938"/>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7" t="s">
        <v>324</v>
      </c>
      <c r="D27" s="938"/>
      <c r="E27" s="938"/>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9" t="s">
        <v>172</v>
      </c>
      <c r="D28" s="940"/>
      <c r="E28" s="940"/>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4" t="s">
        <v>174</v>
      </c>
      <c r="D29" s="925"/>
      <c r="E29" s="925"/>
      <c r="F29" s="925"/>
      <c r="G29" s="925"/>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4" t="s">
        <v>175</v>
      </c>
      <c r="D30" s="934"/>
      <c r="E30" s="934"/>
      <c r="F30" s="934"/>
      <c r="G30" s="934"/>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35"/>
      <c r="C31" s="935"/>
      <c r="D31" s="935"/>
      <c r="E31" s="935"/>
      <c r="F31" s="935"/>
      <c r="G31" s="935"/>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4" t="s">
        <v>176</v>
      </c>
      <c r="D32" s="936"/>
      <c r="E32" s="936"/>
      <c r="F32" s="936"/>
      <c r="G32" s="936"/>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9" t="s">
        <v>325</v>
      </c>
      <c r="B33" s="929"/>
      <c r="C33" s="929"/>
      <c r="D33" s="929"/>
      <c r="E33" s="929"/>
      <c r="F33" s="929"/>
      <c r="G33" s="929"/>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184</v>
      </c>
      <c r="B2" s="952"/>
      <c r="C2" s="952"/>
      <c r="D2" s="952"/>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ADF3F130-0A37-42E7-A525-50C5A6B01A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195</v>
      </c>
      <c r="B2" s="952"/>
      <c r="C2" s="952"/>
      <c r="D2" s="953"/>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ADF3F130-0A37-42E7-A525-50C5A6B01A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2" t="s">
        <v>199</v>
      </c>
      <c r="B2" s="952"/>
      <c r="C2" s="952"/>
      <c r="D2" s="952"/>
      <c r="E2" s="953"/>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ADF3F130-0A37-42E7-A525-50C5A6B01A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71" t="s">
        <v>211</v>
      </c>
      <c r="B3" s="971"/>
      <c r="C3" s="971"/>
      <c r="D3" s="971"/>
      <c r="E3" s="971"/>
      <c r="F3" s="971"/>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72"/>
      <c r="D5" s="972"/>
      <c r="E5" s="972"/>
      <c r="F5" s="972"/>
      <c r="AE5" s="192">
        <v>5</v>
      </c>
      <c r="AF5" s="192" t="s">
        <v>214</v>
      </c>
      <c r="AI5" s="192">
        <v>5</v>
      </c>
      <c r="AJ5" s="191" t="s">
        <v>217</v>
      </c>
    </row>
    <row r="6" spans="1:36">
      <c r="A6" s="194" t="s">
        <v>218</v>
      </c>
      <c r="B6" s="962" t="str">
        <f>'Names of Bidder'!C22&amp;'Names of Bidder'!D22&amp;'Names of Bidder'!E22</f>
        <v/>
      </c>
      <c r="C6" s="962"/>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73"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5" s="973"/>
      <c r="E15" s="973"/>
      <c r="F15" s="973"/>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9"/>
      <c r="D17" s="969"/>
      <c r="E17" s="969"/>
      <c r="F17" s="969"/>
      <c r="H17" s="536" t="s">
        <v>293</v>
      </c>
      <c r="Z17" s="203"/>
      <c r="AA17" s="204"/>
      <c r="AB17" s="205"/>
      <c r="AC17" s="206"/>
      <c r="AE17" s="192">
        <v>17</v>
      </c>
      <c r="AF17" s="192" t="s">
        <v>214</v>
      </c>
    </row>
    <row r="18" spans="1:41" ht="24.75" customHeight="1">
      <c r="A18" s="202"/>
      <c r="B18" s="969"/>
      <c r="C18" s="969"/>
      <c r="D18" s="969"/>
      <c r="E18" s="969"/>
      <c r="F18" s="969"/>
      <c r="H18" s="205">
        <f>ROUND('Sch-6 (After Discount)'!D28,2)</f>
        <v>0</v>
      </c>
      <c r="I18" s="190" t="s">
        <v>460</v>
      </c>
      <c r="Z18" s="203"/>
      <c r="AA18" s="204"/>
      <c r="AB18" s="205"/>
      <c r="AC18" s="206"/>
    </row>
    <row r="19" spans="1:41" ht="13.5" customHeight="1">
      <c r="A19" s="202"/>
      <c r="B19" s="969"/>
      <c r="C19" s="969"/>
      <c r="D19" s="969"/>
      <c r="E19" s="969"/>
      <c r="F19" s="969"/>
      <c r="H19" s="537" t="str">
        <f>'N-W (Cr.)'!P4</f>
        <v/>
      </c>
      <c r="N19" s="190" t="s">
        <v>459</v>
      </c>
      <c r="Z19" s="203"/>
      <c r="AA19" s="204"/>
      <c r="AB19" s="205"/>
      <c r="AC19" s="206"/>
    </row>
    <row r="20" spans="1:41" ht="39" customHeight="1">
      <c r="B20" s="970" t="s">
        <v>228</v>
      </c>
      <c r="C20" s="970"/>
      <c r="D20" s="970"/>
      <c r="E20" s="970"/>
      <c r="F20" s="970"/>
      <c r="H20" s="189" t="s">
        <v>292</v>
      </c>
      <c r="AE20" s="192">
        <v>18</v>
      </c>
      <c r="AF20" s="192" t="s">
        <v>214</v>
      </c>
    </row>
    <row r="21" spans="1:41" s="189" customFormat="1" ht="27.75" customHeight="1">
      <c r="A21" s="207">
        <v>2</v>
      </c>
      <c r="B21" s="968" t="s">
        <v>229</v>
      </c>
      <c r="C21" s="968"/>
      <c r="D21" s="968"/>
      <c r="E21" s="968"/>
      <c r="F21" s="968"/>
      <c r="AD21" s="208"/>
      <c r="AE21" s="192">
        <v>19</v>
      </c>
      <c r="AF21" s="192" t="s">
        <v>214</v>
      </c>
      <c r="AG21" s="208"/>
      <c r="AH21" s="208"/>
      <c r="AI21" s="208"/>
      <c r="AJ21" s="208"/>
      <c r="AK21" s="208"/>
      <c r="AL21" s="208"/>
      <c r="AM21" s="208"/>
      <c r="AN21" s="208"/>
      <c r="AO21" s="208"/>
    </row>
    <row r="22" spans="1:41" ht="39.75" customHeight="1">
      <c r="A22" s="202">
        <v>2.1</v>
      </c>
      <c r="B22" s="963" t="s">
        <v>230</v>
      </c>
      <c r="C22" s="963"/>
      <c r="D22" s="963"/>
      <c r="E22" s="963"/>
      <c r="F22" s="963"/>
      <c r="AE22" s="192">
        <v>20</v>
      </c>
      <c r="AF22" s="192" t="s">
        <v>214</v>
      </c>
    </row>
    <row r="23" spans="1:41" ht="36.75" customHeight="1">
      <c r="B23" s="967" t="s">
        <v>231</v>
      </c>
      <c r="C23" s="967"/>
      <c r="D23" s="963" t="s">
        <v>232</v>
      </c>
      <c r="E23" s="963"/>
      <c r="F23" s="963"/>
      <c r="AE23" s="192">
        <v>21</v>
      </c>
      <c r="AF23" s="192" t="s">
        <v>207</v>
      </c>
    </row>
    <row r="24" spans="1:41" ht="33" customHeight="1">
      <c r="B24" s="967" t="s">
        <v>233</v>
      </c>
      <c r="C24" s="967"/>
      <c r="D24" s="201" t="s">
        <v>294</v>
      </c>
      <c r="E24" s="201"/>
      <c r="F24" s="201"/>
      <c r="AE24" s="192">
        <v>22</v>
      </c>
      <c r="AF24" s="192" t="s">
        <v>214</v>
      </c>
    </row>
    <row r="25" spans="1:41" ht="27.95" customHeight="1">
      <c r="B25" s="967" t="s">
        <v>234</v>
      </c>
      <c r="C25" s="967"/>
      <c r="D25" s="201" t="s">
        <v>235</v>
      </c>
      <c r="E25" s="201"/>
      <c r="F25" s="201"/>
      <c r="H25" s="208" t="str">
        <f>'[6]Names of Bidder'!D6</f>
        <v>Sole Bidder</v>
      </c>
      <c r="AE25" s="192">
        <v>23</v>
      </c>
      <c r="AF25" s="192" t="s">
        <v>214</v>
      </c>
    </row>
    <row r="26" spans="1:41" ht="27.95" customHeight="1">
      <c r="B26" s="967" t="s">
        <v>236</v>
      </c>
      <c r="C26" s="967"/>
      <c r="D26" s="201" t="s">
        <v>469</v>
      </c>
      <c r="E26" s="201"/>
      <c r="F26" s="201"/>
      <c r="AE26" s="192">
        <v>24</v>
      </c>
      <c r="AF26" s="192" t="s">
        <v>214</v>
      </c>
    </row>
    <row r="27" spans="1:41" ht="27.95" customHeight="1">
      <c r="B27" s="967" t="s">
        <v>237</v>
      </c>
      <c r="C27" s="967"/>
      <c r="D27" s="201" t="s">
        <v>470</v>
      </c>
      <c r="E27" s="201"/>
      <c r="F27" s="201"/>
      <c r="AE27" s="192">
        <v>25</v>
      </c>
      <c r="AF27" s="192" t="s">
        <v>214</v>
      </c>
    </row>
    <row r="28" spans="1:41" ht="27.95" customHeight="1">
      <c r="B28" s="967" t="s">
        <v>238</v>
      </c>
      <c r="C28" s="967"/>
      <c r="D28" s="201" t="s">
        <v>239</v>
      </c>
      <c r="E28" s="201"/>
      <c r="F28" s="201"/>
      <c r="AE28" s="192">
        <v>26</v>
      </c>
      <c r="AF28" s="192" t="s">
        <v>214</v>
      </c>
    </row>
    <row r="29" spans="1:41" ht="44.25" customHeight="1">
      <c r="B29" s="967" t="s">
        <v>30</v>
      </c>
      <c r="C29" s="967"/>
      <c r="D29" s="964" t="s">
        <v>472</v>
      </c>
      <c r="E29" s="964"/>
      <c r="F29" s="964"/>
      <c r="AE29" s="192">
        <v>27</v>
      </c>
      <c r="AF29" s="192" t="s">
        <v>214</v>
      </c>
    </row>
    <row r="30" spans="1:41" ht="98.25" customHeight="1">
      <c r="A30" s="209">
        <v>2.2000000000000002</v>
      </c>
      <c r="B30" s="963" t="s">
        <v>240</v>
      </c>
      <c r="C30" s="963"/>
      <c r="D30" s="963"/>
      <c r="E30" s="963"/>
      <c r="F30" s="963"/>
      <c r="AE30" s="192">
        <v>28</v>
      </c>
      <c r="AF30" s="192" t="s">
        <v>214</v>
      </c>
    </row>
    <row r="31" spans="1:41" ht="68.25" customHeight="1">
      <c r="A31" s="209">
        <v>2.2999999999999998</v>
      </c>
      <c r="B31" s="963" t="s">
        <v>524</v>
      </c>
      <c r="C31" s="963"/>
      <c r="D31" s="963"/>
      <c r="E31" s="963"/>
      <c r="F31" s="963"/>
      <c r="AE31" s="192">
        <v>29</v>
      </c>
      <c r="AF31" s="192" t="s">
        <v>214</v>
      </c>
    </row>
    <row r="32" spans="1:41" ht="129.75" customHeight="1">
      <c r="A32" s="209">
        <v>2.4</v>
      </c>
      <c r="B32" s="963" t="s">
        <v>241</v>
      </c>
      <c r="C32" s="963"/>
      <c r="D32" s="963"/>
      <c r="E32" s="963"/>
      <c r="F32" s="963"/>
      <c r="AE32" s="192">
        <v>30</v>
      </c>
      <c r="AF32" s="192" t="s">
        <v>214</v>
      </c>
    </row>
    <row r="33" spans="1:32" ht="79.5" customHeight="1">
      <c r="A33" s="209">
        <v>2.5</v>
      </c>
      <c r="B33" s="963" t="s">
        <v>242</v>
      </c>
      <c r="C33" s="963"/>
      <c r="D33" s="963"/>
      <c r="E33" s="963"/>
      <c r="F33" s="963"/>
      <c r="AE33" s="192">
        <v>31</v>
      </c>
      <c r="AF33" s="192" t="s">
        <v>207</v>
      </c>
    </row>
    <row r="34" spans="1:32" ht="81" customHeight="1">
      <c r="A34" s="202">
        <v>3</v>
      </c>
      <c r="B34" s="963" t="s">
        <v>468</v>
      </c>
      <c r="C34" s="963"/>
      <c r="D34" s="963"/>
      <c r="E34" s="963"/>
      <c r="F34" s="963"/>
    </row>
    <row r="35" spans="1:32" ht="63" customHeight="1">
      <c r="A35" s="202">
        <v>3.1</v>
      </c>
      <c r="B35" s="964" t="s">
        <v>295</v>
      </c>
      <c r="C35" s="964"/>
      <c r="D35" s="964"/>
      <c r="E35" s="964"/>
      <c r="F35" s="964"/>
    </row>
    <row r="36" spans="1:32" ht="114" customHeight="1">
      <c r="A36" s="209">
        <v>3.2</v>
      </c>
      <c r="B36" s="963" t="s">
        <v>296</v>
      </c>
      <c r="C36" s="963"/>
      <c r="D36" s="963"/>
      <c r="E36" s="963"/>
      <c r="F36" s="963"/>
    </row>
    <row r="37" spans="1:32" ht="65.25" customHeight="1">
      <c r="A37" s="209">
        <v>3.3</v>
      </c>
      <c r="B37" s="963" t="s">
        <v>297</v>
      </c>
      <c r="C37" s="963"/>
      <c r="D37" s="963"/>
      <c r="E37" s="963"/>
      <c r="F37" s="963"/>
    </row>
    <row r="38" spans="1:32" ht="66" customHeight="1">
      <c r="A38" s="202">
        <v>4</v>
      </c>
      <c r="B38" s="963" t="s">
        <v>243</v>
      </c>
      <c r="C38" s="963"/>
      <c r="D38" s="963"/>
      <c r="E38" s="963"/>
      <c r="F38" s="963"/>
    </row>
    <row r="39" spans="1:32" ht="93" customHeight="1">
      <c r="A39" s="202">
        <v>5</v>
      </c>
      <c r="B39" s="963" t="s">
        <v>244</v>
      </c>
      <c r="C39" s="963"/>
      <c r="D39" s="963"/>
      <c r="E39" s="963"/>
      <c r="F39" s="963"/>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6" t="str">
        <f>Discount!C39</f>
        <v xml:space="preserve">  </v>
      </c>
      <c r="C45" s="962"/>
      <c r="D45" s="190"/>
      <c r="E45" s="214" t="s">
        <v>181</v>
      </c>
      <c r="F45" s="367">
        <f>Discount!F39</f>
        <v>0</v>
      </c>
    </row>
    <row r="46" spans="1:32" ht="30" customHeight="1">
      <c r="A46" s="215" t="s">
        <v>182</v>
      </c>
      <c r="B46" s="961" t="str">
        <f>Discount!C40</f>
        <v/>
      </c>
      <c r="C46" s="962"/>
      <c r="D46" s="190"/>
      <c r="E46" s="214" t="s">
        <v>183</v>
      </c>
      <c r="F46" s="367">
        <f>Discount!F40</f>
        <v>0</v>
      </c>
    </row>
    <row r="47" spans="1:32" ht="30" customHeight="1">
      <c r="B47" s="189"/>
      <c r="D47" s="190"/>
      <c r="E47" s="214" t="s">
        <v>246</v>
      </c>
    </row>
    <row r="48" spans="1:32" ht="30" customHeight="1">
      <c r="A48" s="965" t="str">
        <f>IF(H25="Sole Bidder", "", "In case of bid from a Joint Venture, name &amp; designation of representative of JV partner is to be provided and Bid Form is also to be signed by him.")</f>
        <v/>
      </c>
      <c r="B48" s="965"/>
      <c r="C48" s="965"/>
      <c r="D48" s="965"/>
      <c r="E48" s="965"/>
      <c r="F48" s="965"/>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57" t="s">
        <v>248</v>
      </c>
      <c r="B50" s="957"/>
      <c r="C50" s="957"/>
      <c r="D50" s="956"/>
      <c r="E50" s="956"/>
      <c r="F50" s="956"/>
      <c r="H50" s="194"/>
      <c r="AD50" s="208"/>
      <c r="AE50" s="192"/>
      <c r="AF50" s="192"/>
      <c r="AG50" s="208"/>
      <c r="AH50" s="208"/>
      <c r="AI50" s="208"/>
      <c r="AJ50" s="208"/>
      <c r="AK50" s="208"/>
      <c r="AL50" s="208"/>
      <c r="AM50" s="208"/>
      <c r="AN50" s="208"/>
      <c r="AO50" s="208"/>
    </row>
    <row r="51" spans="1:41" s="189" customFormat="1" ht="33" customHeight="1">
      <c r="A51" s="960"/>
      <c r="B51" s="960"/>
      <c r="C51" s="960"/>
      <c r="D51" s="219"/>
      <c r="E51" s="219"/>
      <c r="F51" s="219"/>
      <c r="H51" s="194"/>
      <c r="AD51" s="208"/>
      <c r="AE51" s="192"/>
      <c r="AF51" s="192"/>
      <c r="AG51" s="208"/>
      <c r="AH51" s="208"/>
      <c r="AI51" s="208"/>
      <c r="AJ51" s="208"/>
      <c r="AK51" s="208"/>
      <c r="AL51" s="208"/>
      <c r="AM51" s="208"/>
      <c r="AN51" s="208"/>
      <c r="AO51" s="208"/>
    </row>
    <row r="52" spans="1:41" s="189" customFormat="1" ht="33" customHeight="1">
      <c r="A52" s="958"/>
      <c r="B52" s="958"/>
      <c r="C52" s="958"/>
      <c r="D52" s="219"/>
      <c r="E52" s="219"/>
      <c r="F52" s="219"/>
      <c r="H52" s="194"/>
      <c r="AD52" s="208"/>
      <c r="AE52" s="192"/>
      <c r="AF52" s="192"/>
      <c r="AG52" s="208"/>
      <c r="AH52" s="208"/>
      <c r="AI52" s="208"/>
      <c r="AJ52" s="208"/>
      <c r="AK52" s="208"/>
      <c r="AL52" s="208"/>
      <c r="AM52" s="208"/>
      <c r="AN52" s="208"/>
      <c r="AO52" s="208"/>
    </row>
    <row r="53" spans="1:41" s="189" customFormat="1" ht="33" customHeight="1">
      <c r="A53" s="954" t="s">
        <v>249</v>
      </c>
      <c r="B53" s="954"/>
      <c r="C53" s="954"/>
      <c r="D53" s="956"/>
      <c r="E53" s="956"/>
      <c r="F53" s="956"/>
      <c r="H53" s="194"/>
      <c r="AD53" s="208"/>
      <c r="AE53" s="192"/>
      <c r="AF53" s="192"/>
      <c r="AG53" s="208"/>
      <c r="AH53" s="208"/>
      <c r="AI53" s="208"/>
      <c r="AJ53" s="208"/>
      <c r="AK53" s="208"/>
      <c r="AL53" s="208"/>
      <c r="AM53" s="208"/>
      <c r="AN53" s="208"/>
      <c r="AO53" s="208"/>
    </row>
    <row r="54" spans="1:41" s="189" customFormat="1" ht="33" customHeight="1">
      <c r="A54" s="954" t="s">
        <v>250</v>
      </c>
      <c r="B54" s="954"/>
      <c r="C54" s="954"/>
      <c r="D54" s="956"/>
      <c r="E54" s="956"/>
      <c r="F54" s="956"/>
      <c r="H54" s="194"/>
      <c r="AD54" s="208"/>
      <c r="AE54" s="192"/>
      <c r="AF54" s="192"/>
      <c r="AG54" s="208"/>
      <c r="AH54" s="208"/>
      <c r="AI54" s="208"/>
      <c r="AJ54" s="208"/>
      <c r="AK54" s="208"/>
      <c r="AL54" s="208"/>
      <c r="AM54" s="208"/>
      <c r="AN54" s="208"/>
      <c r="AO54" s="208"/>
    </row>
    <row r="55" spans="1:41" s="189" customFormat="1" ht="33" customHeight="1">
      <c r="A55" s="954" t="s">
        <v>251</v>
      </c>
      <c r="B55" s="954"/>
      <c r="C55" s="954"/>
      <c r="D55" s="956"/>
      <c r="E55" s="956"/>
      <c r="F55" s="956"/>
      <c r="H55" s="194"/>
      <c r="AD55" s="208"/>
      <c r="AE55" s="192"/>
      <c r="AF55" s="192"/>
      <c r="AG55" s="208"/>
      <c r="AH55" s="208"/>
      <c r="AI55" s="208"/>
      <c r="AJ55" s="208"/>
      <c r="AK55" s="208"/>
      <c r="AL55" s="208"/>
      <c r="AM55" s="208"/>
      <c r="AN55" s="208"/>
      <c r="AO55" s="208"/>
    </row>
    <row r="56" spans="1:41" s="189" customFormat="1" ht="33" customHeight="1">
      <c r="A56" s="957" t="s">
        <v>252</v>
      </c>
      <c r="B56" s="957"/>
      <c r="C56" s="957"/>
      <c r="D56" s="956"/>
      <c r="E56" s="956"/>
      <c r="F56" s="956"/>
      <c r="H56" s="194"/>
      <c r="AD56" s="208"/>
      <c r="AE56" s="192"/>
      <c r="AF56" s="192"/>
      <c r="AG56" s="208"/>
      <c r="AH56" s="208"/>
      <c r="AI56" s="208"/>
      <c r="AJ56" s="208"/>
      <c r="AK56" s="208"/>
      <c r="AL56" s="208"/>
      <c r="AM56" s="208"/>
      <c r="AN56" s="208"/>
      <c r="AO56" s="208"/>
    </row>
    <row r="57" spans="1:41" s="189" customFormat="1" ht="33" customHeight="1">
      <c r="A57" s="960"/>
      <c r="B57" s="960"/>
      <c r="C57" s="960"/>
      <c r="D57" s="219"/>
      <c r="E57" s="219"/>
      <c r="F57" s="219"/>
      <c r="H57" s="194"/>
      <c r="AD57" s="208"/>
      <c r="AE57" s="192"/>
      <c r="AF57" s="192"/>
      <c r="AG57" s="208"/>
      <c r="AH57" s="208"/>
      <c r="AI57" s="208"/>
      <c r="AJ57" s="208"/>
      <c r="AK57" s="208"/>
      <c r="AL57" s="208"/>
      <c r="AM57" s="208"/>
      <c r="AN57" s="208"/>
      <c r="AO57" s="208"/>
    </row>
    <row r="58" spans="1:41" s="189" customFormat="1" ht="33" customHeight="1">
      <c r="A58" s="958"/>
      <c r="B58" s="958"/>
      <c r="C58" s="958"/>
      <c r="D58" s="219"/>
      <c r="E58" s="219"/>
      <c r="F58" s="219"/>
      <c r="H58" s="194"/>
      <c r="AD58" s="208"/>
      <c r="AE58" s="192"/>
      <c r="AF58" s="192"/>
      <c r="AG58" s="208"/>
      <c r="AH58" s="208"/>
      <c r="AI58" s="208"/>
      <c r="AJ58" s="208"/>
      <c r="AK58" s="208"/>
      <c r="AL58" s="208"/>
      <c r="AM58" s="208"/>
      <c r="AN58" s="208"/>
      <c r="AO58" s="208"/>
    </row>
    <row r="59" spans="1:41" s="189" customFormat="1" ht="60.75" customHeight="1">
      <c r="A59" s="9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9"/>
      <c r="C59" s="959"/>
      <c r="D59" s="959"/>
      <c r="E59" s="959"/>
      <c r="F59" s="959"/>
      <c r="H59" s="194"/>
      <c r="AD59" s="208"/>
      <c r="AE59" s="192"/>
      <c r="AF59" s="192"/>
      <c r="AG59" s="208"/>
      <c r="AH59" s="208"/>
      <c r="AI59" s="208"/>
      <c r="AJ59" s="208"/>
      <c r="AK59" s="208"/>
      <c r="AL59" s="208"/>
      <c r="AM59" s="208"/>
      <c r="AN59" s="208"/>
      <c r="AO59" s="208"/>
    </row>
    <row r="60" spans="1:41" s="189" customFormat="1" ht="33" customHeight="1">
      <c r="A60" s="955" t="s">
        <v>114</v>
      </c>
      <c r="B60" s="955"/>
      <c r="C60" s="955"/>
      <c r="D60" s="955"/>
      <c r="E60" s="955"/>
      <c r="F60" s="955"/>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4" t="s">
        <v>264</v>
      </c>
      <c r="C6" s="974"/>
      <c r="D6" s="974"/>
      <c r="E6" s="274"/>
      <c r="F6" s="336"/>
      <c r="G6" s="336"/>
      <c r="H6" s="296" t="e">
        <f>'Sch-7'!#REF!</f>
        <v>#REF!</v>
      </c>
      <c r="I6" s="275"/>
    </row>
    <row r="7" spans="1:9" ht="17.25" thickBot="1">
      <c r="A7" s="276"/>
      <c r="B7" s="975" t="s">
        <v>265</v>
      </c>
      <c r="C7" s="975"/>
      <c r="D7" s="975"/>
      <c r="E7" s="277"/>
      <c r="F7" s="277"/>
      <c r="G7" s="277"/>
      <c r="H7" s="298" t="e">
        <f>H5+H6</f>
        <v>#REF!</v>
      </c>
      <c r="I7" s="278"/>
    </row>
    <row r="8" spans="1:9" ht="16.5">
      <c r="A8" s="976"/>
      <c r="B8" s="976"/>
      <c r="C8" s="976"/>
      <c r="D8" s="976"/>
      <c r="E8" s="976"/>
      <c r="F8" s="976"/>
      <c r="G8" s="976"/>
    </row>
    <row r="9" spans="1:9" ht="15.75">
      <c r="A9" s="2"/>
      <c r="B9" s="977"/>
      <c r="C9" s="977"/>
      <c r="D9" s="977"/>
      <c r="E9" s="977"/>
      <c r="F9" s="977"/>
      <c r="G9" s="977"/>
    </row>
    <row r="10" spans="1:9" ht="16.5">
      <c r="A10" s="279"/>
      <c r="B10" s="279"/>
      <c r="C10" s="279"/>
      <c r="D10" s="279"/>
      <c r="E10" s="279"/>
      <c r="F10" s="279"/>
      <c r="G10" s="279"/>
    </row>
    <row r="11" spans="1:9" ht="90" customHeight="1">
      <c r="A11" s="280" t="s">
        <v>266</v>
      </c>
      <c r="B11" s="814" t="s">
        <v>267</v>
      </c>
      <c r="C11" s="814"/>
      <c r="D11" s="814"/>
      <c r="E11" s="814"/>
      <c r="F11" s="814"/>
      <c r="G11" s="814"/>
      <c r="H11" s="814"/>
      <c r="I11" s="814"/>
    </row>
    <row r="12" spans="1:9" ht="116.25" customHeight="1">
      <c r="A12" s="281" t="s">
        <v>268</v>
      </c>
      <c r="B12" s="978" t="s">
        <v>269</v>
      </c>
      <c r="C12" s="978"/>
      <c r="D12" s="978"/>
      <c r="E12" s="978"/>
      <c r="F12" s="978"/>
      <c r="G12" s="978"/>
      <c r="H12" s="978"/>
      <c r="I12" s="978"/>
    </row>
    <row r="13" spans="1:9" ht="15.75">
      <c r="A13" s="281"/>
      <c r="B13" s="978"/>
      <c r="C13" s="978"/>
      <c r="D13" s="978"/>
      <c r="E13" s="978"/>
      <c r="F13" s="978"/>
      <c r="G13" s="978"/>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79"/>
      <c r="C21" s="979"/>
      <c r="D21" s="979"/>
      <c r="E21" s="979"/>
      <c r="F21" s="979"/>
    </row>
    <row r="22" spans="1:11" ht="15.75">
      <c r="A22" s="304"/>
      <c r="B22" s="980"/>
      <c r="C22" s="980"/>
      <c r="D22" s="980"/>
      <c r="E22" s="980"/>
      <c r="F22" s="980"/>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81"/>
      <c r="C30" s="977"/>
      <c r="D30" s="977"/>
      <c r="E30" s="977"/>
      <c r="F30" s="977"/>
      <c r="G30" s="977"/>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16" t="s">
        <v>281</v>
      </c>
      <c r="E37" s="916"/>
      <c r="F37" s="982"/>
    </row>
    <row r="38" spans="1:8" ht="30">
      <c r="A38" s="319" t="s">
        <v>161</v>
      </c>
      <c r="B38" s="320" t="s">
        <v>254</v>
      </c>
      <c r="C38" s="9"/>
      <c r="D38" s="916" t="s">
        <v>282</v>
      </c>
      <c r="E38" s="916"/>
      <c r="F38" s="982"/>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15"/>
      <c r="B45" s="915"/>
      <c r="C45" s="915"/>
      <c r="D45" s="915"/>
      <c r="E45" s="915"/>
      <c r="F45" s="915"/>
      <c r="G45" s="915"/>
    </row>
    <row r="46" spans="1:8">
      <c r="A46" s="329"/>
      <c r="B46" s="329"/>
      <c r="C46" s="916"/>
      <c r="D46" s="916"/>
      <c r="E46" s="916"/>
      <c r="F46" s="916"/>
      <c r="G46" s="916"/>
    </row>
    <row r="47" spans="1:8">
      <c r="A47" s="330" t="s">
        <v>160</v>
      </c>
      <c r="B47" s="331" t="s">
        <v>255</v>
      </c>
      <c r="C47" s="916" t="s">
        <v>286</v>
      </c>
      <c r="D47" s="916"/>
      <c r="E47" s="916"/>
      <c r="F47" s="916"/>
      <c r="G47" s="916"/>
    </row>
    <row r="48" spans="1:8">
      <c r="A48" s="330" t="s">
        <v>161</v>
      </c>
      <c r="B48" s="332" t="s">
        <v>256</v>
      </c>
      <c r="C48" s="916" t="s">
        <v>287</v>
      </c>
      <c r="D48" s="916"/>
      <c r="E48" s="916"/>
      <c r="F48" s="916"/>
      <c r="G48" s="916"/>
    </row>
    <row r="49" spans="1:7" ht="16.5">
      <c r="A49" s="8"/>
      <c r="B49" s="7"/>
      <c r="C49" s="916"/>
      <c r="D49" s="916"/>
      <c r="E49" s="916"/>
      <c r="F49" s="916"/>
      <c r="G49" s="916"/>
    </row>
    <row r="50" spans="1:7" ht="16.5">
      <c r="A50" s="8"/>
      <c r="B50" s="7"/>
      <c r="C50" s="326"/>
      <c r="D50" s="326"/>
      <c r="E50" s="326"/>
      <c r="F50" s="326"/>
      <c r="G50" s="326"/>
    </row>
    <row r="51" spans="1:7" ht="16.5">
      <c r="A51" s="333" t="s">
        <v>288</v>
      </c>
      <c r="B51" s="918" t="s">
        <v>289</v>
      </c>
      <c r="C51" s="918"/>
      <c r="D51" s="918"/>
      <c r="E51" s="918"/>
      <c r="F51" s="918"/>
      <c r="G51" s="334"/>
    </row>
    <row r="52" spans="1:7" ht="16.5">
      <c r="A52" s="335"/>
      <c r="B52" s="11"/>
      <c r="C52" s="11"/>
      <c r="D52" s="11"/>
      <c r="E52" s="11"/>
      <c r="F52" s="11"/>
      <c r="G52" s="11"/>
    </row>
    <row r="60" spans="1:7">
      <c r="B60" t="s">
        <v>257</v>
      </c>
    </row>
    <row r="61" spans="1:7">
      <c r="B61" t="s">
        <v>258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DF3F130-0A37-42E7-A525-50C5A6B01A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ADF3F130-0A37-42E7-A525-50C5A6B01A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94" t="e">
        <v>#REF!</v>
      </c>
      <c r="B1" s="995"/>
      <c r="C1" s="508"/>
      <c r="D1" s="509"/>
      <c r="E1" s="508"/>
      <c r="F1" s="994">
        <v>0</v>
      </c>
      <c r="G1" s="995"/>
      <c r="H1" s="508"/>
      <c r="I1" s="509"/>
      <c r="K1" s="994" t="e">
        <v>#REF!</v>
      </c>
      <c r="L1" s="995"/>
      <c r="M1" s="508"/>
      <c r="N1" s="509"/>
      <c r="P1" s="994">
        <f>'Sch-6 (After Discount)'!D28</f>
        <v>0</v>
      </c>
      <c r="Q1" s="995"/>
      <c r="R1" s="508"/>
      <c r="S1" s="509"/>
      <c r="U1" s="530" t="e">
        <v>#REF!</v>
      </c>
    </row>
    <row r="2" spans="1:27">
      <c r="A2" s="989"/>
      <c r="B2" s="990"/>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91" t="e">
        <f>IF(OR((A1&gt;9999999999),(A1&lt;0)),"Invalid Entry - More than 1000 crore OR -ve value",IF(A1=0, "",+CONCATENATE(#REF!,B11,D11,B10,D10,B9,D9,B8,D8,B7,D7,B6," Only")))</f>
        <v>#REF!</v>
      </c>
      <c r="B4" s="992"/>
      <c r="C4" s="992"/>
      <c r="D4" s="993"/>
      <c r="E4" s="508"/>
      <c r="F4" s="991" t="str">
        <f>IF(OR((F1&gt;9999999999),(F1&lt;0)),"Invalid Entry - More than 1000 crore OR -ve value",IF(F1=0, "",+CONCATENATE(U1, G11,I11,G10,I10,G9,I9,G8,I8,G7,I7,G6," Only")))</f>
        <v/>
      </c>
      <c r="G4" s="992"/>
      <c r="H4" s="992"/>
      <c r="I4" s="993"/>
      <c r="J4" s="508"/>
      <c r="K4" s="991" t="e">
        <f>IF(OR((K1&gt;9999999999),(K1&lt;0)),"Invalid Entry - More than 1000 crore OR -ve value",IF(K1=0, "",+CONCATENATE(U2, L11,N11,L10,N10,L9,N9,L8,N8,L7,N7,L6," Only")))</f>
        <v>#REF!</v>
      </c>
      <c r="L4" s="992"/>
      <c r="M4" s="992"/>
      <c r="N4" s="993"/>
      <c r="P4" s="991" t="str">
        <f>IF(OR((P1&gt;9999999999),(P1&lt;0)),"Invalid Entry - More than 1000 crore OR -ve value",IF(P1=0, "",+CONCATENATE(U3, Q11,S11,Q10,S10,Q9,S9,Q8,S8,Q7,S7,Q6," Only")))</f>
        <v/>
      </c>
      <c r="Q4" s="992"/>
      <c r="R4" s="992"/>
      <c r="S4" s="993"/>
      <c r="U4" s="983" t="e">
        <f>VLOOKUP(1,T28:Y43,6,FALSE)</f>
        <v>#N/A</v>
      </c>
      <c r="V4" s="983"/>
      <c r="W4" s="983"/>
      <c r="X4" s="983"/>
      <c r="Y4" s="983"/>
      <c r="Z4" s="983"/>
      <c r="AA4" s="983"/>
    </row>
    <row r="5" spans="1:27" ht="18.75" customHeight="1" thickBot="1">
      <c r="A5" s="510"/>
      <c r="B5" s="511"/>
      <c r="C5" s="511"/>
      <c r="D5" s="512"/>
      <c r="E5" s="511"/>
      <c r="F5" s="510"/>
      <c r="G5" s="511"/>
      <c r="H5" s="511"/>
      <c r="I5" s="512"/>
      <c r="K5" s="510"/>
      <c r="L5" s="511"/>
      <c r="M5" s="511"/>
      <c r="N5" s="512"/>
      <c r="P5" s="510"/>
      <c r="Q5" s="511"/>
      <c r="R5" s="511"/>
      <c r="S5" s="512"/>
      <c r="U5" s="984" t="e">
        <f>VLOOKUP(1,T8:Y23,6,FALSE)</f>
        <v>#N/A</v>
      </c>
      <c r="V5" s="985"/>
      <c r="W5" s="985"/>
      <c r="X5" s="985"/>
      <c r="Y5" s="985"/>
      <c r="Z5" s="985"/>
      <c r="AA5" s="986"/>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7" t="e">
        <v>#REF!</v>
      </c>
      <c r="B122" s="988"/>
      <c r="C122" s="508"/>
      <c r="D122" s="509"/>
    </row>
    <row r="123" spans="1:4">
      <c r="A123" s="989"/>
      <c r="B123" s="990"/>
      <c r="C123" s="508"/>
      <c r="D123" s="509"/>
    </row>
    <row r="124" spans="1:4">
      <c r="A124" s="510"/>
      <c r="B124" s="511"/>
      <c r="C124" s="511"/>
      <c r="D124" s="512"/>
    </row>
    <row r="125" spans="1:4">
      <c r="A125" s="991" t="e">
        <f>IF(OR((A122&gt;9999999999),(A122&lt;0)),"Invalid Entry - More than 1000 crore OR -ve value",IF(A122=0, "",+CONCATENATE(U121,B132,D132,B131,D131,B130,D130,B129,D129,B128,D128,B127," Only")))</f>
        <v>#REF!</v>
      </c>
      <c r="B125" s="992"/>
      <c r="C125" s="992"/>
      <c r="D125" s="993"/>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ADF3F130-0A37-42E7-A525-50C5A6B01A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2025-01-30T08:07:29Z</dcterms:modified>
</cp:coreProperties>
</file>