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4905-01 AIS Bay Extension SS 02\Bid documents issued\Volume-III\"/>
    </mc:Choice>
  </mc:AlternateContent>
  <xr:revisionPtr revIDLastSave="0" documentId="13_ncr:1_{C5947C56-C9D6-4F3D-886F-6E9CB270982D}" xr6:coauthVersionLast="47" xr6:coauthVersionMax="47" xr10:uidLastSave="{00000000-0000-0000-0000-000000000000}"/>
  <bookViews>
    <workbookView xWindow="-120" yWindow="-120" windowWidth="29040" windowHeight="15720" tabRatio="842"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'Sch-IA'!$A$17:$AX$452</definedName>
    <definedName name="_xlnm._FilterDatabase" localSheetId="6" hidden="1">'Sch-IB'!$A$17:$AT$451</definedName>
    <definedName name="_xlnm._FilterDatabase" localSheetId="7" hidden="1">'Sch-IC'!$A$17:$AX$356</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'Sch-IA'!$A$1:$O$456</definedName>
    <definedName name="_xlnm.Print_Area" localSheetId="6">'Sch-IB'!$A$1:$K$455</definedName>
    <definedName name="_xlnm.Print_Area" localSheetId="7">'Sch-IC'!$A$1:$O$360</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'Sch-IA'!$A$1:$N$190</definedName>
    <definedName name="Z_01ACF2E1_8E61_4459_ABC1_B6C183DEED61_.wvu.PrintArea" localSheetId="6" hidden="1">'Sch-IB'!$A$1:$J$190</definedName>
    <definedName name="Z_01ACF2E1_8E61_4459_ABC1_B6C183DEED61_.wvu.PrintArea" localSheetId="7" hidden="1">'Sch-IC'!$A$1:$N$143</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'Sch-IA'!$S:$S</definedName>
    <definedName name="Z_091A6405_72DB_46E0_B81A_EC53A5C58396_.wvu.Cols" localSheetId="6" hidden="1">'Sch-IB'!$O:$O</definedName>
    <definedName name="Z_091A6405_72DB_46E0_B81A_EC53A5C58396_.wvu.Cols" localSheetId="7" hidden="1">'Sch-IC'!$S:$S</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'Sch-IA'!$A$1:$N$190</definedName>
    <definedName name="Z_091A6405_72DB_46E0_B81A_EC53A5C58396_.wvu.PrintArea" localSheetId="6" hidden="1">'Sch-IB'!$A$1:$J$190</definedName>
    <definedName name="Z_091A6405_72DB_46E0_B81A_EC53A5C58396_.wvu.PrintArea" localSheetId="7" hidden="1">'Sch-IC'!$A$1:$N$143</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'Sch-IA'!$A$1:$N$190</definedName>
    <definedName name="Z_14D7F02E_BCCA_4517_ABC7_537FF4AEB67A_.wvu.PrintArea" localSheetId="6" hidden="1">'Sch-IB'!$A$1:$J$190</definedName>
    <definedName name="Z_14D7F02E_BCCA_4517_ABC7_537FF4AEB67A_.wvu.PrintArea" localSheetId="7" hidden="1">'Sch-IC'!$A$1:$N$143</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'Sch-IA'!$N:$R,'Sch-IA'!$U:$U</definedName>
    <definedName name="Z_1A69D62F_E881_40D6_8A9A_90D0B2FD17F9_.wvu.Cols" localSheetId="6" hidden="1">'Sch-IB'!$J:$N,'Sch-IB'!$Q:$Q</definedName>
    <definedName name="Z_1A69D62F_E881_40D6_8A9A_90D0B2FD17F9_.wvu.Cols" localSheetId="7" hidden="1">'Sch-IC'!$N:$R,'Sch-IC'!$U:$U</definedName>
    <definedName name="Z_1A69D62F_E881_40D6_8A9A_90D0B2FD17F9_.wvu.FilterData" localSheetId="5" hidden="1">'Sch-IA'!$E$1:$E$556</definedName>
    <definedName name="Z_1A69D62F_E881_40D6_8A9A_90D0B2FD17F9_.wvu.FilterData" localSheetId="6" hidden="1">'Sch-IB'!#REF!</definedName>
    <definedName name="Z_1A69D62F_E881_40D6_8A9A_90D0B2FD17F9_.wvu.FilterData" localSheetId="7" hidden="1">'Sch-IC'!$E$1:$E$460</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'Sch-IA'!$A$1:$O$456</definedName>
    <definedName name="Z_1A69D62F_E881_40D6_8A9A_90D0B2FD17F9_.wvu.PrintArea" localSheetId="6" hidden="1">'Sch-IB'!$A$1:$K$455</definedName>
    <definedName name="Z_1A69D62F_E881_40D6_8A9A_90D0B2FD17F9_.wvu.PrintArea" localSheetId="7" hidden="1">'Sch-IC'!$A$1:$O$360</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'Sch-IA'!$S:$S</definedName>
    <definedName name="Z_27A45B7A_04F2_4516_B80B_5ED0825D4ED3_.wvu.Cols" localSheetId="6" hidden="1">'Sch-IB'!$O:$O</definedName>
    <definedName name="Z_27A45B7A_04F2_4516_B80B_5ED0825D4ED3_.wvu.Cols" localSheetId="7" hidden="1">'Sch-IC'!$S:$S</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'Sch-IA'!$A$1:$N$190</definedName>
    <definedName name="Z_27A45B7A_04F2_4516_B80B_5ED0825D4ED3_.wvu.PrintArea" localSheetId="6" hidden="1">'Sch-IB'!$A$1:$J$190</definedName>
    <definedName name="Z_27A45B7A_04F2_4516_B80B_5ED0825D4ED3_.wvu.PrintArea" localSheetId="7" hidden="1">'Sch-IC'!$A$1:$N$143</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'Sch-IA'!$O:$S,'Sch-IA'!$AC:$AI</definedName>
    <definedName name="Z_2CE5BBB8_7D2C_4EA1_98DE_92BEDF0C8A97_.wvu.Cols" localSheetId="6" hidden="1">'Sch-IB'!$K:$O,'Sch-IB'!$Y:$AE</definedName>
    <definedName name="Z_2CE5BBB8_7D2C_4EA1_98DE_92BEDF0C8A97_.wvu.Cols" localSheetId="7" hidden="1">'Sch-IC'!$O:$S,'Sch-IC'!$AC:$AI</definedName>
    <definedName name="Z_2CE5BBB8_7D2C_4EA1_98DE_92BEDF0C8A97_.wvu.FilterData" localSheetId="5" hidden="1">'Sch-IA'!$K$1:$K$556</definedName>
    <definedName name="Z_2CE5BBB8_7D2C_4EA1_98DE_92BEDF0C8A97_.wvu.FilterData" localSheetId="6" hidden="1">'Sch-IB'!$G$1:$G$555</definedName>
    <definedName name="Z_2CE5BBB8_7D2C_4EA1_98DE_92BEDF0C8A97_.wvu.FilterData" localSheetId="7" hidden="1">'Sch-IC'!$K$1:$K$460</definedName>
    <definedName name="Z_2CE5BBB8_7D2C_4EA1_98DE_92BEDF0C8A97_.wvu.PrintArea" localSheetId="8" hidden="1">'Sch-3'!$A$1:$D$29</definedName>
    <definedName name="Z_2CE5BBB8_7D2C_4EA1_98DE_92BEDF0C8A97_.wvu.PrintArea" localSheetId="5" hidden="1">'Sch-IA'!$A$1:$N$455</definedName>
    <definedName name="Z_2CE5BBB8_7D2C_4EA1_98DE_92BEDF0C8A97_.wvu.PrintArea" localSheetId="6" hidden="1">'Sch-IB'!$A$1:$J$454</definedName>
    <definedName name="Z_2CE5BBB8_7D2C_4EA1_98DE_92BEDF0C8A97_.wvu.PrintArea" localSheetId="7" hidden="1">'Sch-IC'!$A$1:$N$359</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'Sch-IA'!$K$1:$K$556</definedName>
    <definedName name="Z_2F2FBC91_79AB_49BF_B046_986FA957665E_.wvu.FilterData" localSheetId="6" hidden="1">'Sch-IB'!$G$1:$G$555</definedName>
    <definedName name="Z_2F2FBC91_79AB_49BF_B046_986FA957665E_.wvu.FilterData" localSheetId="7" hidden="1">'Sch-IC'!$K$1:$K$460</definedName>
    <definedName name="Z_2F2FBC91_79AB_49BF_B046_986FA957665E_.wvu.PrintArea" localSheetId="8" hidden="1">'Sch-3'!$A$1:$D$29</definedName>
    <definedName name="Z_2F2FBC91_79AB_49BF_B046_986FA957665E_.wvu.PrintArea" localSheetId="5" hidden="1">'Sch-IA'!$A$1:$N$455</definedName>
    <definedName name="Z_2F2FBC91_79AB_49BF_B046_986FA957665E_.wvu.PrintArea" localSheetId="6" hidden="1">'Sch-IB'!$A$1:$J$454</definedName>
    <definedName name="Z_2F2FBC91_79AB_49BF_B046_986FA957665E_.wvu.PrintArea" localSheetId="7" hidden="1">'Sch-IC'!$A$1:$N$359</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'Sch-IA'!$R:$AV</definedName>
    <definedName name="Z_38BADFEC_005D_4348_A1C4_C10C151F5DFC_.wvu.Cols" localSheetId="6" hidden="1">'Sch-IB'!$N:$AR</definedName>
    <definedName name="Z_38BADFEC_005D_4348_A1C4_C10C151F5DFC_.wvu.Cols" localSheetId="7" hidden="1">'Sch-IC'!$R:$AV</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'Sch-IA'!$A$1:$N$190</definedName>
    <definedName name="Z_38BADFEC_005D_4348_A1C4_C10C151F5DFC_.wvu.PrintArea" localSheetId="6" hidden="1">'Sch-IB'!$A$1:$J$190</definedName>
    <definedName name="Z_38BADFEC_005D_4348_A1C4_C10C151F5DFC_.wvu.PrintArea" localSheetId="7" hidden="1">'Sch-IC'!$A$1:$N$143</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'Sch-IA'!$S:$S</definedName>
    <definedName name="Z_3AF5D368_0F40_4903_B06B_A4E8DE0BBD2F_.wvu.Cols" localSheetId="6" hidden="1">'Sch-IB'!$O:$O</definedName>
    <definedName name="Z_3AF5D368_0F40_4903_B06B_A4E8DE0BBD2F_.wvu.Cols" localSheetId="7" hidden="1">'Sch-IC'!$S:$S</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'Sch-IA'!$A$1:$N$190</definedName>
    <definedName name="Z_3AF5D368_0F40_4903_B06B_A4E8DE0BBD2F_.wvu.PrintArea" localSheetId="6" hidden="1">'Sch-IB'!$A$1:$J$190</definedName>
    <definedName name="Z_3AF5D368_0F40_4903_B06B_A4E8DE0BBD2F_.wvu.PrintArea" localSheetId="7" hidden="1">'Sch-IC'!$A$1:$N$143</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'Sch-IA'!$X:$AK</definedName>
    <definedName name="Z_4F65FF32_EC61_4022_A399_2986D7B6B8B3_.wvu.Cols" localSheetId="6" hidden="1">'Sch-IB'!$T:$AG</definedName>
    <definedName name="Z_4F65FF32_EC61_4022_A399_2986D7B6B8B3_.wvu.Cols" localSheetId="7" hidden="1">'Sch-IC'!$X:$AK</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'Sch-IA'!$A$1:$N$190</definedName>
    <definedName name="Z_4F65FF32_EC61_4022_A399_2986D7B6B8B3_.wvu.PrintArea" localSheetId="6" hidden="1">'Sch-IB'!$A$1:$J$190</definedName>
    <definedName name="Z_4F65FF32_EC61_4022_A399_2986D7B6B8B3_.wvu.PrintArea" localSheetId="7" hidden="1">'Sch-IC'!$A$1:$N$143</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'Sch-IA'!$S:$S</definedName>
    <definedName name="Z_611D8B62_9C40_451B_ABB4_92F111B2BF43_.wvu.Cols" localSheetId="6" hidden="1">'Sch-IB'!$O:$O</definedName>
    <definedName name="Z_611D8B62_9C40_451B_ABB4_92F111B2BF43_.wvu.Cols" localSheetId="7" hidden="1">'Sch-IC'!$S:$S</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'Sch-IA'!$A$1:$N$190</definedName>
    <definedName name="Z_611D8B62_9C40_451B_ABB4_92F111B2BF43_.wvu.PrintArea" localSheetId="6" hidden="1">'Sch-IB'!$A$1:$J$190</definedName>
    <definedName name="Z_611D8B62_9C40_451B_ABB4_92F111B2BF43_.wvu.PrintArea" localSheetId="7" hidden="1">'Sch-IC'!$A$1:$N$143</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'Sch-IA'!$O:$X,'Sch-IA'!$AC:$AI</definedName>
    <definedName name="Z_693AE0F1_9847_4E6A_B08E_BAB67D33B621_.wvu.Cols" localSheetId="6" hidden="1">'Sch-IB'!$K:$T,'Sch-IB'!$Y:$AE</definedName>
    <definedName name="Z_693AE0F1_9847_4E6A_B08E_BAB67D33B621_.wvu.Cols" localSheetId="7" hidden="1">'Sch-IC'!$O:$X,'Sch-IC'!$AC:$AI</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'Sch-IA'!$A$1:$N$190</definedName>
    <definedName name="Z_693AE0F1_9847_4E6A_B08E_BAB67D33B621_.wvu.PrintArea" localSheetId="6" hidden="1">'Sch-IB'!$A$1:$J$190</definedName>
    <definedName name="Z_693AE0F1_9847_4E6A_B08E_BAB67D33B621_.wvu.PrintArea" localSheetId="7" hidden="1">'Sch-IC'!$A$1:$N$143</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'Sch-IA'!$O:$W,'Sch-IA'!$AC:$AI</definedName>
    <definedName name="Z_75ADC1CB_B2FC_4413_A994_9BBA99DCA57A_.wvu.Cols" localSheetId="6" hidden="1">'Sch-IB'!$K:$S,'Sch-IB'!$Y:$AE</definedName>
    <definedName name="Z_75ADC1CB_B2FC_4413_A994_9BBA99DCA57A_.wvu.Cols" localSheetId="7" hidden="1">'Sch-IC'!$O:$W,'Sch-IC'!$AC:$AI</definedName>
    <definedName name="Z_75ADC1CB_B2FC_4413_A994_9BBA99DCA57A_.wvu.FilterData" localSheetId="5" hidden="1">'Sch-IA'!$K$1:$K$556</definedName>
    <definedName name="Z_75ADC1CB_B2FC_4413_A994_9BBA99DCA57A_.wvu.FilterData" localSheetId="6" hidden="1">'Sch-IB'!$G$1:$G$555</definedName>
    <definedName name="Z_75ADC1CB_B2FC_4413_A994_9BBA99DCA57A_.wvu.FilterData" localSheetId="7" hidden="1">'Sch-IC'!$K$1:$K$460</definedName>
    <definedName name="Z_75ADC1CB_B2FC_4413_A994_9BBA99DCA57A_.wvu.PrintArea" localSheetId="8" hidden="1">'Sch-3'!$A$1:$D$29</definedName>
    <definedName name="Z_75ADC1CB_B2FC_4413_A994_9BBA99DCA57A_.wvu.PrintArea" localSheetId="5" hidden="1">'Sch-IA'!$A$1:$N$455</definedName>
    <definedName name="Z_75ADC1CB_B2FC_4413_A994_9BBA99DCA57A_.wvu.PrintArea" localSheetId="6" hidden="1">'Sch-IB'!$A$1:$J$454</definedName>
    <definedName name="Z_75ADC1CB_B2FC_4413_A994_9BBA99DCA57A_.wvu.PrintArea" localSheetId="7" hidden="1">'Sch-IC'!$A$1:$N$359</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'Sch-IA'!$N:$N</definedName>
    <definedName name="Z_7FEA3959_92A6_4B7E_927B_087EAC5E7414_.wvu.Cols" localSheetId="6" hidden="1">'Sch-IB'!$J:$J</definedName>
    <definedName name="Z_7FEA3959_92A6_4B7E_927B_087EAC5E7414_.wvu.Cols" localSheetId="7" hidden="1">'Sch-IC'!$N:$N</definedName>
    <definedName name="Z_7FEA3959_92A6_4B7E_927B_087EAC5E7414_.wvu.FilterData" localSheetId="5" hidden="1">'Sch-IA'!$K$1:$K$556</definedName>
    <definedName name="Z_7FEA3959_92A6_4B7E_927B_087EAC5E7414_.wvu.FilterData" localSheetId="6" hidden="1">'Sch-IB'!$G$1:$G$555</definedName>
    <definedName name="Z_7FEA3959_92A6_4B7E_927B_087EAC5E7414_.wvu.FilterData" localSheetId="7" hidden="1">'Sch-IC'!$K$1:$K$460</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'Sch-IA'!$A$1:$N$455</definedName>
    <definedName name="Z_7FEA3959_92A6_4B7E_927B_087EAC5E7414_.wvu.PrintArea" localSheetId="6" hidden="1">'Sch-IB'!$A$1:$J$454</definedName>
    <definedName name="Z_7FEA3959_92A6_4B7E_927B_087EAC5E7414_.wvu.PrintArea" localSheetId="7" hidden="1">'Sch-IC'!$A$1:$N$359</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'Sch-IA'!$AC:$AI</definedName>
    <definedName name="Z_85C5F000_3F2E_4A34_B83F_6CE80CF74968_.wvu.Cols" localSheetId="6" hidden="1">'Sch-IB'!$Y:$AE</definedName>
    <definedName name="Z_85C5F000_3F2E_4A34_B83F_6CE80CF74968_.wvu.Cols" localSheetId="7" hidden="1">'Sch-IC'!$AC:$AI</definedName>
    <definedName name="Z_85C5F000_3F2E_4A34_B83F_6CE80CF74968_.wvu.FilterData" localSheetId="5" hidden="1">'Sch-IA'!$K$1:$K$556</definedName>
    <definedName name="Z_85C5F000_3F2E_4A34_B83F_6CE80CF74968_.wvu.FilterData" localSheetId="6" hidden="1">'Sch-IB'!$G$1:$G$555</definedName>
    <definedName name="Z_85C5F000_3F2E_4A34_B83F_6CE80CF74968_.wvu.FilterData" localSheetId="7" hidden="1">'Sch-IC'!$K$1:$K$460</definedName>
    <definedName name="Z_85C5F000_3F2E_4A34_B83F_6CE80CF74968_.wvu.PrintArea" localSheetId="8" hidden="1">'Sch-3'!$A$1:$D$29</definedName>
    <definedName name="Z_85C5F000_3F2E_4A34_B83F_6CE80CF74968_.wvu.PrintArea" localSheetId="5" hidden="1">'Sch-IA'!$A$1:$N$455</definedName>
    <definedName name="Z_85C5F000_3F2E_4A34_B83F_6CE80CF74968_.wvu.PrintArea" localSheetId="6" hidden="1">'Sch-IB'!$A$1:$J$454</definedName>
    <definedName name="Z_85C5F000_3F2E_4A34_B83F_6CE80CF74968_.wvu.PrintArea" localSheetId="7" hidden="1">'Sch-IC'!$A$1:$N$359</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'Sch-IA'!$O:$W,'Sch-IA'!$AC:$AI</definedName>
    <definedName name="Z_89820FCD_8AFD_42C4_B05F_5701FCC12354_.wvu.Cols" localSheetId="6" hidden="1">'Sch-IB'!$K:$S,'Sch-IB'!$Y:$AE</definedName>
    <definedName name="Z_89820FCD_8AFD_42C4_B05F_5701FCC12354_.wvu.Cols" localSheetId="7" hidden="1">'Sch-IC'!$O:$W,'Sch-IC'!$AC:$AI</definedName>
    <definedName name="Z_89820FCD_8AFD_42C4_B05F_5701FCC12354_.wvu.FilterData" localSheetId="5" hidden="1">'Sch-IA'!$K$1:$K$556</definedName>
    <definedName name="Z_89820FCD_8AFD_42C4_B05F_5701FCC12354_.wvu.FilterData" localSheetId="6" hidden="1">'Sch-IB'!$G$1:$G$555</definedName>
    <definedName name="Z_89820FCD_8AFD_42C4_B05F_5701FCC12354_.wvu.FilterData" localSheetId="7" hidden="1">'Sch-IC'!$K$1:$K$460</definedName>
    <definedName name="Z_89820FCD_8AFD_42C4_B05F_5701FCC12354_.wvu.PrintArea" localSheetId="8" hidden="1">'Sch-3'!$A$1:$D$29</definedName>
    <definedName name="Z_89820FCD_8AFD_42C4_B05F_5701FCC12354_.wvu.PrintArea" localSheetId="5" hidden="1">'Sch-IA'!$A$1:$N$455</definedName>
    <definedName name="Z_89820FCD_8AFD_42C4_B05F_5701FCC12354_.wvu.PrintArea" localSheetId="6" hidden="1">'Sch-IB'!$A$1:$J$454</definedName>
    <definedName name="Z_89820FCD_8AFD_42C4_B05F_5701FCC12354_.wvu.PrintArea" localSheetId="7" hidden="1">'Sch-IC'!$A$1:$N$359</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'Sch-IA'!$K$1:$K$556</definedName>
    <definedName name="Z_8DCF598F_E3E8_4517_8889_6DF83747DD2A_.wvu.FilterData" localSheetId="6" hidden="1">'Sch-IB'!$G$1:$G$555</definedName>
    <definedName name="Z_8DCF598F_E3E8_4517_8889_6DF83747DD2A_.wvu.FilterData" localSheetId="7" hidden="1">'Sch-IC'!$K$1:$K$460</definedName>
    <definedName name="Z_8DCF598F_E3E8_4517_8889_6DF83747DD2A_.wvu.PrintArea" localSheetId="8" hidden="1">'Sch-3'!$A$1:$D$29</definedName>
    <definedName name="Z_8DCF598F_E3E8_4517_8889_6DF83747DD2A_.wvu.PrintArea" localSheetId="5" hidden="1">'Sch-IA'!$A$1:$N$455</definedName>
    <definedName name="Z_8DCF598F_E3E8_4517_8889_6DF83747DD2A_.wvu.PrintArea" localSheetId="6" hidden="1">'Sch-IB'!$A$1:$J$454</definedName>
    <definedName name="Z_8DCF598F_E3E8_4517_8889_6DF83747DD2A_.wvu.PrintArea" localSheetId="7" hidden="1">'Sch-IC'!$A$1:$N$359</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'Sch-IA'!$N:$R,'Sch-IA'!$U:$U</definedName>
    <definedName name="Z_92E4643E_E153_4A15_ADC8_B3E5FA86113E_.wvu.Cols" localSheetId="6" hidden="1">'Sch-IB'!$J:$N,'Sch-IB'!$Q:$Q</definedName>
    <definedName name="Z_92E4643E_E153_4A15_ADC8_B3E5FA86113E_.wvu.Cols" localSheetId="7" hidden="1">'Sch-IC'!$N:$R,'Sch-IC'!$U:$U</definedName>
    <definedName name="Z_92E4643E_E153_4A15_ADC8_B3E5FA86113E_.wvu.FilterData" localSheetId="5" hidden="1">'Sch-IA'!$D$1:$D$556</definedName>
    <definedName name="Z_92E4643E_E153_4A15_ADC8_B3E5FA86113E_.wvu.FilterData" localSheetId="6" hidden="1">'Sch-IB'!#REF!</definedName>
    <definedName name="Z_92E4643E_E153_4A15_ADC8_B3E5FA86113E_.wvu.FilterData" localSheetId="7" hidden="1">'Sch-IC'!$D$1:$D$460</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'Sch-IA'!$A$1:$O$456</definedName>
    <definedName name="Z_92E4643E_E153_4A15_ADC8_B3E5FA86113E_.wvu.PrintArea" localSheetId="6" hidden="1">'Sch-IB'!$A$1:$K$455</definedName>
    <definedName name="Z_92E4643E_E153_4A15_ADC8_B3E5FA86113E_.wvu.PrintArea" localSheetId="7" hidden="1">'Sch-IC'!$A$1:$O$360</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'Sch-IA'!$AC:$AI</definedName>
    <definedName name="Z_996AFBE6_B482_42C1_8052_EFE8998821C2_.wvu.Cols" localSheetId="6" hidden="1">'Sch-IB'!$Y:$AE</definedName>
    <definedName name="Z_996AFBE6_B482_42C1_8052_EFE8998821C2_.wvu.Cols" localSheetId="7" hidden="1">'Sch-IC'!$AC:$AI</definedName>
    <definedName name="Z_996AFBE6_B482_42C1_8052_EFE8998821C2_.wvu.FilterData" localSheetId="5" hidden="1">'Sch-IA'!$K$1:$K$556</definedName>
    <definedName name="Z_996AFBE6_B482_42C1_8052_EFE8998821C2_.wvu.FilterData" localSheetId="6" hidden="1">'Sch-IB'!$G$1:$G$555</definedName>
    <definedName name="Z_996AFBE6_B482_42C1_8052_EFE8998821C2_.wvu.FilterData" localSheetId="7" hidden="1">'Sch-IC'!$K$1:$K$460</definedName>
    <definedName name="Z_996AFBE6_B482_42C1_8052_EFE8998821C2_.wvu.PrintArea" localSheetId="8" hidden="1">'Sch-3'!$A$1:$D$29</definedName>
    <definedName name="Z_996AFBE6_B482_42C1_8052_EFE8998821C2_.wvu.PrintArea" localSheetId="5" hidden="1">'Sch-IA'!$A$1:$N$455</definedName>
    <definedName name="Z_996AFBE6_B482_42C1_8052_EFE8998821C2_.wvu.PrintArea" localSheetId="6" hidden="1">'Sch-IB'!$A$1:$J$454</definedName>
    <definedName name="Z_996AFBE6_B482_42C1_8052_EFE8998821C2_.wvu.PrintArea" localSheetId="7" hidden="1">'Sch-IC'!$A$1:$N$359</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'Sch-IA'!$N:$R,'Sch-IA'!$U:$U</definedName>
    <definedName name="Z_A6F13BD3_B96C_452C_968D_78F6E5959979_.wvu.Cols" localSheetId="6" hidden="1">'Sch-IB'!$J:$N,'Sch-IB'!$Q:$Q</definedName>
    <definedName name="Z_A6F13BD3_B96C_452C_968D_78F6E5959979_.wvu.Cols" localSheetId="7" hidden="1">'Sch-IC'!$N:$R,'Sch-IC'!$U:$U</definedName>
    <definedName name="Z_A6F13BD3_B96C_452C_968D_78F6E5959979_.wvu.FilterData" localSheetId="5" hidden="1">'Sch-IA'!$D$1:$D$556</definedName>
    <definedName name="Z_A6F13BD3_B96C_452C_968D_78F6E5959979_.wvu.FilterData" localSheetId="6" hidden="1">'Sch-IB'!#REF!</definedName>
    <definedName name="Z_A6F13BD3_B96C_452C_968D_78F6E5959979_.wvu.FilterData" localSheetId="7" hidden="1">'Sch-IC'!$D$1:$D$460</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'Sch-IA'!$A$1:$O$456</definedName>
    <definedName name="Z_A6F13BD3_B96C_452C_968D_78F6E5959979_.wvu.PrintArea" localSheetId="6" hidden="1">'Sch-IB'!$A$1:$K$455</definedName>
    <definedName name="Z_A6F13BD3_B96C_452C_968D_78F6E5959979_.wvu.PrintArea" localSheetId="7" hidden="1">'Sch-IC'!$A$1:$O$360</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'Sch-IA'!$AC:$AI</definedName>
    <definedName name="Z_AD86AC6C_B2E5_489A_BA08_94D78CF752AB_.wvu.Cols" localSheetId="6" hidden="1">'Sch-IB'!$Y:$AE</definedName>
    <definedName name="Z_AD86AC6C_B2E5_489A_BA08_94D78CF752AB_.wvu.Cols" localSheetId="7" hidden="1">'Sch-IC'!$AC:$AI</definedName>
    <definedName name="Z_AD86AC6C_B2E5_489A_BA08_94D78CF752AB_.wvu.FilterData" localSheetId="5" hidden="1">'Sch-IA'!$K$1:$K$556</definedName>
    <definedName name="Z_AD86AC6C_B2E5_489A_BA08_94D78CF752AB_.wvu.FilterData" localSheetId="6" hidden="1">'Sch-IB'!$G$1:$G$555</definedName>
    <definedName name="Z_AD86AC6C_B2E5_489A_BA08_94D78CF752AB_.wvu.FilterData" localSheetId="7" hidden="1">'Sch-IC'!$K$1:$K$460</definedName>
    <definedName name="Z_AD86AC6C_B2E5_489A_BA08_94D78CF752AB_.wvu.PrintArea" localSheetId="8" hidden="1">'Sch-3'!$A$1:$D$29</definedName>
    <definedName name="Z_AD86AC6C_B2E5_489A_BA08_94D78CF752AB_.wvu.PrintArea" localSheetId="5" hidden="1">'Sch-IA'!$A$1:$N$455</definedName>
    <definedName name="Z_AD86AC6C_B2E5_489A_BA08_94D78CF752AB_.wvu.PrintArea" localSheetId="6" hidden="1">'Sch-IB'!$A$1:$J$454</definedName>
    <definedName name="Z_AD86AC6C_B2E5_489A_BA08_94D78CF752AB_.wvu.PrintArea" localSheetId="7" hidden="1">'Sch-IC'!$A$1:$N$359</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'Sch-IA'!$R:$U,'Sch-IA'!$AC:$AI</definedName>
    <definedName name="Z_B7DA3930_F502_4F10_B6E9_DF93489BC550_.wvu.Cols" localSheetId="6" hidden="1">'Sch-IB'!$N:$Q,'Sch-IB'!$Y:$AE</definedName>
    <definedName name="Z_B7DA3930_F502_4F10_B6E9_DF93489BC550_.wvu.Cols" localSheetId="7" hidden="1">'Sch-IC'!$R:$U,'Sch-IC'!$AC:$AI</definedName>
    <definedName name="Z_B7DA3930_F502_4F10_B6E9_DF93489BC550_.wvu.FilterData" localSheetId="5" hidden="1">'Sch-IA'!$K$1:$K$556</definedName>
    <definedName name="Z_B7DA3930_F502_4F10_B6E9_DF93489BC550_.wvu.FilterData" localSheetId="6" hidden="1">'Sch-IB'!$G$1:$G$555</definedName>
    <definedName name="Z_B7DA3930_F502_4F10_B6E9_DF93489BC550_.wvu.FilterData" localSheetId="7" hidden="1">'Sch-IC'!$K$1:$K$460</definedName>
    <definedName name="Z_B7DA3930_F502_4F10_B6E9_DF93489BC550_.wvu.PrintArea" localSheetId="8" hidden="1">'Sch-3'!$A$1:$D$29</definedName>
    <definedName name="Z_B7DA3930_F502_4F10_B6E9_DF93489BC550_.wvu.PrintArea" localSheetId="5" hidden="1">'Sch-IA'!$A$1:$N$455</definedName>
    <definedName name="Z_B7DA3930_F502_4F10_B6E9_DF93489BC550_.wvu.PrintArea" localSheetId="6" hidden="1">'Sch-IB'!$A$1:$J$454</definedName>
    <definedName name="Z_B7DA3930_F502_4F10_B6E9_DF93489BC550_.wvu.PrintArea" localSheetId="7" hidden="1">'Sch-IC'!$A$1:$N$359</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'Sch-IA'!$O:$X,'Sch-IA'!$AC:$AI</definedName>
    <definedName name="Z_B95AE71C_5BDA_4E26_8FE3_DB001AA67062_.wvu.Cols" localSheetId="6" hidden="1">'Sch-IB'!$K:$T,'Sch-IB'!$Y:$AE</definedName>
    <definedName name="Z_B95AE71C_5BDA_4E26_8FE3_DB001AA67062_.wvu.Cols" localSheetId="7" hidden="1">'Sch-IC'!$O:$X,'Sch-IC'!$AC:$AI</definedName>
    <definedName name="Z_B95AE71C_5BDA_4E26_8FE3_DB001AA67062_.wvu.FilterData" localSheetId="5" hidden="1">'Sch-IA'!$K$1:$K$556</definedName>
    <definedName name="Z_B95AE71C_5BDA_4E26_8FE3_DB001AA67062_.wvu.FilterData" localSheetId="6" hidden="1">'Sch-IB'!$G$1:$G$555</definedName>
    <definedName name="Z_B95AE71C_5BDA_4E26_8FE3_DB001AA67062_.wvu.FilterData" localSheetId="7" hidden="1">'Sch-IC'!$K$1:$K$460</definedName>
    <definedName name="Z_B95AE71C_5BDA_4E26_8FE3_DB001AA67062_.wvu.PrintArea" localSheetId="8" hidden="1">'Sch-3'!$A$1:$D$29</definedName>
    <definedName name="Z_B95AE71C_5BDA_4E26_8FE3_DB001AA67062_.wvu.PrintArea" localSheetId="5" hidden="1">'Sch-IA'!$A$1:$N$455</definedName>
    <definedName name="Z_B95AE71C_5BDA_4E26_8FE3_DB001AA67062_.wvu.PrintArea" localSheetId="6" hidden="1">'Sch-IB'!$A$1:$J$454</definedName>
    <definedName name="Z_B95AE71C_5BDA_4E26_8FE3_DB001AA67062_.wvu.PrintArea" localSheetId="7" hidden="1">'Sch-IC'!$A$1:$N$359</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'Sch-IA'!$O:$T,'Sch-IA'!$AC:$AI</definedName>
    <definedName name="Z_DECF7153_B692_414F_BA42_AEEFA09CA6EC_.wvu.Cols" localSheetId="6" hidden="1">'Sch-IB'!$K:$P,'Sch-IB'!$Y:$AE</definedName>
    <definedName name="Z_DECF7153_B692_414F_BA42_AEEFA09CA6EC_.wvu.Cols" localSheetId="7" hidden="1">'Sch-IC'!$O:$T,'Sch-IC'!$AC:$AI</definedName>
    <definedName name="Z_DECF7153_B692_414F_BA42_AEEFA09CA6EC_.wvu.FilterData" localSheetId="5" hidden="1">'Sch-IA'!$K$1:$K$556</definedName>
    <definedName name="Z_DECF7153_B692_414F_BA42_AEEFA09CA6EC_.wvu.FilterData" localSheetId="6" hidden="1">'Sch-IB'!$G$1:$G$555</definedName>
    <definedName name="Z_DECF7153_B692_414F_BA42_AEEFA09CA6EC_.wvu.FilterData" localSheetId="7" hidden="1">'Sch-IC'!$K$1:$K$460</definedName>
    <definedName name="Z_DECF7153_B692_414F_BA42_AEEFA09CA6EC_.wvu.PrintArea" localSheetId="8" hidden="1">'Sch-3'!$A$1:$D$29</definedName>
    <definedName name="Z_DECF7153_B692_414F_BA42_AEEFA09CA6EC_.wvu.PrintArea" localSheetId="5" hidden="1">'Sch-IA'!$A$1:$N$455</definedName>
    <definedName name="Z_DECF7153_B692_414F_BA42_AEEFA09CA6EC_.wvu.PrintArea" localSheetId="6" hidden="1">'Sch-IB'!$A$1:$J$454</definedName>
    <definedName name="Z_DECF7153_B692_414F_BA42_AEEFA09CA6EC_.wvu.PrintArea" localSheetId="7" hidden="1">'Sch-IC'!$A$1:$N$359</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9" i="43" l="1"/>
  <c r="M450" i="37"/>
  <c r="C15" i="29"/>
  <c r="M88" i="37"/>
  <c r="M69" i="37"/>
  <c r="M287" i="44"/>
  <c r="M288" i="44"/>
  <c r="M289" i="44"/>
  <c r="M290" i="44"/>
  <c r="M291" i="44"/>
  <c r="M292" i="44"/>
  <c r="M293" i="44"/>
  <c r="M294" i="44"/>
  <c r="M295" i="44"/>
  <c r="M296" i="44"/>
  <c r="M297" i="44"/>
  <c r="M298" i="44"/>
  <c r="M299" i="44"/>
  <c r="M300" i="44"/>
  <c r="M301" i="44"/>
  <c r="M302" i="44"/>
  <c r="M303" i="44"/>
  <c r="M304" i="44"/>
  <c r="M305" i="44"/>
  <c r="M306" i="44"/>
  <c r="M307" i="44"/>
  <c r="M308" i="44"/>
  <c r="M309" i="44"/>
  <c r="M310" i="44"/>
  <c r="M311" i="44"/>
  <c r="M312" i="44"/>
  <c r="M313" i="44"/>
  <c r="M314" i="44"/>
  <c r="M315" i="44"/>
  <c r="M316" i="44"/>
  <c r="M317" i="44"/>
  <c r="M318" i="44"/>
  <c r="M319" i="44"/>
  <c r="M320" i="44"/>
  <c r="M321" i="44"/>
  <c r="M322" i="44"/>
  <c r="M323" i="44"/>
  <c r="M324" i="44"/>
  <c r="M325" i="44"/>
  <c r="M326" i="44"/>
  <c r="M327" i="44"/>
  <c r="M328" i="44"/>
  <c r="M329" i="44"/>
  <c r="M330" i="44"/>
  <c r="M331" i="44"/>
  <c r="M332" i="44"/>
  <c r="M333" i="44"/>
  <c r="M334" i="44"/>
  <c r="M335" i="44"/>
  <c r="M336" i="44"/>
  <c r="M337" i="44"/>
  <c r="M338" i="44"/>
  <c r="M339" i="44"/>
  <c r="M340" i="44"/>
  <c r="M341" i="44"/>
  <c r="M342" i="44"/>
  <c r="M343" i="44"/>
  <c r="M344" i="44"/>
  <c r="M345" i="44"/>
  <c r="M346" i="44"/>
  <c r="M347" i="44"/>
  <c r="M348" i="44"/>
  <c r="M349" i="44"/>
  <c r="M350" i="44"/>
  <c r="M351" i="44"/>
  <c r="M352" i="44"/>
  <c r="M286" i="44"/>
  <c r="M218" i="44"/>
  <c r="M219" i="44"/>
  <c r="M220" i="44"/>
  <c r="M221" i="44"/>
  <c r="M222" i="44"/>
  <c r="M223" i="44"/>
  <c r="M224" i="44"/>
  <c r="M225" i="44"/>
  <c r="M226" i="44"/>
  <c r="M227" i="44"/>
  <c r="M228" i="44"/>
  <c r="M229" i="44"/>
  <c r="M230" i="44"/>
  <c r="M231" i="44"/>
  <c r="M232" i="44"/>
  <c r="M233" i="44"/>
  <c r="M234" i="44"/>
  <c r="M235" i="44"/>
  <c r="M236" i="44"/>
  <c r="M237" i="44"/>
  <c r="M238" i="44"/>
  <c r="M239" i="44"/>
  <c r="M240" i="44"/>
  <c r="M241" i="44"/>
  <c r="M242" i="44"/>
  <c r="M243" i="44"/>
  <c r="M244" i="44"/>
  <c r="M245" i="44"/>
  <c r="M246" i="44"/>
  <c r="M247" i="44"/>
  <c r="M248" i="44"/>
  <c r="M249" i="44"/>
  <c r="M250" i="44"/>
  <c r="M251" i="44"/>
  <c r="M252" i="44"/>
  <c r="M253" i="44"/>
  <c r="M254" i="44"/>
  <c r="M255" i="44"/>
  <c r="M256" i="44"/>
  <c r="M257" i="44"/>
  <c r="M258" i="44"/>
  <c r="M259" i="44"/>
  <c r="M260" i="44"/>
  <c r="M261" i="44"/>
  <c r="M262" i="44"/>
  <c r="M263" i="44"/>
  <c r="M264" i="44"/>
  <c r="M265" i="44"/>
  <c r="M266" i="44"/>
  <c r="M267" i="44"/>
  <c r="M268" i="44"/>
  <c r="M269" i="44"/>
  <c r="M270" i="44"/>
  <c r="M271" i="44"/>
  <c r="M272" i="44"/>
  <c r="M273" i="44"/>
  <c r="M274" i="44"/>
  <c r="M275" i="44"/>
  <c r="M276" i="44"/>
  <c r="M277" i="44"/>
  <c r="M278" i="44"/>
  <c r="M279" i="44"/>
  <c r="M280" i="44"/>
  <c r="M281" i="44"/>
  <c r="M282" i="44"/>
  <c r="M283" i="44"/>
  <c r="M217" i="44"/>
  <c r="M146" i="44"/>
  <c r="M147" i="44"/>
  <c r="M148" i="44"/>
  <c r="M149" i="44"/>
  <c r="M150" i="44"/>
  <c r="M151" i="44"/>
  <c r="M152" i="44"/>
  <c r="M153" i="44"/>
  <c r="M154" i="44"/>
  <c r="M155" i="44"/>
  <c r="M156" i="44"/>
  <c r="M157" i="44"/>
  <c r="M158" i="44"/>
  <c r="M159" i="44"/>
  <c r="M160" i="44"/>
  <c r="M161" i="44"/>
  <c r="M162" i="44"/>
  <c r="M163" i="44"/>
  <c r="M164" i="44"/>
  <c r="M165" i="44"/>
  <c r="M166" i="44"/>
  <c r="M167" i="44"/>
  <c r="M168" i="44"/>
  <c r="M169" i="44"/>
  <c r="M170" i="44"/>
  <c r="M171" i="44"/>
  <c r="M172" i="44"/>
  <c r="M173" i="44"/>
  <c r="M174" i="44"/>
  <c r="M175" i="44"/>
  <c r="M176" i="44"/>
  <c r="M177" i="44"/>
  <c r="M178" i="44"/>
  <c r="M179" i="44"/>
  <c r="M180" i="44"/>
  <c r="M181" i="44"/>
  <c r="M182" i="44"/>
  <c r="M183" i="44"/>
  <c r="M184" i="44"/>
  <c r="M185" i="44"/>
  <c r="M186" i="44"/>
  <c r="M187" i="44"/>
  <c r="M188" i="44"/>
  <c r="M189" i="44"/>
  <c r="M190" i="44"/>
  <c r="M191" i="44"/>
  <c r="M192" i="44"/>
  <c r="M193" i="44"/>
  <c r="M194" i="44"/>
  <c r="M195" i="44"/>
  <c r="M196" i="44"/>
  <c r="M197" i="44"/>
  <c r="M198" i="44"/>
  <c r="M199" i="44"/>
  <c r="M200" i="44"/>
  <c r="M201" i="44"/>
  <c r="M202" i="44"/>
  <c r="M203" i="44"/>
  <c r="M204" i="44"/>
  <c r="M205" i="44"/>
  <c r="M206" i="44"/>
  <c r="M207" i="44"/>
  <c r="M208" i="44"/>
  <c r="M209" i="44"/>
  <c r="M210" i="44"/>
  <c r="M211" i="44"/>
  <c r="M212" i="44"/>
  <c r="M213" i="44"/>
  <c r="M214" i="44"/>
  <c r="I367" i="43"/>
  <c r="I368" i="43"/>
  <c r="I369" i="43"/>
  <c r="I370" i="43"/>
  <c r="I371" i="43"/>
  <c r="I372" i="43"/>
  <c r="I373" i="43"/>
  <c r="I374" i="43"/>
  <c r="I375" i="43"/>
  <c r="I376" i="43"/>
  <c r="I377" i="43"/>
  <c r="I378" i="43"/>
  <c r="I379" i="43"/>
  <c r="I380" i="43"/>
  <c r="I381" i="43"/>
  <c r="I382" i="43"/>
  <c r="I383" i="43"/>
  <c r="I384" i="43"/>
  <c r="I385" i="43"/>
  <c r="I386" i="43"/>
  <c r="I387" i="43"/>
  <c r="I388" i="43"/>
  <c r="I389" i="43"/>
  <c r="I390" i="43"/>
  <c r="I391" i="43"/>
  <c r="I392" i="43"/>
  <c r="I393" i="43"/>
  <c r="I394" i="43"/>
  <c r="I395" i="43"/>
  <c r="I396" i="43"/>
  <c r="I397" i="43"/>
  <c r="I398" i="43"/>
  <c r="I399" i="43"/>
  <c r="I400" i="43"/>
  <c r="I401" i="43"/>
  <c r="I402" i="43"/>
  <c r="I403" i="43"/>
  <c r="I404" i="43"/>
  <c r="I405" i="43"/>
  <c r="I406" i="43"/>
  <c r="I407" i="43"/>
  <c r="I408" i="43"/>
  <c r="I409" i="43"/>
  <c r="I410" i="43"/>
  <c r="I411" i="43"/>
  <c r="I412" i="43"/>
  <c r="I413" i="43"/>
  <c r="I414" i="43"/>
  <c r="I415" i="43"/>
  <c r="I416" i="43"/>
  <c r="I417" i="43"/>
  <c r="I418" i="43"/>
  <c r="I419" i="43"/>
  <c r="I420" i="43"/>
  <c r="I421" i="43"/>
  <c r="I422" i="43"/>
  <c r="I423" i="43"/>
  <c r="I424" i="43"/>
  <c r="I425" i="43"/>
  <c r="I426" i="43"/>
  <c r="I427" i="43"/>
  <c r="I428" i="43"/>
  <c r="I429" i="43"/>
  <c r="I430" i="43"/>
  <c r="I431" i="43"/>
  <c r="I432" i="43"/>
  <c r="I433" i="43"/>
  <c r="I434" i="43"/>
  <c r="I435" i="43"/>
  <c r="I436" i="43"/>
  <c r="I437" i="43"/>
  <c r="I438" i="43"/>
  <c r="I439" i="43"/>
  <c r="I440" i="43"/>
  <c r="I441" i="43"/>
  <c r="I442" i="43"/>
  <c r="I443" i="43"/>
  <c r="I444" i="43"/>
  <c r="I445" i="43"/>
  <c r="I446" i="43"/>
  <c r="I447" i="43"/>
  <c r="I448" i="43"/>
  <c r="I366" i="43"/>
  <c r="I280" i="43"/>
  <c r="I281" i="43"/>
  <c r="I282" i="43"/>
  <c r="I283" i="43"/>
  <c r="I284" i="43"/>
  <c r="I285" i="43"/>
  <c r="I286" i="43"/>
  <c r="I287" i="43"/>
  <c r="I288" i="43"/>
  <c r="I289" i="43"/>
  <c r="I290" i="43"/>
  <c r="I291" i="43"/>
  <c r="I292" i="43"/>
  <c r="I293" i="43"/>
  <c r="I294" i="43"/>
  <c r="I295" i="43"/>
  <c r="I296" i="43"/>
  <c r="I297" i="43"/>
  <c r="I298" i="43"/>
  <c r="I299" i="43"/>
  <c r="I300" i="43"/>
  <c r="I301" i="43"/>
  <c r="I302" i="43"/>
  <c r="I303" i="43"/>
  <c r="I304" i="43"/>
  <c r="I305" i="43"/>
  <c r="I306" i="43"/>
  <c r="I307" i="43"/>
  <c r="I308" i="43"/>
  <c r="I309" i="43"/>
  <c r="I310" i="43"/>
  <c r="I311" i="43"/>
  <c r="I312" i="43"/>
  <c r="I313" i="43"/>
  <c r="I314" i="43"/>
  <c r="I315" i="43"/>
  <c r="I316" i="43"/>
  <c r="I317" i="43"/>
  <c r="I318" i="43"/>
  <c r="I319" i="43"/>
  <c r="I320" i="43"/>
  <c r="I321" i="43"/>
  <c r="I322" i="43"/>
  <c r="I323" i="43"/>
  <c r="I324" i="43"/>
  <c r="I325" i="43"/>
  <c r="I326" i="43"/>
  <c r="I327" i="43"/>
  <c r="I328" i="43"/>
  <c r="I329" i="43"/>
  <c r="I330" i="43"/>
  <c r="I331" i="43"/>
  <c r="I332" i="43"/>
  <c r="I333" i="43"/>
  <c r="I334" i="43"/>
  <c r="I335" i="43"/>
  <c r="I336" i="43"/>
  <c r="I337" i="43"/>
  <c r="I338" i="43"/>
  <c r="I339" i="43"/>
  <c r="I340" i="43"/>
  <c r="I341" i="43"/>
  <c r="I342" i="43"/>
  <c r="I343" i="43"/>
  <c r="I344" i="43"/>
  <c r="I345" i="43"/>
  <c r="I346" i="43"/>
  <c r="I347" i="43"/>
  <c r="I348" i="43"/>
  <c r="I349" i="43"/>
  <c r="I350" i="43"/>
  <c r="I351" i="43"/>
  <c r="I352" i="43"/>
  <c r="I353" i="43"/>
  <c r="I354" i="43"/>
  <c r="I355" i="43"/>
  <c r="I356" i="43"/>
  <c r="I357" i="43"/>
  <c r="I358" i="43"/>
  <c r="I359" i="43"/>
  <c r="I360" i="43"/>
  <c r="I361" i="43"/>
  <c r="I362" i="43"/>
  <c r="I363" i="43"/>
  <c r="I279" i="43"/>
  <c r="I202" i="43"/>
  <c r="I203" i="43"/>
  <c r="I204" i="43"/>
  <c r="I205" i="43"/>
  <c r="I206" i="43"/>
  <c r="I207" i="43"/>
  <c r="I208" i="43"/>
  <c r="I209" i="43"/>
  <c r="I210" i="43"/>
  <c r="I211" i="43"/>
  <c r="I212" i="43"/>
  <c r="I213" i="43"/>
  <c r="I214" i="43"/>
  <c r="I215" i="43"/>
  <c r="I216" i="43"/>
  <c r="I217" i="43"/>
  <c r="I218" i="43"/>
  <c r="I219" i="43"/>
  <c r="I220" i="43"/>
  <c r="I221" i="43"/>
  <c r="I222" i="43"/>
  <c r="I223" i="43"/>
  <c r="I224" i="43"/>
  <c r="I225" i="43"/>
  <c r="I226" i="43"/>
  <c r="I227" i="43"/>
  <c r="I228" i="43"/>
  <c r="I229" i="43"/>
  <c r="I230" i="43"/>
  <c r="I231" i="43"/>
  <c r="I232" i="43"/>
  <c r="I233" i="43"/>
  <c r="I234" i="43"/>
  <c r="I235" i="43"/>
  <c r="I236" i="43"/>
  <c r="I237" i="43"/>
  <c r="I238" i="43"/>
  <c r="I239" i="43"/>
  <c r="I240" i="43"/>
  <c r="I241" i="43"/>
  <c r="I242" i="43"/>
  <c r="I243" i="43"/>
  <c r="I244" i="43"/>
  <c r="I245" i="43"/>
  <c r="I246" i="43"/>
  <c r="I247" i="43"/>
  <c r="I248" i="43"/>
  <c r="I249" i="43"/>
  <c r="I250" i="43"/>
  <c r="I251" i="43"/>
  <c r="I252" i="43"/>
  <c r="I253" i="43"/>
  <c r="I254" i="43"/>
  <c r="I255" i="43"/>
  <c r="I256" i="43"/>
  <c r="I257" i="43"/>
  <c r="I258" i="43"/>
  <c r="I259" i="43"/>
  <c r="I260" i="43"/>
  <c r="I261" i="43"/>
  <c r="I262" i="43"/>
  <c r="I263" i="43"/>
  <c r="I264" i="43"/>
  <c r="I265" i="43"/>
  <c r="I266" i="43"/>
  <c r="I267" i="43"/>
  <c r="I268" i="43"/>
  <c r="I269" i="43"/>
  <c r="I270" i="43"/>
  <c r="I271" i="43"/>
  <c r="I272" i="43"/>
  <c r="I273" i="43"/>
  <c r="I274" i="43"/>
  <c r="I275" i="43"/>
  <c r="I276" i="43"/>
  <c r="I145" i="43"/>
  <c r="I146" i="43"/>
  <c r="I147" i="43"/>
  <c r="I148" i="43"/>
  <c r="I149" i="43"/>
  <c r="I150" i="43"/>
  <c r="I151" i="43"/>
  <c r="I152" i="43"/>
  <c r="I153" i="43"/>
  <c r="I154" i="43"/>
  <c r="I155" i="43"/>
  <c r="I156" i="43"/>
  <c r="I157" i="43"/>
  <c r="I158" i="43"/>
  <c r="I159" i="43"/>
  <c r="I160" i="43"/>
  <c r="I161" i="43"/>
  <c r="I162" i="43"/>
  <c r="I163" i="43"/>
  <c r="I164" i="43"/>
  <c r="I165" i="43"/>
  <c r="I166" i="43"/>
  <c r="I167" i="43"/>
  <c r="I168" i="43"/>
  <c r="I169" i="43"/>
  <c r="I170" i="43"/>
  <c r="I171" i="43"/>
  <c r="I172" i="43"/>
  <c r="I173" i="43"/>
  <c r="I174" i="43"/>
  <c r="I175" i="43"/>
  <c r="I176" i="43"/>
  <c r="I177" i="43"/>
  <c r="I178" i="43"/>
  <c r="I179" i="43"/>
  <c r="I180" i="43"/>
  <c r="I181" i="43"/>
  <c r="I182" i="43"/>
  <c r="I183" i="43"/>
  <c r="I184" i="43"/>
  <c r="I185" i="43"/>
  <c r="I186" i="43"/>
  <c r="I187" i="43"/>
  <c r="I188" i="43"/>
  <c r="I189" i="43"/>
  <c r="I76" i="43"/>
  <c r="I77" i="43"/>
  <c r="I78" i="43"/>
  <c r="I79" i="43"/>
  <c r="I80" i="43"/>
  <c r="I81" i="43"/>
  <c r="I82" i="43"/>
  <c r="I83" i="43"/>
  <c r="I84" i="43"/>
  <c r="I85" i="43"/>
  <c r="I86" i="43"/>
  <c r="I87" i="43"/>
  <c r="I88" i="43"/>
  <c r="I89" i="43"/>
  <c r="I90" i="43"/>
  <c r="I91" i="43"/>
  <c r="I92" i="43"/>
  <c r="I93" i="43"/>
  <c r="I94" i="43"/>
  <c r="I95" i="43"/>
  <c r="I96" i="43"/>
  <c r="I97" i="43"/>
  <c r="I98" i="43"/>
  <c r="I99" i="43"/>
  <c r="I100" i="43"/>
  <c r="I101" i="43"/>
  <c r="I102" i="43"/>
  <c r="M367" i="37"/>
  <c r="M368" i="37"/>
  <c r="M369" i="37"/>
  <c r="M370" i="37"/>
  <c r="M371" i="37"/>
  <c r="M372" i="37"/>
  <c r="M373" i="37"/>
  <c r="M374" i="37"/>
  <c r="M375" i="37"/>
  <c r="M376" i="37"/>
  <c r="M377" i="37"/>
  <c r="M378" i="37"/>
  <c r="M379" i="37"/>
  <c r="M380" i="37"/>
  <c r="M381" i="37"/>
  <c r="M382" i="37"/>
  <c r="M383" i="37"/>
  <c r="M384" i="37"/>
  <c r="M385" i="37"/>
  <c r="M386" i="37"/>
  <c r="M387" i="37"/>
  <c r="M388" i="37"/>
  <c r="M389" i="37"/>
  <c r="M390" i="37"/>
  <c r="M391" i="37"/>
  <c r="M392" i="37"/>
  <c r="M393" i="37"/>
  <c r="M394" i="37"/>
  <c r="M395" i="37"/>
  <c r="M396" i="37"/>
  <c r="M397" i="37"/>
  <c r="M398" i="37"/>
  <c r="M399" i="37"/>
  <c r="M400" i="37"/>
  <c r="M401" i="37"/>
  <c r="M402" i="37"/>
  <c r="M403" i="37"/>
  <c r="M404" i="37"/>
  <c r="M405" i="37"/>
  <c r="M406" i="37"/>
  <c r="M407" i="37"/>
  <c r="M408" i="37"/>
  <c r="M409" i="37"/>
  <c r="M410" i="37"/>
  <c r="M411" i="37"/>
  <c r="M412" i="37"/>
  <c r="M413" i="37"/>
  <c r="M414" i="37"/>
  <c r="M415" i="37"/>
  <c r="M416" i="37"/>
  <c r="M417" i="37"/>
  <c r="M418" i="37"/>
  <c r="M419" i="37"/>
  <c r="M420" i="37"/>
  <c r="M421" i="37"/>
  <c r="M422" i="37"/>
  <c r="M423" i="37"/>
  <c r="M424" i="37"/>
  <c r="M425" i="37"/>
  <c r="M426" i="37"/>
  <c r="M427" i="37"/>
  <c r="M428" i="37"/>
  <c r="M429" i="37"/>
  <c r="M430" i="37"/>
  <c r="M431" i="37"/>
  <c r="M432" i="37"/>
  <c r="M433" i="37"/>
  <c r="M434" i="37"/>
  <c r="M435" i="37"/>
  <c r="M436" i="37"/>
  <c r="M437" i="37"/>
  <c r="M438" i="37"/>
  <c r="M439" i="37"/>
  <c r="M440" i="37"/>
  <c r="M441" i="37"/>
  <c r="M442" i="37"/>
  <c r="M443" i="37"/>
  <c r="M444" i="37"/>
  <c r="M445" i="37"/>
  <c r="M446" i="37"/>
  <c r="M447" i="37"/>
  <c r="M448" i="37"/>
  <c r="M366" i="37"/>
  <c r="M280" i="37"/>
  <c r="M281" i="37"/>
  <c r="M282" i="37"/>
  <c r="M283" i="37"/>
  <c r="M284" i="37"/>
  <c r="M285" i="37"/>
  <c r="M286" i="37"/>
  <c r="M287" i="37"/>
  <c r="M288" i="37"/>
  <c r="M289" i="37"/>
  <c r="M290" i="37"/>
  <c r="M291" i="37"/>
  <c r="M292" i="37"/>
  <c r="M293" i="37"/>
  <c r="M294" i="37"/>
  <c r="M295" i="37"/>
  <c r="M296" i="37"/>
  <c r="M297" i="37"/>
  <c r="M298" i="37"/>
  <c r="M299" i="37"/>
  <c r="M300" i="37"/>
  <c r="M301" i="37"/>
  <c r="M302" i="37"/>
  <c r="M303" i="37"/>
  <c r="M304" i="37"/>
  <c r="M305" i="37"/>
  <c r="M306" i="37"/>
  <c r="M307" i="37"/>
  <c r="M308" i="37"/>
  <c r="M309" i="37"/>
  <c r="M310" i="37"/>
  <c r="M311" i="37"/>
  <c r="M312" i="37"/>
  <c r="M313" i="37"/>
  <c r="M314" i="37"/>
  <c r="M315" i="37"/>
  <c r="M316" i="37"/>
  <c r="M317" i="37"/>
  <c r="M318" i="37"/>
  <c r="M319" i="37"/>
  <c r="M320" i="37"/>
  <c r="M321" i="37"/>
  <c r="M322" i="37"/>
  <c r="M323" i="37"/>
  <c r="M324" i="37"/>
  <c r="M325" i="37"/>
  <c r="M326" i="37"/>
  <c r="M327" i="37"/>
  <c r="M328" i="37"/>
  <c r="M329" i="37"/>
  <c r="M330" i="37"/>
  <c r="M331" i="37"/>
  <c r="M332" i="37"/>
  <c r="M333" i="37"/>
  <c r="M334" i="37"/>
  <c r="M335" i="37"/>
  <c r="M336" i="37"/>
  <c r="M337" i="37"/>
  <c r="M338" i="37"/>
  <c r="M339" i="37"/>
  <c r="M340" i="37"/>
  <c r="M341" i="37"/>
  <c r="M342" i="37"/>
  <c r="M343" i="37"/>
  <c r="M344" i="37"/>
  <c r="M345" i="37"/>
  <c r="M346" i="37"/>
  <c r="M347" i="37"/>
  <c r="M348" i="37"/>
  <c r="M349" i="37"/>
  <c r="M350" i="37"/>
  <c r="M351" i="37"/>
  <c r="M352" i="37"/>
  <c r="M353" i="37"/>
  <c r="M354" i="37"/>
  <c r="M355" i="37"/>
  <c r="M356" i="37"/>
  <c r="M357" i="37"/>
  <c r="M358" i="37"/>
  <c r="M359" i="37"/>
  <c r="M360" i="37"/>
  <c r="M361" i="37"/>
  <c r="M362" i="37"/>
  <c r="M363" i="37"/>
  <c r="M250" i="37"/>
  <c r="M251" i="37"/>
  <c r="M252" i="37"/>
  <c r="M253" i="37"/>
  <c r="M254" i="37"/>
  <c r="M255" i="37"/>
  <c r="M256" i="37"/>
  <c r="M257" i="37"/>
  <c r="M258" i="37"/>
  <c r="M259" i="37"/>
  <c r="M260" i="37"/>
  <c r="M261" i="37"/>
  <c r="M262" i="37"/>
  <c r="M263" i="37"/>
  <c r="M264" i="37"/>
  <c r="M265" i="37"/>
  <c r="M266" i="37"/>
  <c r="M267" i="37"/>
  <c r="M268" i="37"/>
  <c r="M269" i="37"/>
  <c r="M270" i="37"/>
  <c r="M271" i="37"/>
  <c r="M272" i="37"/>
  <c r="M273" i="37"/>
  <c r="M274" i="37"/>
  <c r="M275" i="37"/>
  <c r="M276" i="37"/>
  <c r="M279" i="37"/>
  <c r="M209" i="37"/>
  <c r="M210" i="37"/>
  <c r="M211" i="37"/>
  <c r="M212" i="37"/>
  <c r="M213" i="37"/>
  <c r="M214" i="37"/>
  <c r="M215" i="37"/>
  <c r="M216" i="37"/>
  <c r="M217" i="37"/>
  <c r="M218" i="37"/>
  <c r="M219" i="37"/>
  <c r="M220" i="37"/>
  <c r="M221" i="37"/>
  <c r="M222" i="37"/>
  <c r="M223" i="37"/>
  <c r="M224" i="37"/>
  <c r="M225" i="37"/>
  <c r="M226" i="37"/>
  <c r="M227" i="37"/>
  <c r="M228" i="37"/>
  <c r="M229" i="37"/>
  <c r="M230" i="37"/>
  <c r="M231" i="37"/>
  <c r="M232" i="37"/>
  <c r="M233" i="37"/>
  <c r="M234" i="37"/>
  <c r="M235" i="37"/>
  <c r="M236" i="37"/>
  <c r="M237" i="37"/>
  <c r="M238" i="37"/>
  <c r="M239" i="37"/>
  <c r="M240" i="37"/>
  <c r="M241" i="37"/>
  <c r="M242" i="37"/>
  <c r="M243" i="37"/>
  <c r="M244" i="37"/>
  <c r="M245" i="37"/>
  <c r="M246" i="37"/>
  <c r="M247" i="37"/>
  <c r="M248" i="37"/>
  <c r="M249" i="37"/>
  <c r="M284" i="44" l="1"/>
  <c r="M353" i="44"/>
  <c r="I364" i="43"/>
  <c r="M449" i="37"/>
  <c r="M364" i="37"/>
  <c r="M156" i="37"/>
  <c r="M157" i="37"/>
  <c r="M158" i="37"/>
  <c r="M159" i="37"/>
  <c r="M160" i="37"/>
  <c r="M161" i="37"/>
  <c r="M162" i="37"/>
  <c r="M163" i="37"/>
  <c r="M164" i="37"/>
  <c r="M165" i="37"/>
  <c r="M166" i="37"/>
  <c r="M167" i="37"/>
  <c r="M168" i="37"/>
  <c r="M169" i="37"/>
  <c r="M170" i="37"/>
  <c r="M171" i="37"/>
  <c r="M172" i="37"/>
  <c r="M173" i="37"/>
  <c r="M174" i="37"/>
  <c r="M175" i="37"/>
  <c r="M176" i="37"/>
  <c r="M177" i="37"/>
  <c r="M178" i="37"/>
  <c r="M179" i="37"/>
  <c r="M180" i="37"/>
  <c r="M181" i="37"/>
  <c r="M182" i="37"/>
  <c r="M183" i="37"/>
  <c r="M184" i="37"/>
  <c r="M185" i="37"/>
  <c r="M186" i="37"/>
  <c r="M187" i="37"/>
  <c r="M188" i="37"/>
  <c r="M189" i="37"/>
  <c r="M98" i="37" l="1"/>
  <c r="M99" i="37"/>
  <c r="M100" i="37"/>
  <c r="M101" i="37"/>
  <c r="M102" i="37"/>
  <c r="A1" i="29"/>
  <c r="A1" i="19"/>
  <c r="A1" i="44"/>
  <c r="A1" i="43"/>
  <c r="A1" i="37"/>
  <c r="B10" i="43" a="1"/>
  <c r="B10" i="43" s="1"/>
  <c r="B9" i="43" a="1"/>
  <c r="B9" i="43" s="1"/>
  <c r="B8" i="43" a="1"/>
  <c r="B8" i="43" s="1"/>
  <c r="M145" i="44"/>
  <c r="M215" i="44" s="1"/>
  <c r="M93" i="44"/>
  <c r="M94" i="44"/>
  <c r="M95" i="44"/>
  <c r="M96" i="44"/>
  <c r="M97" i="44"/>
  <c r="M98" i="44"/>
  <c r="M99" i="44"/>
  <c r="M100" i="44"/>
  <c r="M101" i="44"/>
  <c r="M102" i="44"/>
  <c r="M103" i="44"/>
  <c r="M104" i="44"/>
  <c r="M105" i="44"/>
  <c r="M106" i="44"/>
  <c r="M107" i="44"/>
  <c r="M108" i="44"/>
  <c r="M109" i="44"/>
  <c r="M110" i="44"/>
  <c r="M111" i="44"/>
  <c r="M112" i="44"/>
  <c r="M113" i="44"/>
  <c r="M114" i="44"/>
  <c r="M115" i="44"/>
  <c r="M116" i="44"/>
  <c r="M117" i="44"/>
  <c r="M118" i="44"/>
  <c r="M119" i="44"/>
  <c r="M120" i="44"/>
  <c r="M121" i="44"/>
  <c r="M122" i="44"/>
  <c r="M123" i="44"/>
  <c r="M124" i="44"/>
  <c r="M125" i="44"/>
  <c r="M126" i="44"/>
  <c r="M127" i="44"/>
  <c r="M128" i="44"/>
  <c r="M129" i="44"/>
  <c r="M130" i="44"/>
  <c r="M131" i="44"/>
  <c r="M132" i="44"/>
  <c r="M133" i="44"/>
  <c r="M134" i="44"/>
  <c r="M135" i="44"/>
  <c r="M136" i="44"/>
  <c r="M137" i="44"/>
  <c r="M138" i="44"/>
  <c r="M139" i="44"/>
  <c r="M140" i="44"/>
  <c r="M141" i="44"/>
  <c r="M142" i="44"/>
  <c r="M49" i="44" l="1"/>
  <c r="M50" i="44"/>
  <c r="M51" i="44"/>
  <c r="M52" i="44"/>
  <c r="M53" i="44"/>
  <c r="M54" i="44"/>
  <c r="M55" i="44"/>
  <c r="M56" i="44"/>
  <c r="M57" i="44"/>
  <c r="M58" i="44"/>
  <c r="M59" i="44"/>
  <c r="M60" i="44"/>
  <c r="M61" i="44"/>
  <c r="M62" i="44"/>
  <c r="M63" i="44"/>
  <c r="M64" i="44"/>
  <c r="M65" i="44"/>
  <c r="M66" i="44"/>
  <c r="M67" i="44"/>
  <c r="M68" i="44"/>
  <c r="M69" i="44"/>
  <c r="M70" i="44"/>
  <c r="M71" i="44"/>
  <c r="M72" i="44"/>
  <c r="M73" i="44"/>
  <c r="M74" i="44"/>
  <c r="M75" i="44"/>
  <c r="M76" i="44"/>
  <c r="M77" i="44"/>
  <c r="M78" i="44"/>
  <c r="M79" i="44"/>
  <c r="M80" i="44"/>
  <c r="M81" i="44"/>
  <c r="M82" i="44"/>
  <c r="M83" i="44"/>
  <c r="M84" i="44"/>
  <c r="M85" i="44"/>
  <c r="M86" i="44"/>
  <c r="M87" i="44"/>
  <c r="M88" i="44"/>
  <c r="I193" i="43"/>
  <c r="I194" i="43"/>
  <c r="I195" i="43"/>
  <c r="I196" i="43"/>
  <c r="I197" i="43"/>
  <c r="I198" i="43"/>
  <c r="I199" i="43"/>
  <c r="I200" i="43"/>
  <c r="I201" i="43"/>
  <c r="I192"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5" i="43"/>
  <c r="I136" i="43"/>
  <c r="I137" i="43"/>
  <c r="I138" i="43"/>
  <c r="I139" i="43"/>
  <c r="I140" i="43"/>
  <c r="I141" i="43"/>
  <c r="I142" i="43"/>
  <c r="I143" i="43"/>
  <c r="I144"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69" i="43"/>
  <c r="I70" i="43"/>
  <c r="I71" i="43"/>
  <c r="I72" i="43"/>
  <c r="I73" i="43"/>
  <c r="I74" i="43"/>
  <c r="I75" i="43"/>
  <c r="M193" i="37"/>
  <c r="M194" i="37"/>
  <c r="M195" i="37"/>
  <c r="M196" i="37"/>
  <c r="M197" i="37"/>
  <c r="M198" i="37"/>
  <c r="M199" i="37"/>
  <c r="M200" i="37"/>
  <c r="M201" i="37"/>
  <c r="M202" i="37"/>
  <c r="M203" i="37"/>
  <c r="M204" i="37"/>
  <c r="M205" i="37"/>
  <c r="M206" i="37"/>
  <c r="M207" i="37"/>
  <c r="M208" i="37"/>
  <c r="M192" i="37"/>
  <c r="M106" i="37"/>
  <c r="M107" i="37"/>
  <c r="M108" i="37"/>
  <c r="M109" i="37"/>
  <c r="M110" i="37"/>
  <c r="M111" i="37"/>
  <c r="M112" i="37"/>
  <c r="M113" i="37"/>
  <c r="M114" i="37"/>
  <c r="M115" i="37"/>
  <c r="M116" i="37"/>
  <c r="M117" i="37"/>
  <c r="M118" i="37"/>
  <c r="M119" i="37"/>
  <c r="M120" i="37"/>
  <c r="M121" i="37"/>
  <c r="M122" i="37"/>
  <c r="M123" i="37"/>
  <c r="M124" i="37"/>
  <c r="M125" i="37"/>
  <c r="M126" i="37"/>
  <c r="M127" i="37"/>
  <c r="M128" i="37"/>
  <c r="M129" i="37"/>
  <c r="M130" i="37"/>
  <c r="M131" i="37"/>
  <c r="M132" i="37"/>
  <c r="M133" i="37"/>
  <c r="M134" i="37"/>
  <c r="M135" i="37"/>
  <c r="M136" i="37"/>
  <c r="M137" i="37"/>
  <c r="M138" i="37"/>
  <c r="M139" i="37"/>
  <c r="M140" i="37"/>
  <c r="M141" i="37"/>
  <c r="M142" i="37"/>
  <c r="M143" i="37"/>
  <c r="M144" i="37"/>
  <c r="M145" i="37"/>
  <c r="M146" i="37"/>
  <c r="M147" i="37"/>
  <c r="M148" i="37"/>
  <c r="M149" i="37"/>
  <c r="M150" i="37"/>
  <c r="M151" i="37"/>
  <c r="M152" i="37"/>
  <c r="M153" i="37"/>
  <c r="M154" i="37"/>
  <c r="M155" i="37"/>
  <c r="M19" i="37"/>
  <c r="M20" i="37"/>
  <c r="M21" i="37"/>
  <c r="M22" i="37"/>
  <c r="M23" i="37"/>
  <c r="M24" i="37"/>
  <c r="M25" i="37"/>
  <c r="M26" i="37"/>
  <c r="M27" i="37"/>
  <c r="M28" i="37"/>
  <c r="M29" i="37"/>
  <c r="M30" i="37"/>
  <c r="M31" i="37"/>
  <c r="M32" i="37"/>
  <c r="M33" i="37"/>
  <c r="M34" i="37"/>
  <c r="M35" i="37"/>
  <c r="M36" i="37"/>
  <c r="M37" i="37"/>
  <c r="M38" i="37"/>
  <c r="M39" i="37"/>
  <c r="M40" i="37"/>
  <c r="M41" i="37"/>
  <c r="M42" i="37"/>
  <c r="M43" i="37"/>
  <c r="M44" i="37"/>
  <c r="M45" i="37"/>
  <c r="M46" i="37"/>
  <c r="M47" i="37"/>
  <c r="M48" i="37"/>
  <c r="M49" i="37"/>
  <c r="M50" i="37"/>
  <c r="M51" i="37"/>
  <c r="M52" i="37"/>
  <c r="M53" i="37"/>
  <c r="M54" i="37"/>
  <c r="M55" i="37"/>
  <c r="M56" i="37"/>
  <c r="M57" i="37"/>
  <c r="M58" i="37"/>
  <c r="M59" i="37"/>
  <c r="M60" i="37"/>
  <c r="M61" i="37"/>
  <c r="M62" i="37"/>
  <c r="M63" i="37"/>
  <c r="M64" i="37"/>
  <c r="M65" i="37"/>
  <c r="M66" i="37"/>
  <c r="M67" i="37"/>
  <c r="M68" i="37"/>
  <c r="M70" i="37"/>
  <c r="M71" i="37"/>
  <c r="M72" i="37"/>
  <c r="M73" i="37"/>
  <c r="M74" i="37"/>
  <c r="M75" i="37"/>
  <c r="M76" i="37"/>
  <c r="M77" i="37"/>
  <c r="M78" i="37"/>
  <c r="M79" i="37"/>
  <c r="M80" i="37"/>
  <c r="M81" i="37"/>
  <c r="M82" i="37"/>
  <c r="M83" i="37"/>
  <c r="M84" i="37"/>
  <c r="M85" i="37"/>
  <c r="M86" i="37"/>
  <c r="M87" i="37"/>
  <c r="M89" i="37"/>
  <c r="M90" i="37"/>
  <c r="M91" i="37"/>
  <c r="M92" i="37"/>
  <c r="M93" i="37"/>
  <c r="M94" i="37"/>
  <c r="M95" i="37"/>
  <c r="M96" i="37"/>
  <c r="M97" i="37"/>
  <c r="I277" i="43" l="1"/>
  <c r="M277" i="37"/>
  <c r="M35" i="44" l="1"/>
  <c r="M36" i="44"/>
  <c r="M37" i="44"/>
  <c r="M38" i="44"/>
  <c r="M39" i="44"/>
  <c r="M40" i="44"/>
  <c r="M41" i="44"/>
  <c r="M42" i="44"/>
  <c r="M43" i="44"/>
  <c r="M44" i="44"/>
  <c r="M45" i="44"/>
  <c r="M46" i="44"/>
  <c r="M92" i="44"/>
  <c r="M19" i="44"/>
  <c r="M20" i="44"/>
  <c r="M21" i="44"/>
  <c r="M22" i="44"/>
  <c r="M23" i="44"/>
  <c r="M24" i="44"/>
  <c r="M25" i="44"/>
  <c r="M26" i="44"/>
  <c r="M27" i="44"/>
  <c r="M28" i="44"/>
  <c r="M29" i="44"/>
  <c r="M30" i="44"/>
  <c r="M31" i="44"/>
  <c r="M32" i="44"/>
  <c r="M33" i="44"/>
  <c r="M34" i="44"/>
  <c r="M47" i="44"/>
  <c r="M48" i="44"/>
  <c r="I105" i="43"/>
  <c r="I190" i="43" s="1"/>
  <c r="I450" i="43" s="1"/>
  <c r="I18" i="43"/>
  <c r="I103" i="43" s="1"/>
  <c r="M105" i="37"/>
  <c r="M190" i="37" s="1"/>
  <c r="A3" i="37" l="1"/>
  <c r="B28" i="19" l="1"/>
  <c r="B27" i="19"/>
  <c r="M359" i="44"/>
  <c r="B359" i="44"/>
  <c r="M358" i="44"/>
  <c r="B358" i="44"/>
  <c r="R354" i="44"/>
  <c r="M91" i="44"/>
  <c r="M143" i="44" s="1"/>
  <c r="M18" i="44"/>
  <c r="M89" i="44" s="1"/>
  <c r="K11" i="44"/>
  <c r="K10" i="44"/>
  <c r="B10" i="44"/>
  <c r="K9" i="44"/>
  <c r="B9" i="44"/>
  <c r="AI8" i="44"/>
  <c r="K8" i="44"/>
  <c r="B8" i="44"/>
  <c r="K7" i="44"/>
  <c r="A7" i="44"/>
  <c r="A6" i="44"/>
  <c r="A3" i="44"/>
  <c r="AI2" i="44"/>
  <c r="AI1" i="44"/>
  <c r="AD1" i="44"/>
  <c r="AD2" i="44" s="1"/>
  <c r="I454" i="43"/>
  <c r="I453" i="43"/>
  <c r="N450" i="43"/>
  <c r="G11" i="43"/>
  <c r="G10" i="43"/>
  <c r="G9" i="43"/>
  <c r="AE8" i="43"/>
  <c r="G8" i="43"/>
  <c r="G7" i="43"/>
  <c r="A7" i="43"/>
  <c r="A6" i="43"/>
  <c r="A3" i="43"/>
  <c r="AE2" i="43"/>
  <c r="AE1" i="43"/>
  <c r="Z1" i="43"/>
  <c r="Z2" i="43" s="1"/>
  <c r="M18" i="37"/>
  <c r="D28" i="19"/>
  <c r="D27" i="19"/>
  <c r="A3" i="19"/>
  <c r="B8" i="19"/>
  <c r="B9" i="19"/>
  <c r="B7" i="19"/>
  <c r="D10" i="19"/>
  <c r="D9" i="19"/>
  <c r="D8" i="19"/>
  <c r="D7" i="19"/>
  <c r="K11" i="37"/>
  <c r="F43" i="29"/>
  <c r="B45" i="29"/>
  <c r="B46" i="29"/>
  <c r="M354" i="44" l="1"/>
  <c r="M103" i="37"/>
  <c r="M455" i="37"/>
  <c r="M454" i="37"/>
  <c r="B455" i="37"/>
  <c r="B454" i="37"/>
  <c r="K8" i="37"/>
  <c r="K9" i="37"/>
  <c r="K10" i="37"/>
  <c r="K7" i="37"/>
  <c r="B9" i="37"/>
  <c r="B10" i="37"/>
  <c r="B8" i="37"/>
  <c r="D16" i="19" l="1"/>
  <c r="D18" i="19"/>
  <c r="D14" i="19"/>
  <c r="B17" i="29"/>
  <c r="A64" i="29"/>
  <c r="B6" i="29"/>
  <c r="B2" i="39"/>
  <c r="F2" i="39" s="1"/>
  <c r="D49" i="41"/>
  <c r="J43" i="41"/>
  <c r="G43" i="41" s="1"/>
  <c r="B19" i="41"/>
  <c r="B14" i="41"/>
  <c r="B13" i="41"/>
  <c r="B10" i="41"/>
  <c r="B7" i="41"/>
  <c r="AD6" i="41"/>
  <c r="L6" i="41"/>
  <c r="B18" i="41" s="1"/>
  <c r="I6" i="41"/>
  <c r="D23" i="19" l="1"/>
  <c r="A6" i="19"/>
  <c r="A7" i="37"/>
  <c r="A5" i="41"/>
  <c r="J12" i="41"/>
  <c r="I12" i="41"/>
  <c r="B9" i="41"/>
  <c r="AI8" i="37"/>
  <c r="AI2" i="37"/>
  <c r="AI1" i="37"/>
  <c r="AD1" i="37"/>
  <c r="AD2" i="37" s="1"/>
  <c r="A5" i="19" l="1"/>
  <c r="A6" i="37"/>
  <c r="R450" i="37"/>
  <c r="D19" i="19" l="1"/>
  <c r="H38" i="29" l="1"/>
  <c r="E51" i="29" l="1"/>
  <c r="B51" i="29"/>
  <c r="A48" i="29"/>
  <c r="B52" i="29" l="1"/>
  <c r="B50" i="29"/>
  <c r="F49" i="29"/>
  <c r="B53" i="29"/>
  <c r="E52" i="29"/>
  <c r="C49" i="29"/>
  <c r="AG6" i="29" l="1"/>
  <c r="AG7" i="29"/>
  <c r="AG8" i="29" s="1"/>
  <c r="AG9" i="29"/>
  <c r="B40" i="29" l="1"/>
  <c r="AB17" i="29" l="1"/>
  <c r="AC17" i="2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<sst xmlns="http://schemas.openxmlformats.org/spreadsheetml/2006/main" count="4760" uniqueCount="669">
  <si>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</si>
  <si>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</si>
  <si>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</si>
  <si>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</si>
  <si>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</si>
  <si>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</si>
  <si>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</si>
  <si>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</si>
  <si>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</si>
  <si>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</si>
  <si>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</si>
  <si>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</si>
  <si>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</si>
  <si>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</si>
  <si>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</si>
  <si>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</si>
  <si>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</si>
  <si>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</si>
  <si>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</si>
  <si>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</si>
  <si>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</si>
  <si>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</si>
  <si>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</si>
  <si>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</si>
  <si>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</si>
  <si>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</si>
  <si>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</si>
  <si>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</si>
  <si>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</si>
  <si>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</si>
  <si>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</si>
  <si>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</si>
  <si>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</si>
  <si>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</si>
  <si>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</si>
  <si>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</si>
  <si>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</si>
  <si>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</si>
  <si>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</si>
  <si>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</si>
  <si>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</si>
  <si>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</si>
  <si>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</si>
  <si>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</si>
  <si>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</si>
  <si>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</si>
  <si>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</si>
  <si>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</si>
  <si>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</si>
  <si>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</si>
  <si>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</si>
  <si>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</si>
  <si>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</si>
  <si>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</si>
  <si>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</si>
  <si>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</si>
  <si>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</si>
  <si>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</si>
  <si>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</si>
  <si>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</si>
  <si>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</si>
  <si>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</si>
  <si>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</si>
  <si>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</si>
  <si>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</si>
  <si>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</si>
  <si>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</si>
  <si>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</si>
  <si>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</si>
  <si>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</si>
  <si>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</si>
  <si>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</si>
  <si>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</si>
  <si>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</si>
  <si>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</si>
  <si>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</si>
  <si>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</si>
  <si>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</si>
  <si>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</si>
  <si>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</si>
  <si>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</si>
  <si>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</si>
  <si>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</si>
  <si>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</si>
  <si>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</si>
  <si>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</si>
  <si>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</si>
  <si>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</si>
  <si>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</si>
  <si>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</si>
  <si>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</si>
  <si>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</si>
  <si>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</si>
  <si>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</si>
  <si>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</si>
  <si>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</si>
  <si>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</si>
  <si>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</si>
  <si>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</si>
  <si>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</si>
  <si>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</si>
  <si>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</si>
  <si>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</si>
  <si>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</si>
  <si>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</si>
  <si>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</si>
  <si>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</si>
  <si>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</si>
  <si>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</si>
  <si>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</si>
  <si>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</si>
  <si>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</si>
  <si>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</si>
  <si>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</si>
  <si>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</si>
  <si>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</si>
  <si>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</si>
  <si>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</si>
  <si>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</si>
  <si>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</si>
  <si>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</si>
  <si>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</si>
  <si>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</si>
  <si>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</si>
  <si>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</si>
  <si>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</si>
  <si>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</si>
  <si>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</si>
  <si>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</si>
  <si>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</si>
  <si>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</si>
  <si>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</si>
  <si>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</si>
  <si>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</si>
  <si>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</si>
  <si>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</si>
  <si>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</si>
  <si>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</si>
  <si>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</si>
  <si>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</si>
  <si>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</si>
  <si>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</si>
  <si>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</si>
  <si>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</si>
  <si>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</si>
  <si>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</si>
  <si>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</si>
  <si>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</si>
  <si>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</si>
  <si>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</si>
  <si>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</si>
  <si>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</si>
  <si>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</si>
  <si>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</si>
  <si>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</si>
  <si>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</si>
  <si>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</si>
  <si>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</si>
  <si>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</si>
  <si>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</si>
  <si>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</si>
  <si>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</si>
  <si>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</si>
  <si>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</si>
  <si>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</si>
  <si>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</si>
  <si>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</si>
  <si>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</si>
  <si>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</si>
  <si>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</si>
  <si>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</si>
  <si>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</si>
  <si>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</si>
  <si>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</si>
  <si>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</si>
  <si>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</si>
  <si>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</si>
  <si>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</si>
  <si>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</si>
  <si>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</si>
  <si>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</si>
  <si>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</si>
  <si>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</si>
  <si>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</si>
  <si>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</si>
  <si>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</si>
  <si>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</si>
  <si>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</si>
  <si>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</si>
  <si>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</si>
  <si>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</si>
  <si>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</si>
  <si>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</si>
  <si>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</si>
  <si>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Whether SAC in column ‘B’ is confirmed. If not,  indicate applicable "SAC code #</t>
  </si>
  <si>
    <t>Whether  rate of GST in column ‘D is confirmed. If not  indicate applicable rate of GST#
 (in %)</t>
  </si>
  <si>
    <t>To,</t>
  </si>
  <si>
    <t>Summary to BPS-Vol-IC</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</si>
  <si>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</si>
  <si>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</si>
  <si>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F&amp;I Rate (Rs) (inclusive of GST)</t>
  </si>
  <si>
    <t>Specify amount of GST on the transaction between the Contractor and the Employer. GST Shall be applicable at extra as applicable.</t>
  </si>
  <si>
    <t>Supply</t>
  </si>
  <si>
    <t>Freight &amp; Insurance</t>
  </si>
  <si>
    <t>Erection Charges</t>
  </si>
  <si>
    <t>SUPPLY PORTION</t>
  </si>
  <si>
    <t>Feright and Insurance</t>
  </si>
  <si>
    <t>Erection Portion</t>
  </si>
  <si>
    <t>Supply portion</t>
  </si>
  <si>
    <t>Schedule IC</t>
  </si>
  <si>
    <t>TOTAL SCHEDULE NO. IC</t>
  </si>
  <si>
    <t>ENVELOPE-2: Price_Schedule Part (Bid Proposal Sheet).</t>
  </si>
  <si>
    <t>GRAND TOTAL [1+2+3]</t>
  </si>
  <si>
    <t>General Manager (C&amp;M)</t>
  </si>
  <si>
    <t>Jan</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</si>
  <si>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</si>
  <si>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</si>
  <si>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Equipment Head</t>
  </si>
  <si>
    <t>Element Name</t>
  </si>
  <si>
    <t>cables</t>
  </si>
  <si>
    <t>CRP</t>
  </si>
  <si>
    <t>R.C Nagar-1</t>
  </si>
  <si>
    <t>R.C Nagar-2</t>
  </si>
  <si>
    <t>Equipment Description</t>
  </si>
  <si>
    <t>Cables</t>
  </si>
  <si>
    <t>Khleheriat#2</t>
  </si>
  <si>
    <t>Kopili#2</t>
  </si>
  <si>
    <t xml:space="preserve">EA </t>
  </si>
  <si>
    <t>SET</t>
  </si>
  <si>
    <t>1.1KV GRADE 5CX2.5 SQMM CONTROL CABLE</t>
  </si>
  <si>
    <t>1.1KV GRADE 3.5CX70 SQMM (PVC) POWER CABLE</t>
  </si>
  <si>
    <t>1.1KV GRADE 4CX6 SQMM (PVC) POWER CABLE</t>
  </si>
  <si>
    <t>Providing and laying of Plain Cement Concrete (PCC) (1:4:8)</t>
  </si>
  <si>
    <t>Steel Reinforcement</t>
  </si>
  <si>
    <t>Antiweed treatment</t>
  </si>
  <si>
    <t>Stone spreading in switchyard excluding PCC</t>
  </si>
  <si>
    <t xml:space="preserve">M3 </t>
  </si>
  <si>
    <t xml:space="preserve">M2 </t>
  </si>
  <si>
    <t xml:space="preserve">SAS                                     </t>
  </si>
  <si>
    <t>DCDB</t>
  </si>
  <si>
    <t xml:space="preserve">Illumination System                     </t>
  </si>
  <si>
    <t>Activity Description</t>
  </si>
  <si>
    <t>TYPE L1 STREET LIGHTING POLE OF 6 METER AS PER TECHNICALSPECIFICATION.</t>
  </si>
  <si>
    <t>LED STREET LIGHT LUMINAIRE TYPE SL-L1 (= 45W)AS PER TECHNICALSPECIFICATION</t>
  </si>
  <si>
    <t>LED FLOOD LIGHT LUMINARIESTYPE FL-1 (150W) AS PER TECHNICALSPECIFICATION</t>
  </si>
  <si>
    <t>LIGHTING FIXTURE LED LUMINAIRES TYPE FL2 AS PER TECH. SPECIFICATIONS</t>
  </si>
  <si>
    <t>Lighting Panel type ACP-2 as per technical specification</t>
  </si>
  <si>
    <t>Lighting Panel type ACP-3 as per technical specification</t>
  </si>
  <si>
    <t>40 MM MS ROD FOR MAIN EARTHMAT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</si>
  <si>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</si>
  <si>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</si>
  <si>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</si>
  <si>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Surge monitor (1-Phase)</t>
  </si>
  <si>
    <t>BAY CONTROL UNIT (IED) OF MAIN SYSTEM</t>
  </si>
  <si>
    <t>ETHERNET SWITCH SUITABLE FOR 19Ã‚â‚¬Â RACK MOUNTING WITH 24 FIBER OPTICPORTS</t>
  </si>
  <si>
    <t>Restricted earthfault relay type with non-linear resistor andassociated software in case of numerical relay</t>
  </si>
  <si>
    <t>Bay Unit module for Bus Bar Protection</t>
  </si>
  <si>
    <t>1.1KV GRADE 3CX2.5 SQMM CONTROL CABLE</t>
  </si>
  <si>
    <t>1.1KV GRADE 10CX2.5 SQMM CONTROL CABLE</t>
  </si>
  <si>
    <t>1.1KV GRADE 19CX1.5 SQMM CONTROL CABLE</t>
  </si>
  <si>
    <t>1.1KV GRADE 27CX1.5 SQMM CONTROL CABLE</t>
  </si>
  <si>
    <t>1.1KV GRADE 3.5CX35 SQMM (PVC) POWER CABLE</t>
  </si>
  <si>
    <t>1.1KV GRADE 4CX16 SQMM (PVC) POWER CABLE</t>
  </si>
  <si>
    <t>1.1KV GRADE 2CX6 SQMM (PVC) POWER CABLE</t>
  </si>
  <si>
    <t xml:space="preserve">LS </t>
  </si>
  <si>
    <t xml:space="preserve">KM </t>
  </si>
  <si>
    <t xml:space="preserve">MT </t>
  </si>
  <si>
    <t xml:space="preserve">LIGHTING FIXTURE LED TYPE FL2           </t>
  </si>
  <si>
    <t xml:space="preserve">1.1KV 5CX2.5SQMM PVC CONTROL CABLE(KM)  </t>
  </si>
  <si>
    <t xml:space="preserve">1.1KV 10CX2.5SQMM PVC CONTROL CABLE(KM) </t>
  </si>
  <si>
    <t xml:space="preserve">1.1KV 19CX1.5SQMM PVC CONTROL CABLE(KM) </t>
  </si>
  <si>
    <t xml:space="preserve">1.1KV 27CX1.5SQMM PVC CONTROL CABLE(KM) </t>
  </si>
  <si>
    <t xml:space="preserve">ETHERNET SWITCH WITH 24 FO PORTS        </t>
  </si>
  <si>
    <t xml:space="preserve">BAY CONTROL UNIT OF MAIN SYSTEM         </t>
  </si>
  <si>
    <t xml:space="preserve">SURGE MONITOR,1-PH                      </t>
  </si>
  <si>
    <t>ERECTION H/W FOR MISCELLANEOUS WORK AS PER TECHNICAL SPECIFICATION</t>
  </si>
  <si>
    <t xml:space="preserve">Install_SAS                             </t>
  </si>
  <si>
    <t xml:space="preserve">Install_Illumination System             </t>
  </si>
  <si>
    <t xml:space="preserve">Install_Erection H/W                    </t>
  </si>
  <si>
    <t xml:space="preserve">Civil Work                              </t>
  </si>
  <si>
    <t>LED Flood Light Luminaries Type-FL-1 as per technical specification</t>
  </si>
  <si>
    <t>Type L1 Street Lighting Pole of 6 meter as per technical specification.</t>
  </si>
  <si>
    <t>LED Street Light Luminaire TYPE SL-L1 (= 45W)as per technical specification</t>
  </si>
  <si>
    <t>40 mm MS rod for Main Earthmat</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</si>
  <si>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</si>
  <si>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</si>
  <si>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</si>
  <si>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</si>
  <si>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</si>
  <si>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</si>
  <si>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Soil Investigation for 02 borehole locations: As per technical specification including all laboratory and field tests, report andrecommendations.</t>
  </si>
  <si>
    <t>Excavation in all kind of soil including  rock  for all leads and lifts, backfilling, disposal of surplus earth within a lead up to2Km as per technical specification. The surplus earth shall be roughly graded .</t>
  </si>
  <si>
    <t>Providing and laying of Plain Cement Concrete (PCC) (1:2:4)</t>
  </si>
  <si>
    <t>Providing and laying of Reinforced Cement Concrete M25 mix including pre cast, shuttering, Grouting of pockets &amp; underpinning butexcluding steel reinforcement</t>
  </si>
  <si>
    <t>Misc. Structural steel including rails, embedments, edge protection angles, gratings etc. but excluding the reinforcement steel andsteel for lattice and pipe structures.</t>
  </si>
  <si>
    <t xml:space="preserve">Providing &amp; laying non-woven Geosynthetics fabric of minimum 200GSM in separation layer between sub-grade and stone spreading in switchyard as per technical specification and direction of Engineer-in-Charge. </t>
  </si>
  <si>
    <t>Dismantling of Chain Link fencing and disposal of unserviceable material and stackinmg of serviceable material with in S/S Boundaryas per direction of site-In-charge.</t>
  </si>
  <si>
    <t>Chain link fencing matching with existing fence excluding concrete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</si>
  <si>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</si>
  <si>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</si>
  <si>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</si>
  <si>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LOT</t>
  </si>
  <si>
    <t xml:space="preserve">M  </t>
  </si>
  <si>
    <t xml:space="preserve">Civil works                             </t>
  </si>
  <si>
    <t>LED Flood Light Luminaries Type FL-2 (250W) as per technical specification</t>
  </si>
  <si>
    <t>Supplying and erecting dewatering pumps- 2 HP</t>
  </si>
  <si>
    <t>Cable Trench including all types of crossings, all metallic works and sump pit including concrte and reinforcement steel Section 3-3</t>
  </si>
  <si>
    <t>Removing,cleaning and washing of existing stones and respreading of stones in switchyard excluding PCC</t>
  </si>
  <si>
    <t>Supplying, filling and compacting stone boulders mixed with sand under foundations, roads, cable trenches, drains etc in layers notexceeding 250mm thickness including ramming, watering compacting</t>
  </si>
  <si>
    <t>Earth work in surface excavation not exceeding 30 cm in depth but exceeding 1.5 m in width as well as 10 sqm on plan including getting out and disposal of excavated earth upto 50 m and lift upto 1.5 m, as directed by Engineer-in- Charge:All kinds of soil</t>
  </si>
  <si>
    <t>Stone filling (40 mm size) for transformer/Reactor foundation</t>
  </si>
  <si>
    <t>Drain including culverts but excluding concrete &amp; reinforcement steel-Section A-A</t>
  </si>
  <si>
    <t>Drain including culverts but excluding concrete &amp; reinforcement steel-Section B-B</t>
  </si>
  <si>
    <t>Specification No.:NESH/CSM/4904-01</t>
  </si>
  <si>
    <t>Schedule-IA to BPS (Vol-IC)</t>
  </si>
  <si>
    <t>Schedule-IC to BPS (Vol-IC)</t>
  </si>
  <si>
    <t xml:space="preserve">Total Erection price 
</t>
  </si>
  <si>
    <t xml:space="preserve">Unit Erection price </t>
  </si>
  <si>
    <t xml:space="preserve">Unit Ex-works price (exclusive of GST) </t>
  </si>
  <si>
    <t>995454</t>
  </si>
  <si>
    <t>995421</t>
  </si>
  <si>
    <t>995462</t>
  </si>
  <si>
    <t>50MVA, 132/33 KV, 3-phase Power Transformer excluding Insulating Oil</t>
  </si>
  <si>
    <t>Insulating Oil for 50MVA, 132/33 KV, 3-phase Power Transformer</t>
  </si>
  <si>
    <t>Nitrogen injection type fire protection for 132kV transformer</t>
  </si>
  <si>
    <t>Digital RTCC Panel consist of digital RTCC relays as per technicalspecification</t>
  </si>
  <si>
    <t>145kV,1250A, 31.5kA SF6 Circuit Breaker3-Phase with support structure(Suitable for 1-Phase &amp; 3-PhaseAutoreclosing)</t>
  </si>
  <si>
    <t>145 kV, 600A, 31.5KA, 1-Phase CurrentTransformer with 120% extended currentrating</t>
  </si>
  <si>
    <t>120kV Surge Arrester(1-phase)</t>
  </si>
  <si>
    <t>145kV, 1 phase Bus Post Insulators</t>
  </si>
  <si>
    <t>145 kV, 1250 A, 31.5KA, 3-phase DoubleBreak Isolator without E/S</t>
  </si>
  <si>
    <t>145 kV, 1250 A, 31.5KA, 3-phase DoubleBreak Isolator without E/S (Tandem)</t>
  </si>
  <si>
    <t>132kV Transformer Protection Panel (For both HV &amp; MV side)-(withAutomation)</t>
  </si>
  <si>
    <t>Augmentation of existing 132kV bus bar protection scheme.(No. of bays as per specification)-(with Automation)</t>
  </si>
  <si>
    <t>132KV CIRCUIT BREAKER RELAY PANEL without auto reclose (WITH AUTOMATION)</t>
  </si>
  <si>
    <t>Augmentation of Substation automation System for 132kV bay as perTechnical Specification</t>
  </si>
  <si>
    <t>Augmentation of Substation automation System for 33kV bay as perTechnical Specification</t>
  </si>
  <si>
    <t>48V DCDB</t>
  </si>
  <si>
    <t>125A, 415V : Interlocked switch socket outdoor Receptacle  as pertechnical specifications</t>
  </si>
  <si>
    <t>HYDRANT SYSTEM, COMPLETE PIPING ANDACCESSORIES ETC. OUTSIDE THE PUMP HOUSE FOR 132KV  SS</t>
  </si>
  <si>
    <t>1.1KV GRADE 3.5CX70 SQMM ARMOURED (XLPE) POWER CABLE</t>
  </si>
  <si>
    <t>Erection Hardware  for 132kV layout (Single Main &amp; TransferScheme)-Transformer Bay as per technical specification</t>
  </si>
  <si>
    <t>Fabrication, galvanising and supply of Std 132 kV Support Structure 1 PhCTincluding nuts, bolts, all type of washers, packplates, step bolts andgusset plates excluding foundation bolts</t>
  </si>
  <si>
    <t>Fabrication, galvanising and supply of Std 132 kV Support Structure3Ph ISO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</si>
  <si>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</si>
  <si>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</si>
  <si>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Fabrication, galvanising and supply of Std 33 kV Support Structure BPIincluding nuts, bolts, all type of washers, packplates, step bolts andgusset plates excluding foundation bolts</t>
  </si>
  <si>
    <t>Fabrication, galvanising and supply of Std 33 kV Support Structure 1 PhLAincluding nuts, bolts, all type of washers, packplates, step bolts andgusset plates excluding foundation bolts</t>
  </si>
  <si>
    <t>36 kV,25 KA, 3-phase Indoor Switch gear Panel-Transformer Module</t>
  </si>
  <si>
    <t>36 kV (3-phase) Indoor Switch gear Panel for Bus Sectionaliser Module</t>
  </si>
  <si>
    <t>30kV Surge Arrester (1-Phase)</t>
  </si>
  <si>
    <t>36kV, 1 phase Bus Post Insulators as per Technical Specification</t>
  </si>
  <si>
    <t>33KV, 1CX630 SQMM XLPE AL ARMOURED CABLE ALONGWITH ACCESSORIES AS PERTECH. SPECIFICATION</t>
  </si>
  <si>
    <t>1C X 630 SQ.MM,33KV XLPE CABLE TERMINATION EQUIPMENT ALONG WITHSTRUCTURE &amp; ACCESSORIES FOR  TERMINATION OF CABLE AT BOTH ENDS(ONE SETCONSISTS OF COMPLETE REQUIREMENT FOR BOTH  END OF BAY)</t>
  </si>
  <si>
    <t>145KV, 800A RIP BUSHING WITH METAL PARTS AND GASKETS</t>
  </si>
  <si>
    <t>36kV, 1000A Bushing with metal parts andgaskets for Transformer</t>
  </si>
  <si>
    <t>SPARES INSULATING OIL TO BE HANDED OVER TO OWNER AFTER COMMISSIONING</t>
  </si>
  <si>
    <t>Magnetic Oil Level Gauge</t>
  </si>
  <si>
    <t>Buchholz Relay (Main Tank) complete with float and  contacts forTransformer</t>
  </si>
  <si>
    <t>OTI complete with contacts &amp; sensing device</t>
  </si>
  <si>
    <t>Local winding temperature indicator (WTI) with contact</t>
  </si>
  <si>
    <t>Cooler fan with motor for 132kV Transformer</t>
  </si>
  <si>
    <t>OIL COOLER PUMP WITH MOTOR FOR 132KV TRANSFORMER</t>
  </si>
  <si>
    <t>Aux. Switch assembly for 145kV Circuit Breaker</t>
  </si>
  <si>
    <t>Pressure switches (1 No. of each type) for 145kV SF6 Circuit Breaker</t>
  </si>
  <si>
    <t>Relays, Power contactors, SFU, limit switches, push buttons, timers &amp;MCB etc. (1 No of each type) for 145kV SF6 Circuit Breaker</t>
  </si>
  <si>
    <t>CORONA RING FOR 145KV SF6 CIRCUIT BREAKER</t>
  </si>
  <si>
    <t>Molecular filter for 145kV SF6 Circuit Breaker</t>
  </si>
  <si>
    <t>Terminal pad and connectors for 145kV SF6 Circuit Breaker</t>
  </si>
  <si>
    <t>Closing coil with resistor  for 145kV Circuit Breaker</t>
  </si>
  <si>
    <t>Trip coil with resistor for 145kV Circuit Breaker</t>
  </si>
  <si>
    <t>Orings, rubber gaskets and seals for 145kV SF6 Circuit Breaker</t>
  </si>
  <si>
    <t>GRADING CAPACITORS (IF APPLICABLE) FOR 145KV CIRCUIT BREAKER</t>
  </si>
  <si>
    <t>One complete pole of 145kV, 1250A CB including pole column, interrupter,operating mechanism and Marshalling Box but without support structure</t>
  </si>
  <si>
    <t>One Complete Pole of 145kV, 1250AIsolator with 1 E/s  with supportInsulator  and Motor operatingMechanism (MOM) with box but excludingstructure</t>
  </si>
  <si>
    <t>Copper contact fingers for female &amp; malecontacts of 145kV, 1250A Double BreakIsolator</t>
  </si>
  <si>
    <t>Open / Close contactor assembly, timers, key interlock push buttonswitch &amp; auxiliary switches  for 145kV Isolator</t>
  </si>
  <si>
    <t>Limit switch  for 145kV Isolator</t>
  </si>
  <si>
    <t>Terminal pads &amp; connectors for 145kV Double Break Isolator</t>
  </si>
  <si>
    <t>CORONA SHIELD RINGS(IF APPLICABLE)FOR 145KV HORIZONTAL DOUBLE BREAKISOLATOR</t>
  </si>
  <si>
    <t>Transformer differential protection relay</t>
  </si>
  <si>
    <t xml:space="preserve">Power Transformer                       </t>
  </si>
  <si>
    <t xml:space="preserve">145kV Equipments                        </t>
  </si>
  <si>
    <t xml:space="preserve">Relay &amp; Protection Panel                </t>
  </si>
  <si>
    <t xml:space="preserve">Fire Fighting System                    </t>
  </si>
  <si>
    <t xml:space="preserve">Cables_Breakup                          </t>
  </si>
  <si>
    <t xml:space="preserve">Erection H/W                            </t>
  </si>
  <si>
    <t xml:space="preserve">Equipments Structure and Earthmat       </t>
  </si>
  <si>
    <t xml:space="preserve">36kV EQUIPMENT                          </t>
  </si>
  <si>
    <t xml:space="preserve">Spare-132kV Power Transformer-Breakup   </t>
  </si>
  <si>
    <t xml:space="preserve">Spare -145kV CB-Breakup                 </t>
  </si>
  <si>
    <t xml:space="preserve">Spare -145kV Isolator-Breakup           </t>
  </si>
  <si>
    <t xml:space="preserve">Spare -145kV Surge Arrestor-Breakup     </t>
  </si>
  <si>
    <t xml:space="preserve">Spare-RELAY &amp; PROT PANEL(AUTO)-Breakup  </t>
  </si>
  <si>
    <t xml:space="preserve">Spare -SAS-Breakup                      </t>
  </si>
  <si>
    <t xml:space="preserve">Spare -145 kV CT-Breakup                </t>
  </si>
  <si>
    <t xml:space="preserve">Supply of Non standard structure        </t>
  </si>
  <si>
    <t xml:space="preserve">KL </t>
  </si>
  <si>
    <t>85359090</t>
  </si>
  <si>
    <t>85354010</t>
  </si>
  <si>
    <t>85462040</t>
  </si>
  <si>
    <t>85353090</t>
  </si>
  <si>
    <t>85371000</t>
  </si>
  <si>
    <t>94059900</t>
  </si>
  <si>
    <t>94051090</t>
  </si>
  <si>
    <t>85311020</t>
  </si>
  <si>
    <t>85446020</t>
  </si>
  <si>
    <t>85446090</t>
  </si>
  <si>
    <t>72169990</t>
  </si>
  <si>
    <t>73082011</t>
  </si>
  <si>
    <t>73045930</t>
  </si>
  <si>
    <t>72159090</t>
  </si>
  <si>
    <t>85359030</t>
  </si>
  <si>
    <t>85372000</t>
  </si>
  <si>
    <t>85049010</t>
  </si>
  <si>
    <t>85389000</t>
  </si>
  <si>
    <t>85352911</t>
  </si>
  <si>
    <t>North Eastern Region Expansion Scheme –XXIII:01 no Bay extension at Pasighat S/S</t>
  </si>
  <si>
    <t xml:space="preserve">145KV, 1250A, 31.5KA, CB,1-PH/3-PH A/R  </t>
  </si>
  <si>
    <t xml:space="preserve">145KV, 600A, 31.5KA,1-PH CT-120% RATING </t>
  </si>
  <si>
    <t xml:space="preserve">145KV, 8800PF, 1PH CVT                  </t>
  </si>
  <si>
    <t xml:space="preserve">SURGE ARRESTER,1-PH,120KV               </t>
  </si>
  <si>
    <t xml:space="preserve">145KV, 1PH BUS POST INSULATOR (BPI)     </t>
  </si>
  <si>
    <t>145KV,1250A, 31.5KA 3PH DB ISOLATOR+1E/S</t>
  </si>
  <si>
    <t xml:space="preserve">145KV,1250A,31.5KA 3PH DB ISOLATOR      </t>
  </si>
  <si>
    <t>145KV,1250A,31.5KA 3PH DB ISOLATOR(TAND)</t>
  </si>
  <si>
    <t xml:space="preserve">DUPLEX CONTROL PANEL FOR 132KV          </t>
  </si>
  <si>
    <t xml:space="preserve">DIGITAL PROTECTION COUPLER              </t>
  </si>
  <si>
    <t xml:space="preserve">SUB LIGHTING PANEL TYPE SLP             </t>
  </si>
  <si>
    <t>LIGHTING FIXTURE LED LUMINAIRE TYPE FL-1</t>
  </si>
  <si>
    <t xml:space="preserve">1.1KV 7CX2.5SQMM PVC CONTROL CABLE(KM)  </t>
  </si>
  <si>
    <t xml:space="preserve">1.1KV 4CX16SQMM PVC POWER CABLE(KM)     </t>
  </si>
  <si>
    <t xml:space="preserve">1.1KV 3.5CX35SQMM PVC POWER CABLE(KM)   </t>
  </si>
  <si>
    <t xml:space="preserve">1.1KV 2CX6SQMM PVC POWER CABLE(KM)      </t>
  </si>
  <si>
    <t xml:space="preserve">1.1KV 4CX6SQMM PVC POWER CABLE(KM)      </t>
  </si>
  <si>
    <t xml:space="preserve">ERECTION H/W-132KV SMT LINE BAY         </t>
  </si>
  <si>
    <t xml:space="preserve">STD 132KV SUPPORT STRUCTURE 1PH CT      </t>
  </si>
  <si>
    <t xml:space="preserve">STD 132KV SUPPORT STRUCTURE 1PH CVT     </t>
  </si>
  <si>
    <t xml:space="preserve">STD 132KV SUPPORT STRUCTURE 3PH ISO     </t>
  </si>
  <si>
    <t xml:space="preserve">STD 132KV SUPPORT STRUCTURE 1PH LA      </t>
  </si>
  <si>
    <t xml:space="preserve">STD 132KV SUPPORT STRUCTURE 1 PH BPI    </t>
  </si>
  <si>
    <t xml:space="preserve">40MM MS ROD(KM)                         </t>
  </si>
  <si>
    <t xml:space="preserve">AUX SWITCH ASSY-145KV SF6 CB            </t>
  </si>
  <si>
    <t xml:space="preserve">PRESSURE SWITCHES-145KV SF6 CB          </t>
  </si>
  <si>
    <t>RELAY,CONTACTOR,SWITCH,PUSH BUT-145KV CB</t>
  </si>
  <si>
    <t xml:space="preserve">CORONA RING-145KV CB                    </t>
  </si>
  <si>
    <t xml:space="preserve">MOLECULAR FILTER-145KV CIRCUIT BREAKER  </t>
  </si>
  <si>
    <t xml:space="preserve">TERMINAL PAD-145KV SF6 CB               </t>
  </si>
  <si>
    <t xml:space="preserve">CLOSING COIL ASSY-145KV SF6 CB          </t>
  </si>
  <si>
    <t xml:space="preserve">TRIP COIL ASSY FOR 145KV SF6 CB         </t>
  </si>
  <si>
    <t xml:space="preserve">GASKET,O-RING,SEAL-145KV CB             </t>
  </si>
  <si>
    <t xml:space="preserve">GRADING CAPACITOR-145KV CB              </t>
  </si>
  <si>
    <t xml:space="preserve">POLE-145KV,1250A, 31.5KA SF6 CB         </t>
  </si>
  <si>
    <t xml:space="preserve">1 POLE-145KV, 1250A ISOLATOR+1E/S       </t>
  </si>
  <si>
    <t xml:space="preserve">COPPER CONTACT FINGERS-145KV, 1250A DB  </t>
  </si>
  <si>
    <t xml:space="preserve">CONTACTOR, TIMER, SWITCH-145KV ISOLATOR </t>
  </si>
  <si>
    <t xml:space="preserve">LIMIT SWITCH-145KV ISOLATOR             </t>
  </si>
  <si>
    <t xml:space="preserve">TERMINAL PAD+CONNECTOR-145KV ISOLATOR   </t>
  </si>
  <si>
    <t xml:space="preserve">CORONA SHIELD RING-145KV HDB ISOLATOR   </t>
  </si>
  <si>
    <t xml:space="preserve">NUMERICAL DISTANCE RELAY                </t>
  </si>
  <si>
    <t xml:space="preserve">FOUNDATION BOLT 24MM                    </t>
  </si>
  <si>
    <t xml:space="preserve">NON STD LATTICE STRUCTURE MS STEEL      </t>
  </si>
  <si>
    <t xml:space="preserve">FASTENERS - NON STD STRUCTURES          </t>
  </si>
  <si>
    <t xml:space="preserve">FOUNDATION BOLTS - NON STD STRUCTURES   </t>
  </si>
  <si>
    <t xml:space="preserve">OPGW FODP, INDOOR, 96F                  </t>
  </si>
  <si>
    <t xml:space="preserve">24F (DWSM) APPROACH CABLE               </t>
  </si>
  <si>
    <t>GI FLEXIBLE CONDUIT  FOR APPROACH CABLIN</t>
  </si>
  <si>
    <t xml:space="preserve">GI ELBOW  FOR APPROACH CABLING          </t>
  </si>
  <si>
    <t xml:space="preserve">GI PIPE FOR APPROACH CABLING            </t>
  </si>
  <si>
    <t>VOIP TELEPHONE+ONE COMMON S/W(MIN 8PORT)</t>
  </si>
  <si>
    <t xml:space="preserve">SOFTWARE FOR CRAFT TERMINAL             </t>
  </si>
  <si>
    <t xml:space="preserve">NMS-CRAFT TERMINAL-HARDWARE             </t>
  </si>
  <si>
    <t xml:space="preserve">EQUIPMENT CABINETS FOR SDH              </t>
  </si>
  <si>
    <t xml:space="preserve">GIGABIT ETHERNET LAYER 2 INTERFACE-2 NO </t>
  </si>
  <si>
    <t xml:space="preserve">ETHERNET L2 INTERFACE 10/100MBPS(MIN 8) </t>
  </si>
  <si>
    <t xml:space="preserve">E1 INTERFACE (MIN 16 NOS.)              </t>
  </si>
  <si>
    <t xml:space="preserve">STM-16 OLIC TO SUPPORT 150 KMS          </t>
  </si>
  <si>
    <t xml:space="preserve">S16.1 SFP                               </t>
  </si>
  <si>
    <t xml:space="preserve">BASE EQUIPMENT STM-16 MADM UPTO 5 MSP   </t>
  </si>
  <si>
    <t xml:space="preserve">COMMON CARDS-STM16 MADM UPTO 5 MSP      </t>
  </si>
  <si>
    <t xml:space="preserve">L16.2 SFP                               </t>
  </si>
  <si>
    <t xml:space="preserve">V16.2 SFP                               </t>
  </si>
  <si>
    <t>PRE CONNECT OPTICAL FIBER PATCH CORD 10M</t>
  </si>
  <si>
    <t xml:space="preserve">PLCC/DPC                                </t>
  </si>
  <si>
    <t xml:space="preserve">Cables                                  </t>
  </si>
  <si>
    <t xml:space="preserve">Spare -145kV CB                         </t>
  </si>
  <si>
    <t xml:space="preserve">Spare -145kV Isolator                   </t>
  </si>
  <si>
    <t xml:space="preserve">Spare -145kV Surge Arrestor             </t>
  </si>
  <si>
    <t xml:space="preserve">Spare -RELAY &amp; PROT PANEL               </t>
  </si>
  <si>
    <t xml:space="preserve">Spare -145 kV CT                        </t>
  </si>
  <si>
    <t xml:space="preserve">Spare -145 kV CVT                       </t>
  </si>
  <si>
    <t xml:space="preserve">Spare -PLCC/DPC                         </t>
  </si>
  <si>
    <t xml:space="preserve">Supply of Foundation Bolt               </t>
  </si>
  <si>
    <t xml:space="preserve">Supply of Structure                     </t>
  </si>
  <si>
    <t xml:space="preserve">Supply - Telecom Equipment              </t>
  </si>
  <si>
    <t xml:space="preserve">Spares -Telecom Equipment               </t>
  </si>
  <si>
    <t>85176210</t>
  </si>
  <si>
    <t>73181500</t>
  </si>
  <si>
    <t>85447090</t>
  </si>
  <si>
    <t>83071000</t>
  </si>
  <si>
    <t>73071900</t>
  </si>
  <si>
    <t>73069011</t>
  </si>
  <si>
    <t>85171890</t>
  </si>
  <si>
    <t>85238020</t>
  </si>
  <si>
    <t>84715000</t>
  </si>
  <si>
    <t>85176290</t>
  </si>
  <si>
    <t>85176990</t>
  </si>
  <si>
    <t>85176260</t>
  </si>
  <si>
    <t>North Eastern Region Expansion Scheme –XXIII:02 no 132kV Bay extension at Roing S/S</t>
  </si>
  <si>
    <t xml:space="preserve">145KV, 1250A, 31.5KA, 3PH DB ISOLATOR   </t>
  </si>
  <si>
    <t xml:space="preserve">132KV LINE PROTECTION PANEL-SAS         </t>
  </si>
  <si>
    <t xml:space="preserve">132KV CB RELAY PANEL WITH A/R-SAS       </t>
  </si>
  <si>
    <t xml:space="preserve">132KV BUS BAR PROTECTION PANEL-SAS      </t>
  </si>
  <si>
    <t xml:space="preserve">33KV S/S AUTOMATION SYSTEM-MAIN BAY     </t>
  </si>
  <si>
    <t xml:space="preserve">132KV S/S AUTOMATION SYSTEM-MAIN BAY    </t>
  </si>
  <si>
    <t xml:space="preserve">LIGHTING PANEL TYPE ACP-2               </t>
  </si>
  <si>
    <t xml:space="preserve">LIGHTING PANEL TYPE ACP-3               </t>
  </si>
  <si>
    <t xml:space="preserve">TYPE L1 LIGHTING POLE                   </t>
  </si>
  <si>
    <t>LIGHTING FIXTURE LED LUMINAIRETYPE SL-L1</t>
  </si>
  <si>
    <t xml:space="preserve">ERECTION H/W-132KV BUS WORK             </t>
  </si>
  <si>
    <t>PU (Bus Bar)</t>
  </si>
  <si>
    <t>Central Unit (Bus Bar)</t>
  </si>
  <si>
    <t xml:space="preserve">ETHERNET SWITCH WITH 12 CU + 6 FO PORTS </t>
  </si>
  <si>
    <t>145kV, 1250A, 31.5kA SF6 Circuit Breaker3-Phase with support structure(Suitable for 1-Phase &amp; 3-PhaseAutoreclosing)</t>
  </si>
  <si>
    <t>145 kV, 8800pf, 1-phase Capacitive Voltage Transformer</t>
  </si>
  <si>
    <t>145 kV, 1250A, 31.5 KA, 3-phase DoubleBreak Isolator with one E/S</t>
  </si>
  <si>
    <t>145 kV, 1250 A, 31.5KA, 3-phase Double Break Isolator without E/S</t>
  </si>
  <si>
    <t>145 kV, 1250 A, 31.5KA, 3-phase Double Break Isolator without E/S (Tandem)</t>
  </si>
  <si>
    <t>145kV ,1 phase Bus Post Insulators</t>
  </si>
  <si>
    <t>132kV Line Protection Panel (with Automation)</t>
  </si>
  <si>
    <t>132kV Circuit Breaker Relay Panel with Auto Reclose (Bus scheme as per SLD)</t>
  </si>
  <si>
    <t>132kV Bus Bar Protection Panel (Single)-(with Automation)</t>
  </si>
  <si>
    <t>Complete Substation automation System for 132kV bay as per Technical Specification</t>
  </si>
  <si>
    <t>Complete Substation automation System for 33kV bay as per Technical Specification</t>
  </si>
  <si>
    <t>Digital Protection Coupler</t>
  </si>
  <si>
    <t>Erection Hardware for 132kV layout (Single Main &amp; Transfer Scheme as per SLD)-Line Bay as per specification</t>
  </si>
  <si>
    <t>Erection Hardware for 132kV layout -Bus work for  complete Main &amp; Transfer bus (for all existing bays)</t>
  </si>
  <si>
    <t>Erection of Std 132 kV Support Structure 1-Phase CT including nuts, bolts, all type of washers, packplates, step bolts and gussetplates excluding foundation bolts</t>
  </si>
  <si>
    <t>Erection of Std 132 kV Support Structure 1-Phase CVT including nuts, bolts, all type of washers, packplates, step bolts and gussetplates excluding foundation bolts</t>
  </si>
  <si>
    <t>Erection of Std 132 kV Support Structure 3-Phase ISOLATOR including nuts, bolts, all type of washers, packplates, step bolts andgusset plates excluding foundation bolts</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</si>
  <si>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</si>
  <si>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</si>
  <si>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Buried Cable trenches for Aux. Power arrangement</t>
  </si>
  <si>
    <t>Drain including culverts but excluding concrete &amp; reinforcement steel-Section D-D</t>
  </si>
  <si>
    <t>Drain including culverts but excluding concrete &amp; reinforcement steel-Section C-C</t>
  </si>
  <si>
    <t>Concrete road (including all crossings) as per drawing except reinforcement &amp; concrete-3.75m wide Concrete road (including all crossings) as per drawing except reinforcement &amp; concrete in Switchyard</t>
  </si>
  <si>
    <t>Excavation in hard rock which require blasting (including chemical blasting and rock excavated using specialized tools) for allfoundation works including stacking, measuring, disposal etc.for all leads and lifts as per technical specification.</t>
  </si>
  <si>
    <t>Providing and fixing 100mm UPVC pipes conforming to IS : 15328, for weep holes</t>
  </si>
  <si>
    <t>Demolishing PCC including disposal-1:5:10 (PCC)</t>
  </si>
  <si>
    <t>Erection of 24mm dia foundation bolts including nuts, checknuts, washers and packplates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</si>
  <si>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</si>
  <si>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</si>
  <si>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Interface/SFP-V16.2</t>
  </si>
  <si>
    <t>Optical Interface Card (to support minimum 150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</si>
  <si>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</si>
  <si>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</si>
  <si>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</si>
  <si>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</si>
  <si>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</si>
  <si>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</si>
  <si>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</si>
  <si>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Distribution Panel (FODP): Indoor Type: FC Coupling and mounted on ETSI 19" rack or slimline rack: Type 2  (96 Fibre)</t>
  </si>
  <si>
    <t>Fibre Optic Approach cabling: Including installation hardware like GI pipe, elbow, conduits, accessories etc.: 24 Fibre</t>
  </si>
  <si>
    <t xml:space="preserve">Install_145kV Equipments                </t>
  </si>
  <si>
    <t xml:space="preserve">Install_Relay &amp; Protection Panel        </t>
  </si>
  <si>
    <t xml:space="preserve">Install_DPC                             </t>
  </si>
  <si>
    <t xml:space="preserve">Install_Eqpt. Support Str &amp; Earthmat    </t>
  </si>
  <si>
    <t xml:space="preserve">Install_Cables                          </t>
  </si>
  <si>
    <t xml:space="preserve">Erection of Foundation Bolt             </t>
  </si>
  <si>
    <t xml:space="preserve">Erection of Structure                   </t>
  </si>
  <si>
    <t xml:space="preserve">Service -Telecom Equipment              </t>
  </si>
  <si>
    <t>998736</t>
  </si>
  <si>
    <t>998734</t>
  </si>
  <si>
    <t>998731</t>
  </si>
  <si>
    <t>995461</t>
  </si>
  <si>
    <t>995455</t>
  </si>
  <si>
    <t>995423</t>
  </si>
  <si>
    <t>995433</t>
  </si>
  <si>
    <t>995428</t>
  </si>
  <si>
    <t>995429</t>
  </si>
  <si>
    <t>995477</t>
  </si>
  <si>
    <t>995424</t>
  </si>
  <si>
    <t>995473</t>
  </si>
  <si>
    <t>998336</t>
  </si>
  <si>
    <t>M</t>
  </si>
  <si>
    <t>North Eastern Region Expansion Scheme –XXIII:02 no 132kV Bay extension at Tezu S/S</t>
  </si>
  <si>
    <t xml:space="preserve">Spare -RELAY &amp; PROT PANEL (AUTOMATION)  </t>
  </si>
  <si>
    <t xml:space="preserve">Spare -SAS                              </t>
  </si>
  <si>
    <t xml:space="preserve">Spare -DPC                              </t>
  </si>
  <si>
    <t xml:space="preserve">HIGH WALL TYPE SPLIT AC-2 TR            </t>
  </si>
  <si>
    <t xml:space="preserve">Air Conditioning - CRB                  </t>
  </si>
  <si>
    <t xml:space="preserve">Spare - 145kV CB                        </t>
  </si>
  <si>
    <t xml:space="preserve">Spare - 145kV Isolator                  </t>
  </si>
  <si>
    <t xml:space="preserve">Spare - 145kV Surge Arrestor            </t>
  </si>
  <si>
    <t xml:space="preserve">Spare - RELAY &amp; PROT PANEL (AUTOMATION) </t>
  </si>
  <si>
    <t xml:space="preserve">Spare - SAS                             </t>
  </si>
  <si>
    <t xml:space="preserve">Spare - 145 kV CT                       </t>
  </si>
  <si>
    <t xml:space="preserve">Spare - 145 kV CVT                      </t>
  </si>
  <si>
    <t xml:space="preserve">Spare - PLCC/DPC                        </t>
  </si>
  <si>
    <t>84158210</t>
  </si>
  <si>
    <t>Total Amount (Tezu)</t>
  </si>
  <si>
    <t>North Eastern Region Expansion Scheme –XXIII:01 no 132kV Bay extension at Namsai S/S</t>
  </si>
  <si>
    <t>132KV S/S AUTOMATION SYSTEM-MAIN BAY-AUG</t>
  </si>
  <si>
    <t xml:space="preserve">ERECTION H/W-132KV SMT BUS WORK-3 BAYS  </t>
  </si>
  <si>
    <t xml:space="preserve">415V ACDB (EXTN.)                       </t>
  </si>
  <si>
    <t xml:space="preserve">110 V DCDB (EXTN)                       </t>
  </si>
  <si>
    <t xml:space="preserve">LT Switchgear                           </t>
  </si>
  <si>
    <t>(A) North Eastern Region Expansion Scheme – 29, Part–A (NERES–29, Part–A) [TR-202453], Installation of new 1x50MVA, 132/33kV (3rd) ICT at Namsai S/s along with associated bays</t>
  </si>
  <si>
    <t>B</t>
  </si>
  <si>
    <t>Total Amount (ICT-Namsai) (A)</t>
  </si>
  <si>
    <t>Total Amount (Pasighat-B)</t>
  </si>
  <si>
    <t>C</t>
  </si>
  <si>
    <t>Total Amount (Roing-C)</t>
  </si>
  <si>
    <t>D</t>
  </si>
  <si>
    <t>(B) North Eastern Region Expansion Scheme –XXIII:01 no Bay extension at Pasighat S/S</t>
  </si>
  <si>
    <t>( C) North Eastern Region Expansion Scheme –XXIII:02 no 132kV Bay extension at Roing S/S</t>
  </si>
  <si>
    <t>( D) North Eastern Region Expansion Scheme –XXIII:02 no 132kV Bay extension at Tezu S/S</t>
  </si>
  <si>
    <t>E</t>
  </si>
  <si>
    <t>Total Bid Price for the Schedule-IA (A+B+C+D+E)</t>
  </si>
  <si>
    <t>Total Amount (Tezu-D)</t>
  </si>
  <si>
    <t>( E) North Eastern Region Expansion Scheme –XXIII:01 no 132kV Bay extension at Namsai S/S</t>
  </si>
  <si>
    <t>Total Bid Price for the Schedule-IB (A+B+C+D+E)</t>
  </si>
  <si>
    <t>(A) North Eastern Region Expansion Scheme – 29, Part–A (NERES–29, Part–A) [TR-202453]: Installation of new 1x50MVA, 132/33kV (3rd) ICT at Namsai S/s along with associated bays</t>
  </si>
  <si>
    <t>132kV Transformer Protection Panel (For both HV &amp; MV side)-(with Automation)</t>
  </si>
  <si>
    <t>132kV Circuit Breaker Relay Panel</t>
  </si>
  <si>
    <t>Augmentation of   Substation automation System for 132kV bay as per Technical Specification</t>
  </si>
  <si>
    <t>Augmentation of   Substation automation System for 33kV bay as per Technical Specification</t>
  </si>
  <si>
    <t>125A, 415V : Interlocked switch socket outdoor Receptacle  as per technical specifications</t>
  </si>
  <si>
    <t>HYDRANT SYSTEM, COMPLETE PIPING ANDACCESSORIES ETC. OUTSIDE THE PUMP HOUSEFOR 132KV  SS</t>
  </si>
  <si>
    <t>Erection Hardware  for 132kV layout (Single Main &amp; Transfer Scheme as per SLD)-Transformer Bay as per specification</t>
  </si>
  <si>
    <t>Erection of Std 33 kV Support Structure BPI including nuts, bolts, all type of washers, packplates, step bolts and gusset platesexcluding foundation bolts</t>
  </si>
  <si>
    <t>Erection of Pipe Structure - 33 kV 1 - PH  SA including nuts, bolts, all type of washers, packplates, step bolts and gusset platesexcluding foundation bolts</t>
  </si>
  <si>
    <t>Erection of 33 kV Bus Post Insulatorassembly alongwith structure, fittingsand accessories</t>
  </si>
  <si>
    <t>33KV XLPE CABLE TERM. KIT</t>
  </si>
  <si>
    <t>33KV, 1CX630 SQMM XLPE AL ARMOURED CABLE ALONGWITH ACCESSORIES AS PER TECH. SPECIFICATION</t>
  </si>
  <si>
    <t>1C X 630 SQ.MM,33KV XLPE CABLE TERMINATION EQUIPMENT ALONG WITH STRUCTURE &amp; ACCESSORIES FOR  TERMINATION OF CABLE AT BOTH ENDS(ONESET CONSISTS OF COMPLETE REQUIREMENT FOR BOTH  END OF BAY)</t>
  </si>
  <si>
    <t>Construction of rail cum road as per drawing including all item such as excavation,compactions, rolling watering, WBM etc. butexcluding concrete reinforcement and structural steel-Section having two rails for auto transformer</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</si>
  <si>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</si>
  <si>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</si>
  <si>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Dismantling &amp; Re-erection of Existing fence</t>
  </si>
  <si>
    <t xml:space="preserve">Install_Power Transformer               </t>
  </si>
  <si>
    <t xml:space="preserve">Install_Fire fighting system            </t>
  </si>
  <si>
    <t xml:space="preserve">Install_36kV Equipment                  </t>
  </si>
  <si>
    <t xml:space="preserve">Erection of Non standard structure      </t>
  </si>
  <si>
    <t>Augmentation of existing 132kV Control Panel (Bus scheme as per SLD)</t>
  </si>
  <si>
    <t>Sub Lighting panel (outdoor) type SLP (Switchyard and Street Lighting)</t>
  </si>
  <si>
    <t>(C ) North Eastern Region Expansion Scheme –XXIII:02 no 132kV Bay extension at Roing S/S</t>
  </si>
  <si>
    <t>Total Amount (Roing - C)</t>
  </si>
  <si>
    <t>(D ) North Eastern Region Expansion Scheme –XXIII:02 no 132kV Bay extension at Tezu S/S</t>
  </si>
  <si>
    <t>High wall type split AC unit of 2 TR capacity</t>
  </si>
  <si>
    <t xml:space="preserve">Install_PLCC/DPC                        </t>
  </si>
  <si>
    <t xml:space="preserve">Install_AC_CRB                          </t>
  </si>
  <si>
    <t>(E) North Eastern Region Expansion Scheme –XXIII:01 no 132kV Bay extension at Namsai S/S</t>
  </si>
  <si>
    <t>Erection Hardware  for 132kV layout (Single Main &amp; Transfer Scheme as per SLD) Bus work (For Three bays) as per specification</t>
  </si>
  <si>
    <t>415V ACDB (Extn.)</t>
  </si>
  <si>
    <t>110 V DCDB extension panel</t>
  </si>
  <si>
    <t xml:space="preserve">Install_LT Switchgear                   </t>
  </si>
  <si>
    <t>995432</t>
  </si>
  <si>
    <t>995463</t>
  </si>
  <si>
    <t>Total Bid Price for the Schedule-IC (A+B+C+D+E)</t>
  </si>
  <si>
    <t>Erection of foundation bolts including nuts, checknut and washers for lattice and pipe structures to be designed during detailed engineering</t>
  </si>
  <si>
    <t>Erection of fasteners ( nuts, bolts and washers ) including step bolts for lattice and pipe structures to be designed during detailed engineering</t>
  </si>
  <si>
    <t>AIS Bay extension works (SS-02) 
i) Under NERES-XXIII
a) Extension of 132kV Pasighat (DoP, Arunachal Pradesh) S/s.
b) Extension 132kV Roing (POWERGRID) S/s.
c) Extension 132kV Tezu (POWERGRID) S/s.
d) Extension of 132kV Namsai (POWERGRID) S/s
      ii) Under NERES-29A
Installation of new 1x50MVA, 132/33kV (3rd) ICT at Namsai (POWERGRID) S/s.</t>
  </si>
  <si>
    <t>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t>
  </si>
  <si>
    <t>NESH/CSM/4905-01</t>
  </si>
  <si>
    <t>Total Amount (Namsai-E)</t>
  </si>
  <si>
    <t>Total Amount (ICT Namsai-A)</t>
  </si>
  <si>
    <t>Total Amount (Namsai - E)</t>
  </si>
  <si>
    <t>Total Amount (Tezu -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</si>
</sst>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19">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4"/>
      <color theme="1"/>
      <name val="Book Antiqua"/>
      <family val="1"/>
    </font>
    <font>
      <b/>
      <sz val="16"/>
      <color theme="1"/>
      <name val="Book Antiqua"/>
      <family val="1"/>
    </font>
    <font>
      <sz val="16"/>
      <color theme="1"/>
      <name val="Book Antiqua"/>
      <family val="1"/>
    </font>
    <font>
      <sz val="12"/>
      <color theme="1"/>
      <name val="Times New Roman"/>
      <family val="1"/>
    </font>
    <font>
      <b/>
      <sz val="18"/>
      <color theme="1"/>
      <name val="Book Antiqua"/>
      <family val="1"/>
    </font>
    <font>
      <b/>
      <sz val="20"/>
      <color theme="1"/>
      <name val="Book Antiqua"/>
      <family val="1"/>
    </font>
    <font>
      <b/>
      <sz val="22"/>
      <color theme="1"/>
      <name val="Book Antiqua"/>
      <family val="1"/>
    </font>
    <font>
      <sz val="14"/>
      <color theme="1"/>
      <name val="Calibri"/>
      <family val="2"/>
      <scheme val="minor"/>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0" fillId="0" borderId="0"/>
    <xf numFmtId="0" fontId="17" fillId="0" borderId="0"/>
  </cellStyleXfs>
  <cellXfs count="586">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center" vertical="center"/>
      <protection hidden="1"/>
    </xf>
    <xf numFmtId="0" fontId="21" fillId="0" borderId="0" xfId="0" applyFont="1" applyAlignment="1" applyProtection="1">
      <alignmen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1" fillId="0" borderId="0" xfId="0" applyFont="1" applyAlignment="1" applyProtection="1">
      <alignment horizontal="center" vertical="center"/>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0" fontId="0" fillId="0" borderId="4" xfId="0" applyBorder="1" applyAlignment="1" applyProtection="1">
      <alignment horizontal="center"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1" fillId="0" borderId="4" xfId="0" applyFont="1" applyBorder="1" applyAlignment="1" applyProtection="1">
      <alignment horizontal="center" vertical="center"/>
      <protection hidden="1"/>
    </xf>
    <xf numFmtId="0" fontId="63"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6" fillId="42" borderId="0" xfId="0" applyFont="1" applyFill="1" applyAlignment="1" applyProtection="1">
      <alignment horizontal="center" vertical="center" wrapText="1"/>
      <protection hidden="1"/>
    </xf>
    <xf numFmtId="0" fontId="68" fillId="42" borderId="0" xfId="0" applyFont="1" applyFill="1" applyAlignment="1" applyProtection="1">
      <alignment horizontal="center" vertical="center"/>
      <protection hidden="1"/>
    </xf>
    <xf numFmtId="0" fontId="69"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5" fillId="42" borderId="0" xfId="0" applyFont="1" applyFill="1" applyProtection="1">
      <protection hidden="1"/>
    </xf>
    <xf numFmtId="0" fontId="65" fillId="42" borderId="0" xfId="0" applyFont="1" applyFill="1" applyAlignment="1" applyProtection="1">
      <alignment vertical="center"/>
      <protection hidden="1"/>
    </xf>
    <xf numFmtId="0" fontId="65"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5"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5" fillId="42" borderId="0" xfId="0" applyFont="1" applyFill="1" applyAlignment="1" applyProtection="1">
      <alignment vertical="top"/>
      <protection hidden="1"/>
    </xf>
    <xf numFmtId="0" fontId="65" fillId="42" borderId="0" xfId="0" applyFont="1" applyFill="1" applyAlignment="1" applyProtection="1">
      <alignment horizontal="left" vertical="top"/>
      <protection hidden="1"/>
    </xf>
    <xf numFmtId="10" fontId="65"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5" fillId="42" borderId="0" xfId="0" applyFont="1" applyFill="1" applyAlignment="1" applyProtection="1">
      <alignment horizontal="left" vertical="center"/>
      <protection hidden="1"/>
    </xf>
    <xf numFmtId="10" fontId="65"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2" fontId="65"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176" fontId="65"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5" fillId="42" borderId="0" xfId="0" applyFont="1" applyFill="1" applyAlignment="1" applyProtection="1">
      <alignment vertical="center" wrapText="1"/>
      <protection hidden="1"/>
    </xf>
    <xf numFmtId="0" fontId="67" fillId="42" borderId="0" xfId="0" applyFont="1" applyFill="1" applyAlignment="1" applyProtection="1">
      <alignment horizontal="center" vertical="center"/>
      <protection hidden="1"/>
    </xf>
    <xf numFmtId="0" fontId="61" fillId="0" borderId="4" xfId="0" applyFont="1" applyBorder="1" applyAlignment="1" applyProtection="1">
      <alignment horizontal="center" vertical="top"/>
      <protection hidden="1"/>
    </xf>
    <xf numFmtId="0" fontId="61"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2" fillId="0" borderId="14" xfId="0" applyFont="1" applyBorder="1" applyAlignment="1" applyProtection="1">
      <alignment horizontal="center"/>
      <protection hidden="1"/>
    </xf>
    <xf numFmtId="0" fontId="67"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2"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6"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6"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1"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1" fillId="0" borderId="0" xfId="272" applyFont="1" applyAlignment="1">
      <alignment vertical="center"/>
    </xf>
    <xf numFmtId="0" fontId="71" fillId="0" borderId="0" xfId="272" applyFont="1"/>
    <xf numFmtId="0" fontId="72" fillId="0" borderId="0" xfId="272" applyFont="1"/>
    <xf numFmtId="0" fontId="73" fillId="0" borderId="0" xfId="272" applyFont="1"/>
    <xf numFmtId="0" fontId="75" fillId="0" borderId="11" xfId="26" applyFont="1" applyBorder="1" applyAlignment="1" applyProtection="1">
      <alignment vertical="center" textRotation="180"/>
      <protection hidden="1"/>
    </xf>
    <xf numFmtId="0" fontId="75" fillId="0" borderId="11" xfId="26" applyFont="1" applyBorder="1" applyAlignment="1" applyProtection="1">
      <alignment vertical="center" textRotation="90"/>
      <protection hidden="1"/>
    </xf>
    <xf numFmtId="0" fontId="77" fillId="0" borderId="0" xfId="26" applyFont="1" applyAlignment="1" applyProtection="1">
      <alignment vertical="center"/>
      <protection hidden="1"/>
    </xf>
    <xf numFmtId="0" fontId="78" fillId="0" borderId="0" xfId="26" applyFont="1" applyAlignment="1" applyProtection="1">
      <alignment vertical="center"/>
      <protection hidden="1"/>
    </xf>
    <xf numFmtId="0" fontId="81" fillId="0" borderId="17" xfId="26" applyFont="1" applyBorder="1" applyAlignment="1" applyProtection="1">
      <alignment horizontal="center" vertical="center"/>
      <protection hidden="1"/>
    </xf>
    <xf numFmtId="0" fontId="82" fillId="0" borderId="0" xfId="26" applyFont="1" applyAlignment="1">
      <alignment vertical="center"/>
    </xf>
    <xf numFmtId="0" fontId="83" fillId="0" borderId="0" xfId="26" applyFont="1" applyAlignment="1" applyProtection="1">
      <alignment vertical="center"/>
      <protection hidden="1"/>
    </xf>
    <xf numFmtId="0" fontId="82" fillId="0" borderId="0" xfId="26" applyFont="1" applyAlignment="1" applyProtection="1">
      <alignment vertical="center"/>
      <protection hidden="1"/>
    </xf>
    <xf numFmtId="0" fontId="81" fillId="0" borderId="19" xfId="26" applyFont="1" applyBorder="1" applyAlignment="1" applyProtection="1">
      <alignment horizontal="center" vertical="center"/>
      <protection hidden="1"/>
    </xf>
    <xf numFmtId="0" fontId="81" fillId="0" borderId="13" xfId="26" applyFont="1" applyBorder="1" applyAlignment="1" applyProtection="1">
      <alignment horizontal="center" vertical="center"/>
      <protection hidden="1"/>
    </xf>
    <xf numFmtId="0" fontId="85" fillId="47" borderId="14" xfId="26" applyFont="1" applyFill="1" applyBorder="1" applyAlignment="1" applyProtection="1">
      <alignment horizontal="center" vertical="center"/>
      <protection hidden="1"/>
    </xf>
    <xf numFmtId="0" fontId="89"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1"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2"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3" fillId="0" borderId="0" xfId="273" applyFont="1" applyAlignment="1" applyProtection="1">
      <alignment horizontal="center" vertical="center" wrapText="1"/>
      <protection hidden="1"/>
    </xf>
    <xf numFmtId="0" fontId="94" fillId="0" borderId="0" xfId="273" applyFont="1" applyAlignment="1" applyProtection="1">
      <alignment horizontal="left" vertical="center" indent="1"/>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center" vertical="center" wrapText="1"/>
      <protection hidden="1"/>
    </xf>
    <xf numFmtId="0" fontId="78" fillId="0" borderId="0" xfId="273" applyFont="1" applyProtection="1">
      <protection hidden="1"/>
    </xf>
    <xf numFmtId="0" fontId="18" fillId="0" borderId="0" xfId="273" applyFont="1" applyAlignment="1" applyProtection="1">
      <alignment horizontal="center" vertical="center"/>
      <protection hidden="1"/>
    </xf>
    <xf numFmtId="0" fontId="96" fillId="0" borderId="0" xfId="273" applyFont="1" applyAlignment="1" applyProtection="1">
      <alignment vertical="center"/>
      <protection hidden="1"/>
    </xf>
    <xf numFmtId="0" fontId="78" fillId="0" borderId="0" xfId="273" applyFont="1" applyAlignment="1" applyProtection="1">
      <alignment vertical="center"/>
      <protection hidden="1"/>
    </xf>
    <xf numFmtId="0" fontId="78" fillId="0" borderId="0" xfId="273" applyFont="1" applyAlignment="1" applyProtection="1">
      <alignment horizontal="center"/>
      <protection hidden="1"/>
    </xf>
    <xf numFmtId="0" fontId="97"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7" fillId="0" borderId="0" xfId="273" applyFont="1" applyAlignment="1" applyProtection="1">
      <alignment horizontal="center" vertical="center"/>
      <protection hidden="1"/>
    </xf>
    <xf numFmtId="0" fontId="98" fillId="0" borderId="0" xfId="274" applyFont="1" applyAlignment="1" applyProtection="1">
      <alignment vertical="center"/>
      <protection hidden="1"/>
    </xf>
    <xf numFmtId="0" fontId="98" fillId="0" borderId="0" xfId="274" applyFont="1" applyAlignment="1" applyProtection="1">
      <alignment horizontal="center"/>
      <protection hidden="1"/>
    </xf>
    <xf numFmtId="0" fontId="78"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7"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99"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8" fillId="0" borderId="0" xfId="273" applyFont="1" applyAlignment="1" applyProtection="1">
      <alignment horizontal="center" vertical="center"/>
      <protection locked="0"/>
    </xf>
    <xf numFmtId="0" fontId="101" fillId="5" borderId="0" xfId="274" applyFont="1" applyFill="1" applyAlignment="1" applyProtection="1">
      <alignment horizontal="center" vertical="center"/>
      <protection hidden="1"/>
    </xf>
    <xf numFmtId="0" fontId="98" fillId="5" borderId="0" xfId="273" applyFont="1" applyFill="1" applyAlignment="1" applyProtection="1">
      <alignment horizontal="center" vertical="center"/>
      <protection locked="0"/>
    </xf>
    <xf numFmtId="0" fontId="98" fillId="0" borderId="0" xfId="274" applyFont="1" applyAlignment="1" applyProtection="1">
      <alignment horizontal="left" vertical="center"/>
      <protection locked="0"/>
    </xf>
    <xf numFmtId="0" fontId="98" fillId="2" borderId="0" xfId="274" applyFont="1" applyFill="1" applyAlignment="1" applyProtection="1">
      <alignment vertical="center"/>
      <protection locked="0"/>
    </xf>
    <xf numFmtId="0" fontId="101" fillId="0" borderId="0" xfId="274" applyFont="1" applyAlignment="1" applyProtection="1">
      <alignment horizontal="center" vertical="center"/>
      <protection hidden="1"/>
    </xf>
    <xf numFmtId="0" fontId="101" fillId="2" borderId="0" xfId="274" applyFont="1" applyFill="1" applyAlignment="1" applyProtection="1">
      <alignment vertical="center"/>
      <protection locked="0"/>
    </xf>
    <xf numFmtId="0" fontId="101"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8"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6"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2"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4" fillId="50" borderId="0" xfId="272" applyFont="1" applyFill="1" applyAlignment="1">
      <alignment vertical="center"/>
    </xf>
    <xf numFmtId="0" fontId="105" fillId="0" borderId="0" xfId="0" applyFont="1" applyAlignment="1" applyProtection="1">
      <alignment horizontal="left" vertical="center"/>
      <protection hidden="1"/>
    </xf>
    <xf numFmtId="0" fontId="103" fillId="0" borderId="0" xfId="0" applyFont="1" applyAlignment="1" applyProtection="1">
      <alignment horizontal="left" vertical="center" indent="2"/>
      <protection hidden="1"/>
    </xf>
    <xf numFmtId="0" fontId="103" fillId="0" borderId="0" xfId="0" applyFont="1" applyAlignment="1" applyProtection="1">
      <alignment horizontal="left" indent="2"/>
      <protection hidden="1"/>
    </xf>
    <xf numFmtId="0" fontId="106" fillId="6" borderId="0" xfId="273" applyFont="1" applyFill="1" applyAlignment="1" applyProtection="1">
      <alignment horizontal="center" vertical="center"/>
      <protection hidden="1"/>
    </xf>
    <xf numFmtId="0" fontId="107" fillId="0" borderId="0" xfId="273" applyFont="1" applyAlignment="1" applyProtection="1">
      <alignment vertical="center"/>
      <protection hidden="1"/>
    </xf>
    <xf numFmtId="0" fontId="108" fillId="0" borderId="0" xfId="273" applyFont="1" applyAlignment="1" applyProtection="1">
      <alignment vertical="center"/>
      <protection hidden="1"/>
    </xf>
    <xf numFmtId="0" fontId="108" fillId="5" borderId="0" xfId="273" applyFont="1" applyFill="1" applyAlignment="1" applyProtection="1">
      <alignment horizontal="center" vertical="center"/>
      <protection locked="0"/>
    </xf>
    <xf numFmtId="0" fontId="108" fillId="0" borderId="0" xfId="273" applyFont="1" applyAlignment="1" applyProtection="1">
      <alignment horizontal="center" vertical="center"/>
      <protection locked="0"/>
    </xf>
    <xf numFmtId="0" fontId="104"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0" fillId="0" borderId="0" xfId="27" applyFont="1" applyAlignment="1" applyProtection="1">
      <alignment vertical="center"/>
      <protection hidden="1"/>
    </xf>
    <xf numFmtId="0" fontId="109" fillId="0" borderId="0" xfId="27" applyFont="1" applyAlignment="1" applyProtection="1">
      <alignment vertical="center"/>
      <protection hidden="1"/>
    </xf>
    <xf numFmtId="0" fontId="109"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1" fillId="0" borderId="4" xfId="0" applyFont="1" applyBorder="1" applyAlignment="1">
      <alignment vertical="center" wrapText="1"/>
    </xf>
    <xf numFmtId="0" fontId="113" fillId="0" borderId="4" xfId="0" applyFont="1" applyBorder="1" applyAlignment="1">
      <alignment vertical="center" wrapText="1"/>
    </xf>
    <xf numFmtId="0" fontId="113" fillId="0" borderId="4" xfId="0" applyFont="1" applyBorder="1" applyAlignment="1">
      <alignment horizontal="center" vertical="center" wrapText="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5"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0" fontId="111" fillId="0" borderId="4" xfId="0" applyFont="1" applyBorder="1" applyAlignment="1">
      <alignment horizontal="center" vertical="center" wrapText="1"/>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3" fillId="0" borderId="4" xfId="0" applyFont="1" applyBorder="1" applyAlignment="1">
      <alignment horizontal="left" vertical="center" wrapText="1"/>
    </xf>
    <xf numFmtId="0" fontId="114" fillId="0" borderId="4" xfId="0" applyFont="1" applyBorder="1" applyAlignment="1">
      <alignment horizontal="center" vertical="center" wrapText="1"/>
    </xf>
    <xf numFmtId="0" fontId="14" fillId="0" borderId="0" xfId="0" applyFont="1" applyAlignment="1" applyProtection="1">
      <alignment vertical="top"/>
      <protection hidden="1"/>
    </xf>
    <xf numFmtId="0" fontId="14" fillId="0" borderId="0" xfId="27" applyFont="1" applyAlignment="1" applyProtection="1">
      <alignment vertical="center"/>
      <protection hidden="1"/>
    </xf>
    <xf numFmtId="0" fontId="14" fillId="0" borderId="0" xfId="0" applyFont="1" applyAlignment="1" applyProtection="1">
      <alignment vertical="center" wrapText="1"/>
      <protection hidden="1"/>
    </xf>
    <xf numFmtId="0" fontId="0" fillId="0" borderId="0" xfId="27" applyFont="1" applyAlignment="1" applyProtection="1">
      <alignment vertical="center"/>
      <protection hidden="1"/>
    </xf>
    <xf numFmtId="0" fontId="0" fillId="0" borderId="0" xfId="27" applyFont="1" applyAlignment="1" applyProtection="1">
      <alignment vertical="top"/>
      <protection hidden="1"/>
    </xf>
    <xf numFmtId="0" fontId="14" fillId="8" borderId="9" xfId="0" applyFont="1" applyFill="1" applyBorder="1" applyAlignment="1" applyProtection="1">
      <alignment vertical="center" wrapText="1"/>
      <protection hidden="1"/>
    </xf>
    <xf numFmtId="0" fontId="61" fillId="0" borderId="13" xfId="0" applyFont="1" applyBorder="1" applyAlignment="1" applyProtection="1">
      <alignment vertical="top"/>
      <protection hidden="1"/>
    </xf>
    <xf numFmtId="0" fontId="0" fillId="0" borderId="4" xfId="0" applyBorder="1" applyAlignment="1" applyProtection="1">
      <alignment vertical="center"/>
      <protection hidden="1"/>
    </xf>
    <xf numFmtId="0" fontId="14" fillId="0" borderId="10" xfId="0" applyFont="1" applyBorder="1" applyAlignment="1" applyProtection="1">
      <alignment vertical="top" wrapText="1"/>
      <protection hidden="1"/>
    </xf>
    <xf numFmtId="0" fontId="20" fillId="0" borderId="0" xfId="0" applyFont="1" applyAlignment="1" applyProtection="1">
      <alignment vertical="top"/>
      <protection hidden="1"/>
    </xf>
    <xf numFmtId="0" fontId="20" fillId="0" borderId="0" xfId="0" applyFont="1" applyAlignment="1" applyProtection="1">
      <alignment vertical="top" wrapText="1"/>
      <protection hidden="1"/>
    </xf>
    <xf numFmtId="0" fontId="20" fillId="0" borderId="0" xfId="27" applyFont="1" applyAlignment="1" applyProtection="1">
      <alignment vertical="top"/>
      <protection hidden="1"/>
    </xf>
    <xf numFmtId="0" fontId="21" fillId="0" borderId="0" xfId="27" applyFont="1" applyAlignment="1" applyProtection="1">
      <alignment vertical="top"/>
      <protection hidden="1"/>
    </xf>
    <xf numFmtId="0" fontId="21" fillId="0" borderId="0" xfId="0" applyFont="1" applyAlignment="1" applyProtection="1">
      <alignment vertical="top" wrapText="1"/>
      <protection hidden="1"/>
    </xf>
    <xf numFmtId="166" fontId="20" fillId="0" borderId="0" xfId="29" applyNumberFormat="1" applyFont="1" applyFill="1" applyBorder="1" applyAlignment="1" applyProtection="1">
      <alignment vertical="top" wrapText="1"/>
      <protection hidden="1"/>
    </xf>
    <xf numFmtId="166" fontId="21" fillId="0" borderId="0" xfId="29" applyNumberFormat="1" applyFont="1" applyFill="1" applyBorder="1" applyAlignment="1" applyProtection="1">
      <alignment vertical="top" wrapText="1"/>
      <protection hidden="1"/>
    </xf>
    <xf numFmtId="0" fontId="21" fillId="0" borderId="0" xfId="29" applyFont="1" applyFill="1" applyBorder="1" applyAlignment="1" applyProtection="1">
      <alignment vertical="top" wrapText="1"/>
      <protection hidden="1"/>
    </xf>
    <xf numFmtId="0" fontId="20" fillId="0" borderId="0" xfId="29" applyFont="1" applyFill="1" applyBorder="1" applyAlignment="1" applyProtection="1">
      <alignment vertical="top" wrapText="1"/>
      <protection hidden="1"/>
    </xf>
    <xf numFmtId="0" fontId="21" fillId="0" borderId="0" xfId="29" applyNumberFormat="1" applyFont="1" applyFill="1" applyBorder="1" applyAlignment="1" applyProtection="1">
      <alignment vertical="top"/>
      <protection hidden="1"/>
    </xf>
    <xf numFmtId="0" fontId="113" fillId="54" borderId="4" xfId="0" applyFont="1" applyFill="1" applyBorder="1" applyAlignment="1">
      <alignment horizontal="center" vertical="center" wrapText="1"/>
    </xf>
    <xf numFmtId="0" fontId="64" fillId="0" borderId="4" xfId="0" applyFont="1" applyBorder="1" applyAlignment="1">
      <alignment horizontal="left" vertical="center" wrapText="1"/>
    </xf>
    <xf numFmtId="0" fontId="64" fillId="0" borderId="4" xfId="0" applyFont="1" applyBorder="1" applyAlignment="1">
      <alignment horizontal="center" vertical="top" wrapText="1"/>
    </xf>
    <xf numFmtId="0" fontId="64" fillId="0" borderId="4" xfId="0" applyFont="1" applyBorder="1" applyAlignment="1">
      <alignment horizontal="center" vertical="center" wrapText="1"/>
    </xf>
    <xf numFmtId="0" fontId="113" fillId="0" borderId="14" xfId="0" applyFont="1" applyBorder="1" applyAlignment="1">
      <alignment horizontal="center" vertical="center" wrapText="1"/>
    </xf>
    <xf numFmtId="164" fontId="0" fillId="54" borderId="4" xfId="7" applyFont="1" applyFill="1" applyBorder="1" applyAlignment="1" applyProtection="1">
      <alignment horizontal="center" vertical="center" wrapText="1"/>
      <protection hidden="1"/>
    </xf>
    <xf numFmtId="164" fontId="56" fillId="53" borderId="4" xfId="7" applyFont="1" applyFill="1" applyBorder="1" applyAlignment="1" applyProtection="1">
      <alignment horizontal="center" vertical="center" wrapText="1"/>
      <protection hidden="1"/>
    </xf>
    <xf numFmtId="164" fontId="27" fillId="53" borderId="4" xfId="7" applyFont="1" applyFill="1" applyBorder="1" applyAlignment="1" applyProtection="1">
      <alignment horizontal="center" vertical="center" wrapText="1"/>
      <protection hidden="1"/>
    </xf>
    <xf numFmtId="164" fontId="64" fillId="54" borderId="4" xfId="7" applyFont="1" applyFill="1" applyBorder="1" applyAlignment="1" applyProtection="1">
      <alignment horizontal="center" vertical="center" wrapText="1"/>
      <protection hidden="1"/>
    </xf>
    <xf numFmtId="164" fontId="29" fillId="0" borderId="4" xfId="7" applyFont="1" applyFill="1" applyBorder="1" applyAlignment="1" applyProtection="1">
      <alignment horizontal="center" vertical="center" wrapText="1"/>
      <protection hidden="1"/>
    </xf>
    <xf numFmtId="164" fontId="64" fillId="0" borderId="4" xfId="7" applyFont="1" applyFill="1" applyBorder="1" applyAlignment="1" applyProtection="1">
      <alignment horizontal="center" vertical="center" wrapText="1"/>
      <protection hidden="1"/>
    </xf>
    <xf numFmtId="0" fontId="115" fillId="53" borderId="4" xfId="0" applyFont="1" applyFill="1" applyBorder="1" applyAlignment="1">
      <alignment horizontal="justify" vertical="center"/>
    </xf>
    <xf numFmtId="0" fontId="0" fillId="0" borderId="3" xfId="0" applyBorder="1" applyAlignment="1" applyProtection="1">
      <alignment horizontal="center" vertical="center"/>
      <protection hidden="1"/>
    </xf>
    <xf numFmtId="164" fontId="29" fillId="54" borderId="4" xfId="7" applyFont="1" applyFill="1" applyBorder="1" applyAlignment="1" applyProtection="1">
      <alignment horizontal="center" vertical="center" wrapText="1"/>
      <protection hidden="1"/>
    </xf>
    <xf numFmtId="164" fontId="29" fillId="5" borderId="4" xfId="7" applyFont="1" applyFill="1" applyBorder="1" applyAlignment="1" applyProtection="1">
      <alignment horizontal="center" vertical="center"/>
      <protection locked="0"/>
    </xf>
    <xf numFmtId="164" fontId="64" fillId="5" borderId="4" xfId="7" applyFont="1" applyFill="1" applyBorder="1" applyAlignment="1" applyProtection="1">
      <alignment horizontal="center" vertical="center"/>
      <protection locked="0"/>
    </xf>
    <xf numFmtId="4" fontId="64" fillId="5" borderId="4" xfId="7" applyNumberFormat="1" applyFont="1" applyFill="1" applyBorder="1" applyAlignment="1" applyProtection="1">
      <alignment horizontal="center" vertical="center"/>
      <protection locked="0"/>
    </xf>
    <xf numFmtId="0" fontId="0" fillId="5" borderId="4" xfId="0" applyFill="1" applyBorder="1" applyAlignment="1" applyProtection="1">
      <alignment horizontal="center" vertical="center" wrapText="1"/>
      <protection locked="0"/>
    </xf>
    <xf numFmtId="0" fontId="0" fillId="0" borderId="0" xfId="0" applyAlignment="1" applyProtection="1">
      <alignment horizontal="justify" vertical="center"/>
      <protection hidden="1"/>
    </xf>
    <xf numFmtId="0" fontId="15" fillId="0" borderId="0" xfId="27" applyAlignment="1" applyProtection="1">
      <alignment horizontal="justify" vertical="center"/>
      <protection hidden="1"/>
    </xf>
    <xf numFmtId="0" fontId="14" fillId="0" borderId="0" xfId="0" applyFont="1" applyAlignment="1" applyProtection="1">
      <alignment horizontal="justify" vertical="center" wrapText="1"/>
      <protection hidden="1"/>
    </xf>
    <xf numFmtId="0" fontId="0" fillId="0" borderId="0" xfId="27" applyFont="1" applyAlignment="1" applyProtection="1">
      <alignment horizontal="justify" vertical="center"/>
      <protection hidden="1"/>
    </xf>
    <xf numFmtId="0" fontId="61" fillId="0" borderId="4" xfId="0" applyFont="1" applyBorder="1" applyAlignment="1" applyProtection="1">
      <alignment horizontal="justify" vertical="center"/>
      <protection hidden="1"/>
    </xf>
    <xf numFmtId="0" fontId="113" fillId="0" borderId="4" xfId="0" applyFont="1" applyBorder="1" applyAlignment="1">
      <alignment horizontal="justify" vertical="center" wrapText="1"/>
    </xf>
    <xf numFmtId="0" fontId="115" fillId="53" borderId="4" xfId="0" applyFont="1" applyFill="1" applyBorder="1" applyAlignment="1">
      <alignment horizontal="justify" vertical="center" wrapText="1"/>
    </xf>
    <xf numFmtId="0" fontId="14" fillId="0" borderId="10" xfId="0" applyFont="1" applyBorder="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20" fillId="0" borderId="0" xfId="0" applyFont="1" applyAlignment="1" applyProtection="1">
      <alignment horizontal="justify" vertical="center" wrapText="1"/>
      <protection hidden="1"/>
    </xf>
    <xf numFmtId="0" fontId="20" fillId="0" borderId="0" xfId="0" applyFont="1" applyAlignment="1" applyProtection="1">
      <alignment horizontal="justify" vertical="center"/>
      <protection hidden="1"/>
    </xf>
    <xf numFmtId="0" fontId="21" fillId="0" borderId="0" xfId="27" applyFont="1" applyAlignment="1" applyProtection="1">
      <alignment horizontal="justify" vertical="center"/>
      <protection hidden="1"/>
    </xf>
    <xf numFmtId="0" fontId="21" fillId="0" borderId="0" xfId="0" applyFont="1" applyAlignment="1" applyProtection="1">
      <alignment horizontal="justify" vertical="center" wrapText="1"/>
      <protection hidden="1"/>
    </xf>
    <xf numFmtId="0" fontId="20" fillId="0" borderId="0" xfId="29" applyFont="1" applyFill="1" applyBorder="1" applyAlignment="1" applyProtection="1">
      <alignment horizontal="justify" vertical="center"/>
      <protection hidden="1"/>
    </xf>
    <xf numFmtId="0" fontId="21" fillId="0" borderId="0" xfId="29" applyFont="1" applyFill="1" applyBorder="1" applyAlignment="1" applyProtection="1">
      <alignment horizontal="justify" vertical="center" wrapText="1"/>
      <protection hidden="1"/>
    </xf>
    <xf numFmtId="0" fontId="21" fillId="0" borderId="0" xfId="29" applyNumberFormat="1" applyFont="1" applyFill="1" applyBorder="1" applyAlignment="1" applyProtection="1">
      <alignment horizontal="justify" vertical="center"/>
      <protection hidden="1"/>
    </xf>
    <xf numFmtId="169" fontId="21" fillId="0" borderId="0" xfId="29" quotePrefix="1" applyNumberFormat="1" applyFont="1" applyFill="1" applyBorder="1" applyAlignment="1" applyProtection="1">
      <alignment horizontal="justify" vertical="center" wrapText="1"/>
      <protection hidden="1"/>
    </xf>
    <xf numFmtId="169" fontId="21" fillId="0" borderId="0" xfId="29" applyNumberFormat="1" applyFont="1" applyFill="1" applyBorder="1" applyAlignment="1" applyProtection="1">
      <alignment horizontal="justify" vertical="center" wrapText="1"/>
      <protection hidden="1"/>
    </xf>
    <xf numFmtId="0" fontId="20" fillId="0" borderId="0" xfId="29" applyFont="1" applyFill="1" applyBorder="1" applyAlignment="1" applyProtection="1">
      <alignment horizontal="justify" vertical="center" wrapText="1"/>
      <protection hidden="1"/>
    </xf>
    <xf numFmtId="166" fontId="21" fillId="0" borderId="0" xfId="29" applyNumberFormat="1" applyFont="1" applyFill="1" applyBorder="1" applyAlignment="1" applyProtection="1">
      <alignment horizontal="justify" vertical="center" wrapText="1"/>
      <protection hidden="1"/>
    </xf>
    <xf numFmtId="0" fontId="21" fillId="0" borderId="0" xfId="29" applyNumberFormat="1" applyFont="1" applyFill="1" applyBorder="1" applyAlignment="1" applyProtection="1">
      <alignment horizontal="justify" vertical="center" wrapText="1"/>
      <protection hidden="1"/>
    </xf>
    <xf numFmtId="3" fontId="21" fillId="0" borderId="0" xfId="29" applyNumberFormat="1" applyFont="1" applyFill="1" applyBorder="1" applyAlignment="1" applyProtection="1">
      <alignment horizontal="justify" vertical="center" wrapText="1"/>
      <protection hidden="1"/>
    </xf>
    <xf numFmtId="0" fontId="20" fillId="0" borderId="0" xfId="29" applyNumberFormat="1" applyFont="1" applyFill="1" applyBorder="1" applyAlignment="1" applyProtection="1">
      <alignment horizontal="justify" vertical="center"/>
      <protection hidden="1"/>
    </xf>
    <xf numFmtId="0" fontId="20" fillId="0" borderId="0" xfId="29" applyNumberFormat="1" applyFont="1" applyFill="1" applyBorder="1" applyAlignment="1" applyProtection="1">
      <alignment horizontal="justify" vertical="center" wrapText="1"/>
      <protection hidden="1"/>
    </xf>
    <xf numFmtId="2" fontId="14" fillId="0" borderId="13" xfId="26" applyNumberFormat="1" applyFont="1" applyBorder="1" applyAlignment="1" applyProtection="1">
      <alignment vertical="center"/>
      <protection hidden="1"/>
    </xf>
    <xf numFmtId="0" fontId="29" fillId="54" borderId="4" xfId="0" applyFont="1" applyFill="1" applyBorder="1" applyAlignment="1">
      <alignment horizontal="center" vertical="center"/>
    </xf>
    <xf numFmtId="0" fontId="118" fillId="54" borderId="4" xfId="0" applyFont="1" applyFill="1" applyBorder="1" applyAlignment="1">
      <alignment horizontal="center" vertical="center" wrapText="1"/>
    </xf>
    <xf numFmtId="9" fontId="113" fillId="54" borderId="4" xfId="0" applyNumberFormat="1" applyFont="1" applyFill="1" applyBorder="1" applyAlignment="1">
      <alignment horizontal="center" vertical="center" wrapText="1"/>
    </xf>
    <xf numFmtId="9" fontId="29" fillId="54" borderId="4" xfId="207" applyFont="1" applyFill="1" applyBorder="1" applyAlignment="1" applyProtection="1">
      <alignment horizontal="center" vertical="center"/>
      <protection hidden="1"/>
    </xf>
    <xf numFmtId="164" fontId="27" fillId="54" borderId="4" xfId="7" applyFont="1" applyFill="1" applyBorder="1" applyAlignment="1" applyProtection="1">
      <alignment horizontal="center" vertical="center" wrapText="1"/>
      <protection hidden="1"/>
    </xf>
    <xf numFmtId="0" fontId="113" fillId="54" borderId="4" xfId="0" applyFont="1" applyFill="1" applyBorder="1" applyAlignment="1">
      <alignment vertical="center" wrapText="1"/>
    </xf>
    <xf numFmtId="0" fontId="112" fillId="0" borderId="4" xfId="0" applyFont="1" applyBorder="1" applyAlignment="1">
      <alignment horizontal="center" vertical="center" wrapText="1"/>
    </xf>
    <xf numFmtId="0" fontId="116" fillId="0" borderId="4" xfId="0" applyFont="1" applyBorder="1" applyAlignment="1">
      <alignment horizontal="center" vertical="center" wrapText="1"/>
    </xf>
    <xf numFmtId="0" fontId="112" fillId="0" borderId="14" xfId="0" applyFont="1" applyBorder="1" applyAlignment="1">
      <alignment horizontal="center" vertical="center" wrapText="1"/>
    </xf>
    <xf numFmtId="0" fontId="113" fillId="54" borderId="4" xfId="0" applyFont="1" applyFill="1" applyBorder="1" applyAlignment="1">
      <alignment vertical="center"/>
    </xf>
    <xf numFmtId="0" fontId="111" fillId="54" borderId="4" xfId="0" applyFont="1" applyFill="1" applyBorder="1" applyAlignment="1">
      <alignment horizontal="center" vertical="center" wrapText="1"/>
    </xf>
    <xf numFmtId="0" fontId="113" fillId="54" borderId="4" xfId="0" applyFont="1" applyFill="1" applyBorder="1" applyAlignment="1">
      <alignment horizontal="justify" vertical="center" wrapText="1"/>
    </xf>
    <xf numFmtId="0" fontId="113" fillId="54" borderId="4" xfId="0" applyFont="1" applyFill="1" applyBorder="1" applyAlignment="1">
      <alignment horizontal="left" vertical="center" wrapText="1"/>
    </xf>
    <xf numFmtId="164" fontId="29" fillId="5" borderId="4" xfId="7" applyFont="1" applyFill="1" applyBorder="1" applyAlignment="1" applyProtection="1">
      <alignment horizontal="right" vertical="center" wrapText="1"/>
      <protection locked="0"/>
    </xf>
    <xf numFmtId="0" fontId="14" fillId="8" borderId="9" xfId="0" applyFont="1" applyFill="1" applyBorder="1" applyAlignment="1" applyProtection="1">
      <alignment horizontal="justify" vertical="center" wrapText="1"/>
      <protection hidden="1"/>
    </xf>
    <xf numFmtId="0" fontId="115" fillId="53" borderId="11" xfId="0" applyFont="1" applyFill="1" applyBorder="1" applyAlignment="1">
      <alignment horizontal="justify" vertical="center"/>
    </xf>
    <xf numFmtId="0" fontId="112" fillId="53" borderId="11" xfId="0" applyFont="1" applyFill="1" applyBorder="1" applyAlignment="1">
      <alignment horizontal="justify" vertical="center"/>
    </xf>
    <xf numFmtId="0" fontId="113" fillId="54" borderId="4" xfId="0" applyFont="1" applyFill="1" applyBorder="1" applyAlignment="1">
      <alignment horizontal="justify" vertical="center"/>
    </xf>
    <xf numFmtId="0" fontId="64" fillId="0" borderId="4" xfId="0" applyFont="1" applyBorder="1" applyAlignment="1">
      <alignment horizontal="justify" vertical="center" wrapText="1"/>
    </xf>
    <xf numFmtId="0" fontId="64" fillId="54" borderId="4" xfId="0" applyFont="1" applyFill="1" applyBorder="1" applyAlignment="1">
      <alignment horizontal="justify" vertical="center" wrapText="1"/>
    </xf>
    <xf numFmtId="0" fontId="112" fillId="53" borderId="4" xfId="0" applyFont="1" applyFill="1" applyBorder="1" applyAlignment="1">
      <alignment horizontal="justify" vertical="center"/>
    </xf>
    <xf numFmtId="0" fontId="14" fillId="0" borderId="0" xfId="272" applyFont="1" applyAlignment="1">
      <alignment horizontal="center" vertical="center"/>
    </xf>
    <xf numFmtId="0" fontId="15" fillId="0" borderId="0" xfId="272" applyAlignment="1">
      <alignment horizontal="left" vertical="center" wrapText="1"/>
    </xf>
    <xf numFmtId="0" fontId="75" fillId="0" borderId="12" xfId="26" applyFont="1" applyBorder="1" applyAlignment="1" applyProtection="1">
      <alignment horizontal="center" vertical="center" textRotation="90"/>
      <protection hidden="1"/>
    </xf>
    <xf numFmtId="0" fontId="75" fillId="0" borderId="13" xfId="26" applyFont="1" applyBorder="1" applyAlignment="1" applyProtection="1">
      <alignment horizontal="center" vertical="center" textRotation="90"/>
      <protection hidden="1"/>
    </xf>
    <xf numFmtId="0" fontId="87" fillId="0" borderId="6" xfId="26" applyFont="1" applyBorder="1" applyAlignment="1" applyProtection="1">
      <alignment horizontal="right" vertical="top"/>
      <protection hidden="1"/>
    </xf>
    <xf numFmtId="0" fontId="87" fillId="0" borderId="0" xfId="26" applyFont="1" applyAlignment="1" applyProtection="1">
      <alignment horizontal="right" vertical="top"/>
      <protection hidden="1"/>
    </xf>
    <xf numFmtId="0" fontId="87" fillId="0" borderId="7" xfId="26" applyFont="1" applyBorder="1" applyAlignment="1" applyProtection="1">
      <alignment horizontal="right" vertical="top"/>
      <protection hidden="1"/>
    </xf>
    <xf numFmtId="0" fontId="88" fillId="0" borderId="6" xfId="26" applyFont="1" applyBorder="1" applyAlignment="1" applyProtection="1">
      <alignment horizontal="right" vertical="center"/>
      <protection hidden="1"/>
    </xf>
    <xf numFmtId="0" fontId="88" fillId="0" borderId="0" xfId="26" applyFont="1" applyAlignment="1" applyProtection="1">
      <alignment horizontal="right" vertical="center"/>
      <protection hidden="1"/>
    </xf>
    <xf numFmtId="0" fontId="88" fillId="0" borderId="7" xfId="26" applyFont="1" applyBorder="1" applyAlignment="1" applyProtection="1">
      <alignment horizontal="right" vertical="center"/>
      <protection hidden="1"/>
    </xf>
    <xf numFmtId="0" fontId="78" fillId="0" borderId="8" xfId="26" applyFont="1" applyBorder="1" applyAlignment="1" applyProtection="1">
      <alignment horizontal="right" vertical="top"/>
      <protection hidden="1"/>
    </xf>
    <xf numFmtId="0" fontId="78" fillId="0" borderId="5" xfId="26" applyFont="1" applyBorder="1" applyAlignment="1" applyProtection="1">
      <alignment horizontal="right" vertical="top"/>
      <protection hidden="1"/>
    </xf>
    <xf numFmtId="0" fontId="78" fillId="0" borderId="9" xfId="26" applyFont="1" applyBorder="1" applyAlignment="1" applyProtection="1">
      <alignment horizontal="right" vertical="top"/>
      <protection hidden="1"/>
    </xf>
    <xf numFmtId="0" fontId="81" fillId="0" borderId="24" xfId="26" applyFont="1" applyBorder="1" applyAlignment="1" applyProtection="1">
      <alignment horizontal="justify" vertical="center"/>
      <protection hidden="1"/>
    </xf>
    <xf numFmtId="0" fontId="81" fillId="0" borderId="0" xfId="26" applyFont="1" applyAlignment="1" applyProtection="1">
      <alignment horizontal="justify" vertical="top"/>
      <protection hidden="1"/>
    </xf>
    <xf numFmtId="0" fontId="81" fillId="0" borderId="7" xfId="26" applyFont="1" applyBorder="1" applyAlignment="1" applyProtection="1">
      <alignment horizontal="justify" vertical="top"/>
      <protection hidden="1"/>
    </xf>
    <xf numFmtId="0" fontId="80" fillId="0" borderId="12" xfId="26" applyFont="1" applyBorder="1" applyAlignment="1" applyProtection="1">
      <alignment horizontal="center" vertical="center" textRotation="90" wrapText="1"/>
      <protection hidden="1"/>
    </xf>
    <xf numFmtId="0" fontId="75" fillId="0" borderId="11" xfId="26" applyFont="1" applyBorder="1" applyAlignment="1" applyProtection="1">
      <alignment horizontal="center" vertical="center" textRotation="180"/>
      <protection hidden="1"/>
    </xf>
    <xf numFmtId="0" fontId="75" fillId="0" borderId="12" xfId="26" applyFont="1" applyBorder="1" applyAlignment="1" applyProtection="1">
      <alignment horizontal="center" vertical="center" textRotation="180"/>
      <protection hidden="1"/>
    </xf>
    <xf numFmtId="0" fontId="75" fillId="0" borderId="13" xfId="26" applyFont="1" applyBorder="1" applyAlignment="1" applyProtection="1">
      <alignment horizontal="center" vertical="center" textRotation="180"/>
      <protection hidden="1"/>
    </xf>
    <xf numFmtId="0" fontId="86" fillId="0" borderId="22" xfId="26" applyFont="1" applyBorder="1" applyAlignment="1" applyProtection="1">
      <alignment horizontal="right" vertical="center"/>
      <protection hidden="1"/>
    </xf>
    <xf numFmtId="0" fontId="86" fillId="0" borderId="10" xfId="26" applyFont="1" applyBorder="1" applyAlignment="1" applyProtection="1">
      <alignment horizontal="right" vertical="center"/>
      <protection hidden="1"/>
    </xf>
    <xf numFmtId="0" fontId="86" fillId="0" borderId="23" xfId="26" applyFont="1" applyBorder="1" applyAlignment="1" applyProtection="1">
      <alignment horizontal="right" vertical="center"/>
      <protection hidden="1"/>
    </xf>
    <xf numFmtId="0" fontId="76" fillId="46" borderId="3" xfId="26" applyFont="1" applyFill="1" applyBorder="1" applyAlignment="1" applyProtection="1">
      <alignment horizontal="center" vertical="center"/>
      <protection hidden="1"/>
    </xf>
    <xf numFmtId="0" fontId="79" fillId="0" borderId="14" xfId="26" applyFont="1" applyBorder="1" applyAlignment="1" applyProtection="1">
      <alignment horizontal="center" vertical="center" wrapText="1"/>
      <protection hidden="1"/>
    </xf>
    <xf numFmtId="0" fontId="79" fillId="0" borderId="3" xfId="26" applyFont="1" applyBorder="1" applyAlignment="1" applyProtection="1">
      <alignment horizontal="center" vertical="center" wrapText="1"/>
      <protection hidden="1"/>
    </xf>
    <xf numFmtId="0" fontId="79" fillId="0" borderId="15" xfId="26" applyFont="1" applyBorder="1" applyAlignment="1" applyProtection="1">
      <alignment horizontal="center" vertical="center" wrapText="1"/>
      <protection hidden="1"/>
    </xf>
    <xf numFmtId="0" fontId="81" fillId="0" borderId="25" xfId="26" applyFont="1" applyBorder="1" applyAlignment="1" applyProtection="1">
      <alignment horizontal="justify" vertical="center"/>
      <protection hidden="1"/>
    </xf>
    <xf numFmtId="0" fontId="81" fillId="0" borderId="18" xfId="26" applyFont="1" applyBorder="1" applyAlignment="1" applyProtection="1">
      <alignment horizontal="justify" vertical="center"/>
      <protection hidden="1"/>
    </xf>
    <xf numFmtId="0" fontId="81" fillId="0" borderId="18" xfId="26" applyFont="1" applyBorder="1" applyAlignment="1" applyProtection="1">
      <alignment horizontal="left" vertical="center" wrapText="1"/>
      <protection hidden="1"/>
    </xf>
    <xf numFmtId="0" fontId="81" fillId="0" borderId="16" xfId="26" applyFont="1" applyBorder="1" applyAlignment="1" applyProtection="1">
      <alignment horizontal="left" vertical="center" wrapText="1"/>
      <protection hidden="1"/>
    </xf>
    <xf numFmtId="0" fontId="85" fillId="47" borderId="3" xfId="26" applyFont="1" applyFill="1" applyBorder="1" applyAlignment="1" applyProtection="1">
      <alignment horizontal="justify" vertical="center"/>
      <protection hidden="1"/>
    </xf>
    <xf numFmtId="0" fontId="85" fillId="47" borderId="15" xfId="26" applyFont="1" applyFill="1" applyBorder="1" applyAlignment="1" applyProtection="1">
      <alignment horizontal="justify" vertical="center"/>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2" borderId="4" xfId="273" applyFont="1" applyFill="1" applyBorder="1" applyAlignment="1" applyProtection="1">
      <alignment horizontal="center" vertical="center"/>
      <protection locked="0"/>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17" fillId="0" borderId="0" xfId="273" applyFont="1" applyAlignment="1" applyProtection="1">
      <alignment horizontal="center" vertical="center"/>
      <protection locked="0"/>
    </xf>
    <xf numFmtId="0" fontId="15" fillId="0" borderId="0" xfId="274" applyFont="1" applyAlignment="1" applyProtection="1">
      <alignment horizontal="center" vertical="center"/>
      <protection locked="0" hidden="1"/>
    </xf>
    <xf numFmtId="0" fontId="15" fillId="0" borderId="0" xfId="274" applyFont="1" applyAlignment="1" applyProtection="1">
      <alignment horizontal="left" vertical="top"/>
      <protection hidden="1"/>
    </xf>
    <xf numFmtId="0" fontId="93"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00"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4" applyFont="1" applyAlignment="1">
      <alignment horizontal="justify" vertical="top"/>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53" fillId="0" borderId="0" xfId="24" applyFont="1" applyAlignment="1">
      <alignment horizontal="center" vertical="top"/>
    </xf>
    <xf numFmtId="0" fontId="23" fillId="0" borderId="0" xfId="24" quotePrefix="1" applyFont="1" applyAlignment="1">
      <alignment horizontal="center" vertical="center"/>
    </xf>
    <xf numFmtId="0" fontId="0" fillId="0" borderId="0" xfId="24" applyFont="1" applyAlignment="1">
      <alignment horizontal="justify" vertical="top"/>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15" fillId="0" borderId="24" xfId="0" applyFont="1" applyBorder="1" applyAlignment="1">
      <alignment horizontal="left" vertical="center" indent="2"/>
    </xf>
    <xf numFmtId="0" fontId="15" fillId="0" borderId="0" xfId="0" applyFont="1" applyAlignment="1">
      <alignment horizontal="left" vertical="center" wrapText="1" indent="2"/>
    </xf>
    <xf numFmtId="175" fontId="14" fillId="0" borderId="0" xfId="24" applyNumberFormat="1" applyFont="1" applyAlignment="1">
      <alignment horizontal="left" vertical="center" indent="1"/>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0" applyAlignment="1">
      <alignment horizontal="left" vertical="top" wrapText="1"/>
    </xf>
    <xf numFmtId="0" fontId="53" fillId="0" borderId="0" xfId="24" applyFont="1" applyAlignment="1">
      <alignment horizontal="left" vertical="top" wrapText="1"/>
    </xf>
    <xf numFmtId="0" fontId="23" fillId="0" borderId="0" xfId="0" quotePrefix="1" applyFont="1" applyAlignment="1" applyProtection="1">
      <alignment horizontal="center" vertical="top"/>
      <protection hidden="1"/>
    </xf>
    <xf numFmtId="0" fontId="23" fillId="0" borderId="0" xfId="0" applyFont="1" applyAlignment="1" applyProtection="1">
      <alignment horizontal="center" vertical="top"/>
      <protection hidden="1"/>
    </xf>
    <xf numFmtId="0" fontId="14" fillId="0" borderId="0" xfId="0" applyFont="1" applyAlignment="1" applyProtection="1">
      <alignment horizontal="left" vertical="top" wrapText="1"/>
      <protection hidden="1"/>
    </xf>
    <xf numFmtId="0" fontId="27" fillId="7" borderId="14" xfId="0" applyFont="1" applyFill="1" applyBorder="1" applyAlignment="1" applyProtection="1">
      <alignment horizontal="center" vertical="center" wrapText="1"/>
      <protection hidden="1"/>
    </xf>
    <xf numFmtId="0" fontId="27" fillId="7" borderId="3" xfId="0" applyFont="1" applyFill="1" applyBorder="1" applyAlignment="1" applyProtection="1">
      <alignment horizontal="center" vertical="center" wrapText="1"/>
      <protection hidden="1"/>
    </xf>
    <xf numFmtId="0" fontId="27" fillId="7" borderId="15" xfId="0" applyFont="1" applyFill="1" applyBorder="1" applyAlignment="1" applyProtection="1">
      <alignment horizontal="center" vertical="center"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1" fillId="0" borderId="0" xfId="0" applyFont="1" applyAlignment="1" applyProtection="1">
      <alignment horizontal="center" vertical="top"/>
      <protection hidden="1"/>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66" fillId="42" borderId="0" xfId="0" applyFont="1" applyFill="1" applyAlignment="1" applyProtection="1">
      <alignment horizontal="center" vertical="center"/>
      <protection hidden="1"/>
    </xf>
    <xf numFmtId="0" fontId="117" fillId="52" borderId="14" xfId="0" applyFont="1" applyFill="1" applyBorder="1" applyAlignment="1">
      <alignment horizontal="left" vertical="center" wrapText="1"/>
    </xf>
    <xf numFmtId="0" fontId="117" fillId="52" borderId="3" xfId="0" applyFont="1" applyFill="1" applyBorder="1" applyAlignment="1">
      <alignment horizontal="left" vertical="center" wrapText="1"/>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16" fillId="52" borderId="14" xfId="0" applyFont="1" applyFill="1" applyBorder="1" applyAlignment="1">
      <alignment horizontal="center" vertical="center" wrapText="1"/>
    </xf>
    <xf numFmtId="0" fontId="116" fillId="52" borderId="3" xfId="0" applyFont="1" applyFill="1" applyBorder="1" applyAlignment="1">
      <alignment horizontal="center" vertical="center" wrapText="1"/>
    </xf>
    <xf numFmtId="0" fontId="116" fillId="52" borderId="15" xfId="0" applyFont="1" applyFill="1" applyBorder="1" applyAlignment="1">
      <alignment horizontal="center" vertical="center" wrapText="1"/>
    </xf>
    <xf numFmtId="0" fontId="117" fillId="52" borderId="14" xfId="0" applyFont="1" applyFill="1" applyBorder="1" applyAlignment="1">
      <alignment horizontal="center" vertical="center" wrapText="1"/>
    </xf>
    <xf numFmtId="0" fontId="117" fillId="52" borderId="3" xfId="0" applyFont="1" applyFill="1" applyBorder="1" applyAlignment="1">
      <alignment horizontal="center" vertical="center" wrapText="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15" fillId="52" borderId="14" xfId="0" applyFont="1" applyFill="1" applyBorder="1" applyAlignment="1">
      <alignment horizontal="center" vertical="center" wrapText="1"/>
    </xf>
    <xf numFmtId="0" fontId="115" fillId="52" borderId="3" xfId="0" applyFont="1" applyFill="1" applyBorder="1" applyAlignment="1">
      <alignment horizontal="center" vertical="center" wrapText="1"/>
    </xf>
    <xf numFmtId="0" fontId="115" fillId="52" borderId="15" xfId="0" applyFont="1" applyFill="1" applyBorder="1" applyAlignment="1">
      <alignment horizontal="center" vertical="center" wrapText="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112" fillId="52" borderId="14" xfId="0" applyFont="1" applyFill="1" applyBorder="1" applyAlignment="1">
      <alignment horizontal="center" vertical="center" wrapText="1"/>
    </xf>
    <xf numFmtId="0" fontId="112" fillId="52" borderId="3" xfId="0" applyFont="1" applyFill="1" applyBorder="1" applyAlignment="1">
      <alignment horizontal="center" vertical="center" wrapText="1"/>
    </xf>
    <xf numFmtId="0" fontId="112" fillId="52" borderId="15" xfId="0" applyFont="1" applyFill="1" applyBorder="1" applyAlignment="1">
      <alignment horizontal="center" vertical="center" wrapText="1"/>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0</xdr:rowOff>
    </xdr:from>
    <xdr:to>
      <xdr:col>7</xdr:col>
      <xdr:colOff>1219200</xdr:colOff>
      <xdr:row>1</xdr:row>
      <xdr:rowOff>238125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0"/>
          <a:ext cx="1247775" cy="19050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tabSelected="1" view="pageBreakPreview" zoomScale="115" zoomScaleNormal="100" zoomScaleSheetLayoutView="115" workbookViewId="0">
      <selection activeCell="B3" sqref="B3"/>
    </sheetView>
  </sheetViews>
  <sheetFormatPr defaultRowHeight="16.5"/>
  <cols>
    <col min="1" max="1" width="18" style="220" customWidth="1"/>
    <col min="2" max="2" width="71.875" style="220" customWidth="1"/>
    <col min="3" max="256" width="9" style="220"/>
    <col min="257" max="257" width="18" style="220" customWidth="1"/>
    <col min="258" max="258" width="71.875" style="220" customWidth="1"/>
    <col min="259" max="512" width="9" style="220"/>
    <col min="513" max="513" width="18" style="220" customWidth="1"/>
    <col min="514" max="514" width="71.875" style="220" customWidth="1"/>
    <col min="515" max="768" width="9" style="220"/>
    <col min="769" max="769" width="18" style="220" customWidth="1"/>
    <col min="770" max="770" width="71.875" style="220" customWidth="1"/>
    <col min="771" max="1024" width="9" style="220"/>
    <col min="1025" max="1025" width="18" style="220" customWidth="1"/>
    <col min="1026" max="1026" width="71.875" style="220" customWidth="1"/>
    <col min="1027" max="1280" width="9" style="220"/>
    <col min="1281" max="1281" width="18" style="220" customWidth="1"/>
    <col min="1282" max="1282" width="71.875" style="220" customWidth="1"/>
    <col min="1283" max="1536" width="9" style="220"/>
    <col min="1537" max="1537" width="18" style="220" customWidth="1"/>
    <col min="1538" max="1538" width="71.875" style="220" customWidth="1"/>
    <col min="1539" max="1792" width="9" style="220"/>
    <col min="1793" max="1793" width="18" style="220" customWidth="1"/>
    <col min="1794" max="1794" width="71.875" style="220" customWidth="1"/>
    <col min="1795" max="2048" width="9" style="220"/>
    <col min="2049" max="2049" width="18" style="220" customWidth="1"/>
    <col min="2050" max="2050" width="71.875" style="220" customWidth="1"/>
    <col min="2051" max="2304" width="9" style="220"/>
    <col min="2305" max="2305" width="18" style="220" customWidth="1"/>
    <col min="2306" max="2306" width="71.875" style="220" customWidth="1"/>
    <col min="2307" max="2560" width="9" style="220"/>
    <col min="2561" max="2561" width="18" style="220" customWidth="1"/>
    <col min="2562" max="2562" width="71.875" style="220" customWidth="1"/>
    <col min="2563" max="2816" width="9" style="220"/>
    <col min="2817" max="2817" width="18" style="220" customWidth="1"/>
    <col min="2818" max="2818" width="71.875" style="220" customWidth="1"/>
    <col min="2819" max="3072" width="9" style="220"/>
    <col min="3073" max="3073" width="18" style="220" customWidth="1"/>
    <col min="3074" max="3074" width="71.875" style="220" customWidth="1"/>
    <col min="3075" max="3328" width="9" style="220"/>
    <col min="3329" max="3329" width="18" style="220" customWidth="1"/>
    <col min="3330" max="3330" width="71.875" style="220" customWidth="1"/>
    <col min="3331" max="3584" width="9" style="220"/>
    <col min="3585" max="3585" width="18" style="220" customWidth="1"/>
    <col min="3586" max="3586" width="71.875" style="220" customWidth="1"/>
    <col min="3587" max="3840" width="9" style="220"/>
    <col min="3841" max="3841" width="18" style="220" customWidth="1"/>
    <col min="3842" max="3842" width="71.875" style="220" customWidth="1"/>
    <col min="3843" max="4096" width="9" style="220"/>
    <col min="4097" max="4097" width="18" style="220" customWidth="1"/>
    <col min="4098" max="4098" width="71.875" style="220" customWidth="1"/>
    <col min="4099" max="4352" width="9" style="220"/>
    <col min="4353" max="4353" width="18" style="220" customWidth="1"/>
    <col min="4354" max="4354" width="71.875" style="220" customWidth="1"/>
    <col min="4355" max="4608" width="9" style="220"/>
    <col min="4609" max="4609" width="18" style="220" customWidth="1"/>
    <col min="4610" max="4610" width="71.875" style="220" customWidth="1"/>
    <col min="4611" max="4864" width="9" style="220"/>
    <col min="4865" max="4865" width="18" style="220" customWidth="1"/>
    <col min="4866" max="4866" width="71.875" style="220" customWidth="1"/>
    <col min="4867" max="5120" width="9" style="220"/>
    <col min="5121" max="5121" width="18" style="220" customWidth="1"/>
    <col min="5122" max="5122" width="71.875" style="220" customWidth="1"/>
    <col min="5123" max="5376" width="9" style="220"/>
    <col min="5377" max="5377" width="18" style="220" customWidth="1"/>
    <col min="5378" max="5378" width="71.875" style="220" customWidth="1"/>
    <col min="5379" max="5632" width="9" style="220"/>
    <col min="5633" max="5633" width="18" style="220" customWidth="1"/>
    <col min="5634" max="5634" width="71.875" style="220" customWidth="1"/>
    <col min="5635" max="5888" width="9" style="220"/>
    <col min="5889" max="5889" width="18" style="220" customWidth="1"/>
    <col min="5890" max="5890" width="71.875" style="220" customWidth="1"/>
    <col min="5891" max="6144" width="9" style="220"/>
    <col min="6145" max="6145" width="18" style="220" customWidth="1"/>
    <col min="6146" max="6146" width="71.875" style="220" customWidth="1"/>
    <col min="6147" max="6400" width="9" style="220"/>
    <col min="6401" max="6401" width="18" style="220" customWidth="1"/>
    <col min="6402" max="6402" width="71.875" style="220" customWidth="1"/>
    <col min="6403" max="6656" width="9" style="220"/>
    <col min="6657" max="6657" width="18" style="220" customWidth="1"/>
    <col min="6658" max="6658" width="71.875" style="220" customWidth="1"/>
    <col min="6659" max="6912" width="9" style="220"/>
    <col min="6913" max="6913" width="18" style="220" customWidth="1"/>
    <col min="6914" max="6914" width="71.875" style="220" customWidth="1"/>
    <col min="6915" max="7168" width="9" style="220"/>
    <col min="7169" max="7169" width="18" style="220" customWidth="1"/>
    <col min="7170" max="7170" width="71.875" style="220" customWidth="1"/>
    <col min="7171" max="7424" width="9" style="220"/>
    <col min="7425" max="7425" width="18" style="220" customWidth="1"/>
    <col min="7426" max="7426" width="71.875" style="220" customWidth="1"/>
    <col min="7427" max="7680" width="9" style="220"/>
    <col min="7681" max="7681" width="18" style="220" customWidth="1"/>
    <col min="7682" max="7682" width="71.875" style="220" customWidth="1"/>
    <col min="7683" max="7936" width="9" style="220"/>
    <col min="7937" max="7937" width="18" style="220" customWidth="1"/>
    <col min="7938" max="7938" width="71.875" style="220" customWidth="1"/>
    <col min="7939" max="8192" width="9" style="220"/>
    <col min="8193" max="8193" width="18" style="220" customWidth="1"/>
    <col min="8194" max="8194" width="71.875" style="220" customWidth="1"/>
    <col min="8195" max="8448" width="9" style="220"/>
    <col min="8449" max="8449" width="18" style="220" customWidth="1"/>
    <col min="8450" max="8450" width="71.875" style="220" customWidth="1"/>
    <col min="8451" max="8704" width="9" style="220"/>
    <col min="8705" max="8705" width="18" style="220" customWidth="1"/>
    <col min="8706" max="8706" width="71.875" style="220" customWidth="1"/>
    <col min="8707" max="8960" width="9" style="220"/>
    <col min="8961" max="8961" width="18" style="220" customWidth="1"/>
    <col min="8962" max="8962" width="71.875" style="220" customWidth="1"/>
    <col min="8963" max="9216" width="9" style="220"/>
    <col min="9217" max="9217" width="18" style="220" customWidth="1"/>
    <col min="9218" max="9218" width="71.875" style="220" customWidth="1"/>
    <col min="9219" max="9472" width="9" style="220"/>
    <col min="9473" max="9473" width="18" style="220" customWidth="1"/>
    <col min="9474" max="9474" width="71.875" style="220" customWidth="1"/>
    <col min="9475" max="9728" width="9" style="220"/>
    <col min="9729" max="9729" width="18" style="220" customWidth="1"/>
    <col min="9730" max="9730" width="71.875" style="220" customWidth="1"/>
    <col min="9731" max="9984" width="9" style="220"/>
    <col min="9985" max="9985" width="18" style="220" customWidth="1"/>
    <col min="9986" max="9986" width="71.875" style="220" customWidth="1"/>
    <col min="9987" max="10240" width="9" style="220"/>
    <col min="10241" max="10241" width="18" style="220" customWidth="1"/>
    <col min="10242" max="10242" width="71.875" style="220" customWidth="1"/>
    <col min="10243" max="10496" width="9" style="220"/>
    <col min="10497" max="10497" width="18" style="220" customWidth="1"/>
    <col min="10498" max="10498" width="71.875" style="220" customWidth="1"/>
    <col min="10499" max="10752" width="9" style="220"/>
    <col min="10753" max="10753" width="18" style="220" customWidth="1"/>
    <col min="10754" max="10754" width="71.875" style="220" customWidth="1"/>
    <col min="10755" max="11008" width="9" style="220"/>
    <col min="11009" max="11009" width="18" style="220" customWidth="1"/>
    <col min="11010" max="11010" width="71.875" style="220" customWidth="1"/>
    <col min="11011" max="11264" width="9" style="220"/>
    <col min="11265" max="11265" width="18" style="220" customWidth="1"/>
    <col min="11266" max="11266" width="71.875" style="220" customWidth="1"/>
    <col min="11267" max="11520" width="9" style="220"/>
    <col min="11521" max="11521" width="18" style="220" customWidth="1"/>
    <col min="11522" max="11522" width="71.875" style="220" customWidth="1"/>
    <col min="11523" max="11776" width="9" style="220"/>
    <col min="11777" max="11777" width="18" style="220" customWidth="1"/>
    <col min="11778" max="11778" width="71.875" style="220" customWidth="1"/>
    <col min="11779" max="12032" width="9" style="220"/>
    <col min="12033" max="12033" width="18" style="220" customWidth="1"/>
    <col min="12034" max="12034" width="71.875" style="220" customWidth="1"/>
    <col min="12035" max="12288" width="9" style="220"/>
    <col min="12289" max="12289" width="18" style="220" customWidth="1"/>
    <col min="12290" max="12290" width="71.875" style="220" customWidth="1"/>
    <col min="12291" max="12544" width="9" style="220"/>
    <col min="12545" max="12545" width="18" style="220" customWidth="1"/>
    <col min="12546" max="12546" width="71.875" style="220" customWidth="1"/>
    <col min="12547" max="12800" width="9" style="220"/>
    <col min="12801" max="12801" width="18" style="220" customWidth="1"/>
    <col min="12802" max="12802" width="71.875" style="220" customWidth="1"/>
    <col min="12803" max="13056" width="9" style="220"/>
    <col min="13057" max="13057" width="18" style="220" customWidth="1"/>
    <col min="13058" max="13058" width="71.875" style="220" customWidth="1"/>
    <col min="13059" max="13312" width="9" style="220"/>
    <col min="13313" max="13313" width="18" style="220" customWidth="1"/>
    <col min="13314" max="13314" width="71.875" style="220" customWidth="1"/>
    <col min="13315" max="13568" width="9" style="220"/>
    <col min="13569" max="13569" width="18" style="220" customWidth="1"/>
    <col min="13570" max="13570" width="71.875" style="220" customWidth="1"/>
    <col min="13571" max="13824" width="9" style="220"/>
    <col min="13825" max="13825" width="18" style="220" customWidth="1"/>
    <col min="13826" max="13826" width="71.875" style="220" customWidth="1"/>
    <col min="13827" max="14080" width="9" style="220"/>
    <col min="14081" max="14081" width="18" style="220" customWidth="1"/>
    <col min="14082" max="14082" width="71.875" style="220" customWidth="1"/>
    <col min="14083" max="14336" width="9" style="220"/>
    <col min="14337" max="14337" width="18" style="220" customWidth="1"/>
    <col min="14338" max="14338" width="71.875" style="220" customWidth="1"/>
    <col min="14339" max="14592" width="9" style="220"/>
    <col min="14593" max="14593" width="18" style="220" customWidth="1"/>
    <col min="14594" max="14594" width="71.875" style="220" customWidth="1"/>
    <col min="14595" max="14848" width="9" style="220"/>
    <col min="14849" max="14849" width="18" style="220" customWidth="1"/>
    <col min="14850" max="14850" width="71.875" style="220" customWidth="1"/>
    <col min="14851" max="15104" width="9" style="220"/>
    <col min="15105" max="15105" width="18" style="220" customWidth="1"/>
    <col min="15106" max="15106" width="71.875" style="220" customWidth="1"/>
    <col min="15107" max="15360" width="9" style="220"/>
    <col min="15361" max="15361" width="18" style="220" customWidth="1"/>
    <col min="15362" max="15362" width="71.875" style="220" customWidth="1"/>
    <col min="15363" max="15616" width="9" style="220"/>
    <col min="15617" max="15617" width="18" style="220" customWidth="1"/>
    <col min="15618" max="15618" width="71.875" style="220" customWidth="1"/>
    <col min="15619" max="15872" width="9" style="220"/>
    <col min="15873" max="15873" width="18" style="220" customWidth="1"/>
    <col min="15874" max="15874" width="71.875" style="220" customWidth="1"/>
    <col min="15875" max="16128" width="9" style="220"/>
    <col min="16129" max="16129" width="18" style="220" customWidth="1"/>
    <col min="16130" max="16130" width="71.875" style="220" customWidth="1"/>
    <col min="16131" max="16384" width="9" style="220"/>
  </cols>
  <sheetData>
    <row r="1" spans="1:2" ht="32.25" customHeight="1">
      <c r="A1" s="451" t="s">
        <v>211</v>
      </c>
      <c r="B1" s="451"/>
    </row>
    <row r="2" spans="1:2" ht="58.5" customHeight="1">
      <c r="A2" s="311"/>
      <c r="B2" s="312" t="s">
        <v>142</v>
      </c>
    </row>
    <row r="3" spans="1:2" ht="126" customHeight="1">
      <c r="A3" s="221" t="s">
        <v>143</v>
      </c>
      <c r="B3" s="222" t="s">
        <v>663</v>
      </c>
    </row>
    <row r="4" spans="1:2" ht="12" customHeight="1">
      <c r="A4" s="223"/>
      <c r="B4" s="224"/>
    </row>
    <row r="5" spans="1:2" ht="24.75" customHeight="1">
      <c r="A5" s="225" t="s">
        <v>144</v>
      </c>
      <c r="B5" s="226" t="s">
        <v>664</v>
      </c>
    </row>
    <row r="6" spans="1:2" ht="5.25" customHeight="1">
      <c r="A6" s="223"/>
      <c r="B6" s="227"/>
    </row>
    <row r="7" spans="1:2" ht="7.5" customHeight="1">
      <c r="A7" s="223"/>
      <c r="B7" s="228"/>
    </row>
    <row r="8" spans="1:2">
      <c r="A8" s="223"/>
    </row>
    <row r="9" spans="1:2" ht="16.5" customHeight="1">
      <c r="A9" s="452" t="s">
        <v>145</v>
      </c>
      <c r="B9" s="349" t="s">
        <v>213</v>
      </c>
    </row>
    <row r="10" spans="1:2" ht="16.5" customHeight="1">
      <c r="A10" s="452"/>
      <c r="B10" s="220" t="s">
        <v>146</v>
      </c>
    </row>
    <row r="11" spans="1:2" ht="16.5" customHeight="1">
      <c r="A11" s="452"/>
      <c r="B11" s="220" t="s">
        <v>147</v>
      </c>
    </row>
    <row r="12" spans="1:2" ht="16.5" customHeight="1">
      <c r="A12" s="452"/>
      <c r="B12" s="220" t="s">
        <v>148</v>
      </c>
    </row>
    <row r="13" spans="1:2" ht="16.5" customHeight="1">
      <c r="A13" s="452"/>
      <c r="B13" s="349" t="s">
        <v>198</v>
      </c>
    </row>
    <row r="14" spans="1:2" ht="16.5" customHeight="1">
      <c r="A14" s="452"/>
      <c r="B14" s="229" t="s">
        <v>199</v>
      </c>
    </row>
  </sheetData>
  <sheetProtection algorithmName="SHA-512" hashValue="NbAiuL/ZM05JndA/ZhAlyTk73j58toinkewpxECbvso+gT8gyGdfy+8rnE7nqiGLbJazQV4LXur26pZNv4o6jQ==" saltValue="8SOeEvLhfwFWG/5AMM1ubw=="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33" customWidth="1"/>
    <col min="2" max="2" width="11.125" style="233" customWidth="1"/>
    <col min="3" max="4" width="38.625" style="233" customWidth="1"/>
    <col min="5" max="5" width="11.25" style="233" customWidth="1"/>
    <col min="6" max="6" width="8.625" style="233" customWidth="1"/>
    <col min="7" max="256" width="9" style="233"/>
    <col min="257" max="257" width="8.625" style="233" customWidth="1"/>
    <col min="258" max="258" width="11.125" style="233" customWidth="1"/>
    <col min="259" max="260" width="38.625" style="233" customWidth="1"/>
    <col min="261" max="261" width="11.25" style="233" customWidth="1"/>
    <col min="262" max="262" width="8.625" style="233" customWidth="1"/>
    <col min="263" max="512" width="9" style="233"/>
    <col min="513" max="513" width="8.625" style="233" customWidth="1"/>
    <col min="514" max="514" width="11.125" style="233" customWidth="1"/>
    <col min="515" max="516" width="38.625" style="233" customWidth="1"/>
    <col min="517" max="517" width="11.25" style="233" customWidth="1"/>
    <col min="518" max="518" width="8.625" style="233" customWidth="1"/>
    <col min="519" max="768" width="9" style="233"/>
    <col min="769" max="769" width="8.625" style="233" customWidth="1"/>
    <col min="770" max="770" width="11.125" style="233" customWidth="1"/>
    <col min="771" max="772" width="38.625" style="233" customWidth="1"/>
    <col min="773" max="773" width="11.25" style="233" customWidth="1"/>
    <col min="774" max="774" width="8.625" style="233" customWidth="1"/>
    <col min="775" max="1024" width="9" style="233"/>
    <col min="1025" max="1025" width="8.625" style="233" customWidth="1"/>
    <col min="1026" max="1026" width="11.125" style="233" customWidth="1"/>
    <col min="1027" max="1028" width="38.625" style="233" customWidth="1"/>
    <col min="1029" max="1029" width="11.25" style="233" customWidth="1"/>
    <col min="1030" max="1030" width="8.625" style="233" customWidth="1"/>
    <col min="1031" max="1280" width="9" style="233"/>
    <col min="1281" max="1281" width="8.625" style="233" customWidth="1"/>
    <col min="1282" max="1282" width="11.125" style="233" customWidth="1"/>
    <col min="1283" max="1284" width="38.625" style="233" customWidth="1"/>
    <col min="1285" max="1285" width="11.25" style="233" customWidth="1"/>
    <col min="1286" max="1286" width="8.625" style="233" customWidth="1"/>
    <col min="1287" max="1536" width="9" style="233"/>
    <col min="1537" max="1537" width="8.625" style="233" customWidth="1"/>
    <col min="1538" max="1538" width="11.125" style="233" customWidth="1"/>
    <col min="1539" max="1540" width="38.625" style="233" customWidth="1"/>
    <col min="1541" max="1541" width="11.25" style="233" customWidth="1"/>
    <col min="1542" max="1542" width="8.625" style="233" customWidth="1"/>
    <col min="1543" max="1792" width="9" style="233"/>
    <col min="1793" max="1793" width="8.625" style="233" customWidth="1"/>
    <col min="1794" max="1794" width="11.125" style="233" customWidth="1"/>
    <col min="1795" max="1796" width="38.625" style="233" customWidth="1"/>
    <col min="1797" max="1797" width="11.25" style="233" customWidth="1"/>
    <col min="1798" max="1798" width="8.625" style="233" customWidth="1"/>
    <col min="1799" max="2048" width="9" style="233"/>
    <col min="2049" max="2049" width="8.625" style="233" customWidth="1"/>
    <col min="2050" max="2050" width="11.125" style="233" customWidth="1"/>
    <col min="2051" max="2052" width="38.625" style="233" customWidth="1"/>
    <col min="2053" max="2053" width="11.25" style="233" customWidth="1"/>
    <col min="2054" max="2054" width="8.625" style="233" customWidth="1"/>
    <col min="2055" max="2304" width="9" style="233"/>
    <col min="2305" max="2305" width="8.625" style="233" customWidth="1"/>
    <col min="2306" max="2306" width="11.125" style="233" customWidth="1"/>
    <col min="2307" max="2308" width="38.625" style="233" customWidth="1"/>
    <col min="2309" max="2309" width="11.25" style="233" customWidth="1"/>
    <col min="2310" max="2310" width="8.625" style="233" customWidth="1"/>
    <col min="2311" max="2560" width="9" style="233"/>
    <col min="2561" max="2561" width="8.625" style="233" customWidth="1"/>
    <col min="2562" max="2562" width="11.125" style="233" customWidth="1"/>
    <col min="2563" max="2564" width="38.625" style="233" customWidth="1"/>
    <col min="2565" max="2565" width="11.25" style="233" customWidth="1"/>
    <col min="2566" max="2566" width="8.625" style="233" customWidth="1"/>
    <col min="2567" max="2816" width="9" style="233"/>
    <col min="2817" max="2817" width="8.625" style="233" customWidth="1"/>
    <col min="2818" max="2818" width="11.125" style="233" customWidth="1"/>
    <col min="2819" max="2820" width="38.625" style="233" customWidth="1"/>
    <col min="2821" max="2821" width="11.25" style="233" customWidth="1"/>
    <col min="2822" max="2822" width="8.625" style="233" customWidth="1"/>
    <col min="2823" max="3072" width="9" style="233"/>
    <col min="3073" max="3073" width="8.625" style="233" customWidth="1"/>
    <col min="3074" max="3074" width="11.125" style="233" customWidth="1"/>
    <col min="3075" max="3076" width="38.625" style="233" customWidth="1"/>
    <col min="3077" max="3077" width="11.25" style="233" customWidth="1"/>
    <col min="3078" max="3078" width="8.625" style="233" customWidth="1"/>
    <col min="3079" max="3328" width="9" style="233"/>
    <col min="3329" max="3329" width="8.625" style="233" customWidth="1"/>
    <col min="3330" max="3330" width="11.125" style="233" customWidth="1"/>
    <col min="3331" max="3332" width="38.625" style="233" customWidth="1"/>
    <col min="3333" max="3333" width="11.25" style="233" customWidth="1"/>
    <col min="3334" max="3334" width="8.625" style="233" customWidth="1"/>
    <col min="3335" max="3584" width="9" style="233"/>
    <col min="3585" max="3585" width="8.625" style="233" customWidth="1"/>
    <col min="3586" max="3586" width="11.125" style="233" customWidth="1"/>
    <col min="3587" max="3588" width="38.625" style="233" customWidth="1"/>
    <col min="3589" max="3589" width="11.25" style="233" customWidth="1"/>
    <col min="3590" max="3590" width="8.625" style="233" customWidth="1"/>
    <col min="3591" max="3840" width="9" style="233"/>
    <col min="3841" max="3841" width="8.625" style="233" customWidth="1"/>
    <col min="3842" max="3842" width="11.125" style="233" customWidth="1"/>
    <col min="3843" max="3844" width="38.625" style="233" customWidth="1"/>
    <col min="3845" max="3845" width="11.25" style="233" customWidth="1"/>
    <col min="3846" max="3846" width="8.625" style="233" customWidth="1"/>
    <col min="3847" max="4096" width="9" style="233"/>
    <col min="4097" max="4097" width="8.625" style="233" customWidth="1"/>
    <col min="4098" max="4098" width="11.125" style="233" customWidth="1"/>
    <col min="4099" max="4100" width="38.625" style="233" customWidth="1"/>
    <col min="4101" max="4101" width="11.25" style="233" customWidth="1"/>
    <col min="4102" max="4102" width="8.625" style="233" customWidth="1"/>
    <col min="4103" max="4352" width="9" style="233"/>
    <col min="4353" max="4353" width="8.625" style="233" customWidth="1"/>
    <col min="4354" max="4354" width="11.125" style="233" customWidth="1"/>
    <col min="4355" max="4356" width="38.625" style="233" customWidth="1"/>
    <col min="4357" max="4357" width="11.25" style="233" customWidth="1"/>
    <col min="4358" max="4358" width="8.625" style="233" customWidth="1"/>
    <col min="4359" max="4608" width="9" style="233"/>
    <col min="4609" max="4609" width="8.625" style="233" customWidth="1"/>
    <col min="4610" max="4610" width="11.125" style="233" customWidth="1"/>
    <col min="4611" max="4612" width="38.625" style="233" customWidth="1"/>
    <col min="4613" max="4613" width="11.25" style="233" customWidth="1"/>
    <col min="4614" max="4614" width="8.625" style="233" customWidth="1"/>
    <col min="4615" max="4864" width="9" style="233"/>
    <col min="4865" max="4865" width="8.625" style="233" customWidth="1"/>
    <col min="4866" max="4866" width="11.125" style="233" customWidth="1"/>
    <col min="4867" max="4868" width="38.625" style="233" customWidth="1"/>
    <col min="4869" max="4869" width="11.25" style="233" customWidth="1"/>
    <col min="4870" max="4870" width="8.625" style="233" customWidth="1"/>
    <col min="4871" max="5120" width="9" style="233"/>
    <col min="5121" max="5121" width="8.625" style="233" customWidth="1"/>
    <col min="5122" max="5122" width="11.125" style="233" customWidth="1"/>
    <col min="5123" max="5124" width="38.625" style="233" customWidth="1"/>
    <col min="5125" max="5125" width="11.25" style="233" customWidth="1"/>
    <col min="5126" max="5126" width="8.625" style="233" customWidth="1"/>
    <col min="5127" max="5376" width="9" style="233"/>
    <col min="5377" max="5377" width="8.625" style="233" customWidth="1"/>
    <col min="5378" max="5378" width="11.125" style="233" customWidth="1"/>
    <col min="5379" max="5380" width="38.625" style="233" customWidth="1"/>
    <col min="5381" max="5381" width="11.25" style="233" customWidth="1"/>
    <col min="5382" max="5382" width="8.625" style="233" customWidth="1"/>
    <col min="5383" max="5632" width="9" style="233"/>
    <col min="5633" max="5633" width="8.625" style="233" customWidth="1"/>
    <col min="5634" max="5634" width="11.125" style="233" customWidth="1"/>
    <col min="5635" max="5636" width="38.625" style="233" customWidth="1"/>
    <col min="5637" max="5637" width="11.25" style="233" customWidth="1"/>
    <col min="5638" max="5638" width="8.625" style="233" customWidth="1"/>
    <col min="5639" max="5888" width="9" style="233"/>
    <col min="5889" max="5889" width="8.625" style="233" customWidth="1"/>
    <col min="5890" max="5890" width="11.125" style="233" customWidth="1"/>
    <col min="5891" max="5892" width="38.625" style="233" customWidth="1"/>
    <col min="5893" max="5893" width="11.25" style="233" customWidth="1"/>
    <col min="5894" max="5894" width="8.625" style="233" customWidth="1"/>
    <col min="5895" max="6144" width="9" style="233"/>
    <col min="6145" max="6145" width="8.625" style="233" customWidth="1"/>
    <col min="6146" max="6146" width="11.125" style="233" customWidth="1"/>
    <col min="6147" max="6148" width="38.625" style="233" customWidth="1"/>
    <col min="6149" max="6149" width="11.25" style="233" customWidth="1"/>
    <col min="6150" max="6150" width="8.625" style="233" customWidth="1"/>
    <col min="6151" max="6400" width="9" style="233"/>
    <col min="6401" max="6401" width="8.625" style="233" customWidth="1"/>
    <col min="6402" max="6402" width="11.125" style="233" customWidth="1"/>
    <col min="6403" max="6404" width="38.625" style="233" customWidth="1"/>
    <col min="6405" max="6405" width="11.25" style="233" customWidth="1"/>
    <col min="6406" max="6406" width="8.625" style="233" customWidth="1"/>
    <col min="6407" max="6656" width="9" style="233"/>
    <col min="6657" max="6657" width="8.625" style="233" customWidth="1"/>
    <col min="6658" max="6658" width="11.125" style="233" customWidth="1"/>
    <col min="6659" max="6660" width="38.625" style="233" customWidth="1"/>
    <col min="6661" max="6661" width="11.25" style="233" customWidth="1"/>
    <col min="6662" max="6662" width="8.625" style="233" customWidth="1"/>
    <col min="6663" max="6912" width="9" style="233"/>
    <col min="6913" max="6913" width="8.625" style="233" customWidth="1"/>
    <col min="6914" max="6914" width="11.125" style="233" customWidth="1"/>
    <col min="6915" max="6916" width="38.625" style="233" customWidth="1"/>
    <col min="6917" max="6917" width="11.25" style="233" customWidth="1"/>
    <col min="6918" max="6918" width="8.625" style="233" customWidth="1"/>
    <col min="6919" max="7168" width="9" style="233"/>
    <col min="7169" max="7169" width="8.625" style="233" customWidth="1"/>
    <col min="7170" max="7170" width="11.125" style="233" customWidth="1"/>
    <col min="7171" max="7172" width="38.625" style="233" customWidth="1"/>
    <col min="7173" max="7173" width="11.25" style="233" customWidth="1"/>
    <col min="7174" max="7174" width="8.625" style="233" customWidth="1"/>
    <col min="7175" max="7424" width="9" style="233"/>
    <col min="7425" max="7425" width="8.625" style="233" customWidth="1"/>
    <col min="7426" max="7426" width="11.125" style="233" customWidth="1"/>
    <col min="7427" max="7428" width="38.625" style="233" customWidth="1"/>
    <col min="7429" max="7429" width="11.25" style="233" customWidth="1"/>
    <col min="7430" max="7430" width="8.625" style="233" customWidth="1"/>
    <col min="7431" max="7680" width="9" style="233"/>
    <col min="7681" max="7681" width="8.625" style="233" customWidth="1"/>
    <col min="7682" max="7682" width="11.125" style="233" customWidth="1"/>
    <col min="7683" max="7684" width="38.625" style="233" customWidth="1"/>
    <col min="7685" max="7685" width="11.25" style="233" customWidth="1"/>
    <col min="7686" max="7686" width="8.625" style="233" customWidth="1"/>
    <col min="7687" max="7936" width="9" style="233"/>
    <col min="7937" max="7937" width="8.625" style="233" customWidth="1"/>
    <col min="7938" max="7938" width="11.125" style="233" customWidth="1"/>
    <col min="7939" max="7940" width="38.625" style="233" customWidth="1"/>
    <col min="7941" max="7941" width="11.25" style="233" customWidth="1"/>
    <col min="7942" max="7942" width="8.625" style="233" customWidth="1"/>
    <col min="7943" max="8192" width="9" style="233"/>
    <col min="8193" max="8193" width="8.625" style="233" customWidth="1"/>
    <col min="8194" max="8194" width="11.125" style="233" customWidth="1"/>
    <col min="8195" max="8196" width="38.625" style="233" customWidth="1"/>
    <col min="8197" max="8197" width="11.25" style="233" customWidth="1"/>
    <col min="8198" max="8198" width="8.625" style="233" customWidth="1"/>
    <col min="8199" max="8448" width="9" style="233"/>
    <col min="8449" max="8449" width="8.625" style="233" customWidth="1"/>
    <col min="8450" max="8450" width="11.125" style="233" customWidth="1"/>
    <col min="8451" max="8452" width="38.625" style="233" customWidth="1"/>
    <col min="8453" max="8453" width="11.25" style="233" customWidth="1"/>
    <col min="8454" max="8454" width="8.625" style="233" customWidth="1"/>
    <col min="8455" max="8704" width="9" style="233"/>
    <col min="8705" max="8705" width="8.625" style="233" customWidth="1"/>
    <col min="8706" max="8706" width="11.125" style="233" customWidth="1"/>
    <col min="8707" max="8708" width="38.625" style="233" customWidth="1"/>
    <col min="8709" max="8709" width="11.25" style="233" customWidth="1"/>
    <col min="8710" max="8710" width="8.625" style="233" customWidth="1"/>
    <col min="8711" max="8960" width="9" style="233"/>
    <col min="8961" max="8961" width="8.625" style="233" customWidth="1"/>
    <col min="8962" max="8962" width="11.125" style="233" customWidth="1"/>
    <col min="8963" max="8964" width="38.625" style="233" customWidth="1"/>
    <col min="8965" max="8965" width="11.25" style="233" customWidth="1"/>
    <col min="8966" max="8966" width="8.625" style="233" customWidth="1"/>
    <col min="8967" max="9216" width="9" style="233"/>
    <col min="9217" max="9217" width="8.625" style="233" customWidth="1"/>
    <col min="9218" max="9218" width="11.125" style="233" customWidth="1"/>
    <col min="9219" max="9220" width="38.625" style="233" customWidth="1"/>
    <col min="9221" max="9221" width="11.25" style="233" customWidth="1"/>
    <col min="9222" max="9222" width="8.625" style="233" customWidth="1"/>
    <col min="9223" max="9472" width="9" style="233"/>
    <col min="9473" max="9473" width="8.625" style="233" customWidth="1"/>
    <col min="9474" max="9474" width="11.125" style="233" customWidth="1"/>
    <col min="9475" max="9476" width="38.625" style="233" customWidth="1"/>
    <col min="9477" max="9477" width="11.25" style="233" customWidth="1"/>
    <col min="9478" max="9478" width="8.625" style="233" customWidth="1"/>
    <col min="9479" max="9728" width="9" style="233"/>
    <col min="9729" max="9729" width="8.625" style="233" customWidth="1"/>
    <col min="9730" max="9730" width="11.125" style="233" customWidth="1"/>
    <col min="9731" max="9732" width="38.625" style="233" customWidth="1"/>
    <col min="9733" max="9733" width="11.25" style="233" customWidth="1"/>
    <col min="9734" max="9734" width="8.625" style="233" customWidth="1"/>
    <col min="9735" max="9984" width="9" style="233"/>
    <col min="9985" max="9985" width="8.625" style="233" customWidth="1"/>
    <col min="9986" max="9986" width="11.125" style="233" customWidth="1"/>
    <col min="9987" max="9988" width="38.625" style="233" customWidth="1"/>
    <col min="9989" max="9989" width="11.25" style="233" customWidth="1"/>
    <col min="9990" max="9990" width="8.625" style="233" customWidth="1"/>
    <col min="9991" max="10240" width="9" style="233"/>
    <col min="10241" max="10241" width="8.625" style="233" customWidth="1"/>
    <col min="10242" max="10242" width="11.125" style="233" customWidth="1"/>
    <col min="10243" max="10244" width="38.625" style="233" customWidth="1"/>
    <col min="10245" max="10245" width="11.25" style="233" customWidth="1"/>
    <col min="10246" max="10246" width="8.625" style="233" customWidth="1"/>
    <col min="10247" max="10496" width="9" style="233"/>
    <col min="10497" max="10497" width="8.625" style="233" customWidth="1"/>
    <col min="10498" max="10498" width="11.125" style="233" customWidth="1"/>
    <col min="10499" max="10500" width="38.625" style="233" customWidth="1"/>
    <col min="10501" max="10501" width="11.25" style="233" customWidth="1"/>
    <col min="10502" max="10502" width="8.625" style="233" customWidth="1"/>
    <col min="10503" max="10752" width="9" style="233"/>
    <col min="10753" max="10753" width="8.625" style="233" customWidth="1"/>
    <col min="10754" max="10754" width="11.125" style="233" customWidth="1"/>
    <col min="10755" max="10756" width="38.625" style="233" customWidth="1"/>
    <col min="10757" max="10757" width="11.25" style="233" customWidth="1"/>
    <col min="10758" max="10758" width="8.625" style="233" customWidth="1"/>
    <col min="10759" max="11008" width="9" style="233"/>
    <col min="11009" max="11009" width="8.625" style="233" customWidth="1"/>
    <col min="11010" max="11010" width="11.125" style="233" customWidth="1"/>
    <col min="11011" max="11012" width="38.625" style="233" customWidth="1"/>
    <col min="11013" max="11013" width="11.25" style="233" customWidth="1"/>
    <col min="11014" max="11014" width="8.625" style="233" customWidth="1"/>
    <col min="11015" max="11264" width="9" style="233"/>
    <col min="11265" max="11265" width="8.625" style="233" customWidth="1"/>
    <col min="11266" max="11266" width="11.125" style="233" customWidth="1"/>
    <col min="11267" max="11268" width="38.625" style="233" customWidth="1"/>
    <col min="11269" max="11269" width="11.25" style="233" customWidth="1"/>
    <col min="11270" max="11270" width="8.625" style="233" customWidth="1"/>
    <col min="11271" max="11520" width="9" style="233"/>
    <col min="11521" max="11521" width="8.625" style="233" customWidth="1"/>
    <col min="11522" max="11522" width="11.125" style="233" customWidth="1"/>
    <col min="11523" max="11524" width="38.625" style="233" customWidth="1"/>
    <col min="11525" max="11525" width="11.25" style="233" customWidth="1"/>
    <col min="11526" max="11526" width="8.625" style="233" customWidth="1"/>
    <col min="11527" max="11776" width="9" style="233"/>
    <col min="11777" max="11777" width="8.625" style="233" customWidth="1"/>
    <col min="11778" max="11778" width="11.125" style="233" customWidth="1"/>
    <col min="11779" max="11780" width="38.625" style="233" customWidth="1"/>
    <col min="11781" max="11781" width="11.25" style="233" customWidth="1"/>
    <col min="11782" max="11782" width="8.625" style="233" customWidth="1"/>
    <col min="11783" max="12032" width="9" style="233"/>
    <col min="12033" max="12033" width="8.625" style="233" customWidth="1"/>
    <col min="12034" max="12034" width="11.125" style="233" customWidth="1"/>
    <col min="12035" max="12036" width="38.625" style="233" customWidth="1"/>
    <col min="12037" max="12037" width="11.25" style="233" customWidth="1"/>
    <col min="12038" max="12038" width="8.625" style="233" customWidth="1"/>
    <col min="12039" max="12288" width="9" style="233"/>
    <col min="12289" max="12289" width="8.625" style="233" customWidth="1"/>
    <col min="12290" max="12290" width="11.125" style="233" customWidth="1"/>
    <col min="12291" max="12292" width="38.625" style="233" customWidth="1"/>
    <col min="12293" max="12293" width="11.25" style="233" customWidth="1"/>
    <col min="12294" max="12294" width="8.625" style="233" customWidth="1"/>
    <col min="12295" max="12544" width="9" style="233"/>
    <col min="12545" max="12545" width="8.625" style="233" customWidth="1"/>
    <col min="12546" max="12546" width="11.125" style="233" customWidth="1"/>
    <col min="12547" max="12548" width="38.625" style="233" customWidth="1"/>
    <col min="12549" max="12549" width="11.25" style="233" customWidth="1"/>
    <col min="12550" max="12550" width="8.625" style="233" customWidth="1"/>
    <col min="12551" max="12800" width="9" style="233"/>
    <col min="12801" max="12801" width="8.625" style="233" customWidth="1"/>
    <col min="12802" max="12802" width="11.125" style="233" customWidth="1"/>
    <col min="12803" max="12804" width="38.625" style="233" customWidth="1"/>
    <col min="12805" max="12805" width="11.25" style="233" customWidth="1"/>
    <col min="12806" max="12806" width="8.625" style="233" customWidth="1"/>
    <col min="12807" max="13056" width="9" style="233"/>
    <col min="13057" max="13057" width="8.625" style="233" customWidth="1"/>
    <col min="13058" max="13058" width="11.125" style="233" customWidth="1"/>
    <col min="13059" max="13060" width="38.625" style="233" customWidth="1"/>
    <col min="13061" max="13061" width="11.25" style="233" customWidth="1"/>
    <col min="13062" max="13062" width="8.625" style="233" customWidth="1"/>
    <col min="13063" max="13312" width="9" style="233"/>
    <col min="13313" max="13313" width="8.625" style="233" customWidth="1"/>
    <col min="13314" max="13314" width="11.125" style="233" customWidth="1"/>
    <col min="13315" max="13316" width="38.625" style="233" customWidth="1"/>
    <col min="13317" max="13317" width="11.25" style="233" customWidth="1"/>
    <col min="13318" max="13318" width="8.625" style="233" customWidth="1"/>
    <col min="13319" max="13568" width="9" style="233"/>
    <col min="13569" max="13569" width="8.625" style="233" customWidth="1"/>
    <col min="13570" max="13570" width="11.125" style="233" customWidth="1"/>
    <col min="13571" max="13572" width="38.625" style="233" customWidth="1"/>
    <col min="13573" max="13573" width="11.25" style="233" customWidth="1"/>
    <col min="13574" max="13574" width="8.625" style="233" customWidth="1"/>
    <col min="13575" max="13824" width="9" style="233"/>
    <col min="13825" max="13825" width="8.625" style="233" customWidth="1"/>
    <col min="13826" max="13826" width="11.125" style="233" customWidth="1"/>
    <col min="13827" max="13828" width="38.625" style="233" customWidth="1"/>
    <col min="13829" max="13829" width="11.25" style="233" customWidth="1"/>
    <col min="13830" max="13830" width="8.625" style="233" customWidth="1"/>
    <col min="13831" max="14080" width="9" style="233"/>
    <col min="14081" max="14081" width="8.625" style="233" customWidth="1"/>
    <col min="14082" max="14082" width="11.125" style="233" customWidth="1"/>
    <col min="14083" max="14084" width="38.625" style="233" customWidth="1"/>
    <col min="14085" max="14085" width="11.25" style="233" customWidth="1"/>
    <col min="14086" max="14086" width="8.625" style="233" customWidth="1"/>
    <col min="14087" max="14336" width="9" style="233"/>
    <col min="14337" max="14337" width="8.625" style="233" customWidth="1"/>
    <col min="14338" max="14338" width="11.125" style="233" customWidth="1"/>
    <col min="14339" max="14340" width="38.625" style="233" customWidth="1"/>
    <col min="14341" max="14341" width="11.25" style="233" customWidth="1"/>
    <col min="14342" max="14342" width="8.625" style="233" customWidth="1"/>
    <col min="14343" max="14592" width="9" style="233"/>
    <col min="14593" max="14593" width="8.625" style="233" customWidth="1"/>
    <col min="14594" max="14594" width="11.125" style="233" customWidth="1"/>
    <col min="14595" max="14596" width="38.625" style="233" customWidth="1"/>
    <col min="14597" max="14597" width="11.25" style="233" customWidth="1"/>
    <col min="14598" max="14598" width="8.625" style="233" customWidth="1"/>
    <col min="14599" max="14848" width="9" style="233"/>
    <col min="14849" max="14849" width="8.625" style="233" customWidth="1"/>
    <col min="14850" max="14850" width="11.125" style="233" customWidth="1"/>
    <col min="14851" max="14852" width="38.625" style="233" customWidth="1"/>
    <col min="14853" max="14853" width="11.25" style="233" customWidth="1"/>
    <col min="14854" max="14854" width="8.625" style="233" customWidth="1"/>
    <col min="14855" max="15104" width="9" style="233"/>
    <col min="15105" max="15105" width="8.625" style="233" customWidth="1"/>
    <col min="15106" max="15106" width="11.125" style="233" customWidth="1"/>
    <col min="15107" max="15108" width="38.625" style="233" customWidth="1"/>
    <col min="15109" max="15109" width="11.25" style="233" customWidth="1"/>
    <col min="15110" max="15110" width="8.625" style="233" customWidth="1"/>
    <col min="15111" max="15360" width="9" style="233"/>
    <col min="15361" max="15361" width="8.625" style="233" customWidth="1"/>
    <col min="15362" max="15362" width="11.125" style="233" customWidth="1"/>
    <col min="15363" max="15364" width="38.625" style="233" customWidth="1"/>
    <col min="15365" max="15365" width="11.25" style="233" customWidth="1"/>
    <col min="15366" max="15366" width="8.625" style="233" customWidth="1"/>
    <col min="15367" max="15616" width="9" style="233"/>
    <col min="15617" max="15617" width="8.625" style="233" customWidth="1"/>
    <col min="15618" max="15618" width="11.125" style="233" customWidth="1"/>
    <col min="15619" max="15620" width="38.625" style="233" customWidth="1"/>
    <col min="15621" max="15621" width="11.25" style="233" customWidth="1"/>
    <col min="15622" max="15622" width="8.625" style="233" customWidth="1"/>
    <col min="15623" max="15872" width="9" style="233"/>
    <col min="15873" max="15873" width="8.625" style="233" customWidth="1"/>
    <col min="15874" max="15874" width="11.125" style="233" customWidth="1"/>
    <col min="15875" max="15876" width="38.625" style="233" customWidth="1"/>
    <col min="15877" max="15877" width="11.25" style="233" customWidth="1"/>
    <col min="15878" max="15878" width="8.625" style="233" customWidth="1"/>
    <col min="15879" max="16128" width="9" style="233"/>
    <col min="16129" max="16129" width="8.625" style="233" customWidth="1"/>
    <col min="16130" max="16130" width="11.125" style="233" customWidth="1"/>
    <col min="16131" max="16132" width="38.625" style="233" customWidth="1"/>
    <col min="16133" max="16133" width="11.25" style="233" customWidth="1"/>
    <col min="16134" max="16134" width="8.625" style="233" customWidth="1"/>
    <col min="16135" max="16384" width="9" style="233"/>
  </cols>
  <sheetData>
    <row r="1" spans="1:12" ht="43.5" customHeight="1">
      <c r="A1" s="230"/>
      <c r="B1" s="474" t="s">
        <v>149</v>
      </c>
      <c r="C1" s="474"/>
      <c r="D1" s="474"/>
      <c r="E1" s="474"/>
      <c r="F1" s="231"/>
      <c r="G1" s="232"/>
      <c r="H1" s="232"/>
      <c r="I1" s="232"/>
      <c r="J1" s="232"/>
      <c r="L1" s="233" t="s">
        <v>150</v>
      </c>
    </row>
    <row r="2" spans="1:12" ht="36.75" customHeight="1">
      <c r="A2" s="453" t="s">
        <v>151</v>
      </c>
      <c r="B2" s="475" t="str">
        <f>Basic!B3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C2" s="476"/>
      <c r="D2" s="476"/>
      <c r="E2" s="477"/>
      <c r="F2" s="467" t="str">
        <f>B2</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G2" s="232"/>
      <c r="H2" s="232"/>
      <c r="I2" s="232"/>
      <c r="J2" s="232"/>
    </row>
    <row r="3" spans="1:12" s="237" customFormat="1" ht="18" customHeight="1">
      <c r="A3" s="453"/>
      <c r="B3" s="234">
        <v>1</v>
      </c>
      <c r="C3" s="478" t="s">
        <v>152</v>
      </c>
      <c r="D3" s="478"/>
      <c r="E3" s="478"/>
      <c r="F3" s="467"/>
      <c r="G3" s="235"/>
      <c r="H3" s="235"/>
      <c r="I3" s="236"/>
      <c r="J3" s="236"/>
    </row>
    <row r="4" spans="1:12" s="237" customFormat="1" ht="31.5" customHeight="1">
      <c r="A4" s="453"/>
      <c r="B4" s="238">
        <v>2</v>
      </c>
      <c r="C4" s="479" t="s">
        <v>153</v>
      </c>
      <c r="D4" s="479"/>
      <c r="E4" s="479"/>
      <c r="F4" s="467"/>
      <c r="G4" s="236"/>
      <c r="H4" s="236"/>
      <c r="I4" s="236"/>
      <c r="J4" s="236"/>
    </row>
    <row r="5" spans="1:12" s="237" customFormat="1" ht="31.5" customHeight="1">
      <c r="A5" s="453"/>
      <c r="B5" s="238">
        <v>3</v>
      </c>
      <c r="C5" s="479" t="s">
        <v>154</v>
      </c>
      <c r="D5" s="479"/>
      <c r="E5" s="479"/>
      <c r="F5" s="467"/>
      <c r="G5" s="236"/>
      <c r="H5" s="236"/>
      <c r="I5" s="236"/>
      <c r="J5" s="236"/>
    </row>
    <row r="6" spans="1:12" s="237" customFormat="1" ht="31.5" customHeight="1">
      <c r="A6" s="453"/>
      <c r="B6" s="234">
        <v>4</v>
      </c>
      <c r="C6" s="480" t="s">
        <v>155</v>
      </c>
      <c r="D6" s="480"/>
      <c r="E6" s="481"/>
      <c r="F6" s="467"/>
      <c r="G6" s="236"/>
      <c r="H6" s="236"/>
      <c r="I6" s="236"/>
      <c r="J6" s="236"/>
    </row>
    <row r="7" spans="1:12" s="237" customFormat="1" ht="31.5" customHeight="1">
      <c r="A7" s="453"/>
      <c r="B7" s="238">
        <v>5</v>
      </c>
      <c r="C7" s="479" t="s">
        <v>156</v>
      </c>
      <c r="D7" s="479"/>
      <c r="E7" s="479"/>
      <c r="F7" s="467"/>
      <c r="G7" s="236"/>
      <c r="H7" s="236"/>
      <c r="I7" s="236"/>
      <c r="J7" s="236"/>
    </row>
    <row r="8" spans="1:12" s="237" customFormat="1" ht="31.5" customHeight="1">
      <c r="A8" s="453"/>
      <c r="B8" s="238">
        <v>6</v>
      </c>
      <c r="C8" s="464" t="s">
        <v>157</v>
      </c>
      <c r="D8" s="464"/>
      <c r="E8" s="464"/>
      <c r="F8" s="467"/>
      <c r="G8" s="236"/>
      <c r="H8" s="236"/>
      <c r="I8" s="236"/>
      <c r="J8" s="236"/>
    </row>
    <row r="9" spans="1:12" s="237" customFormat="1" ht="31.5" customHeight="1">
      <c r="A9" s="453"/>
      <c r="B9" s="234">
        <v>7</v>
      </c>
      <c r="C9" s="464" t="s">
        <v>158</v>
      </c>
      <c r="D9" s="464"/>
      <c r="E9" s="464"/>
      <c r="F9" s="467"/>
      <c r="G9" s="236"/>
      <c r="H9" s="236"/>
      <c r="I9" s="236"/>
      <c r="J9" s="236"/>
    </row>
    <row r="10" spans="1:12" s="237" customFormat="1" ht="31.5" customHeight="1">
      <c r="A10" s="453"/>
      <c r="B10" s="238">
        <v>8</v>
      </c>
      <c r="C10" s="464" t="s">
        <v>159</v>
      </c>
      <c r="D10" s="464"/>
      <c r="E10" s="464"/>
      <c r="F10" s="467"/>
      <c r="G10" s="236"/>
      <c r="H10" s="236"/>
      <c r="I10" s="236"/>
      <c r="J10" s="236"/>
    </row>
    <row r="11" spans="1:12" s="237" customFormat="1" ht="31.5" customHeight="1">
      <c r="A11" s="453"/>
      <c r="B11" s="238">
        <v>9</v>
      </c>
      <c r="C11" s="464" t="s">
        <v>160</v>
      </c>
      <c r="D11" s="464"/>
      <c r="E11" s="464"/>
      <c r="F11" s="467"/>
      <c r="G11" s="236"/>
      <c r="H11" s="236"/>
      <c r="I11" s="236"/>
      <c r="J11" s="236"/>
    </row>
    <row r="12" spans="1:12" s="237" customFormat="1" ht="31.5" customHeight="1">
      <c r="A12" s="453"/>
      <c r="B12" s="234">
        <v>10</v>
      </c>
      <c r="C12" s="464" t="s">
        <v>161</v>
      </c>
      <c r="D12" s="464"/>
      <c r="E12" s="464"/>
      <c r="F12" s="467"/>
      <c r="G12" s="236"/>
      <c r="H12" s="236"/>
      <c r="I12" s="236"/>
      <c r="J12" s="236"/>
    </row>
    <row r="13" spans="1:12" s="237" customFormat="1" ht="31.5" customHeight="1">
      <c r="A13" s="453"/>
      <c r="B13" s="238">
        <v>11</v>
      </c>
      <c r="C13" s="464" t="s">
        <v>162</v>
      </c>
      <c r="D13" s="464"/>
      <c r="E13" s="464"/>
      <c r="F13" s="467"/>
      <c r="G13" s="236"/>
      <c r="H13" s="236"/>
      <c r="I13" s="236"/>
      <c r="J13" s="236"/>
    </row>
    <row r="14" spans="1:12" s="237" customFormat="1" ht="31.5" customHeight="1">
      <c r="A14" s="453"/>
      <c r="B14" s="238">
        <v>12</v>
      </c>
      <c r="C14" s="464" t="s">
        <v>163</v>
      </c>
      <c r="D14" s="464"/>
      <c r="E14" s="464"/>
      <c r="F14" s="467"/>
      <c r="G14" s="236"/>
      <c r="H14" s="236"/>
      <c r="I14" s="236"/>
      <c r="J14" s="236"/>
    </row>
    <row r="15" spans="1:12" s="237" customFormat="1" ht="31.5" customHeight="1">
      <c r="A15" s="453"/>
      <c r="B15" s="239"/>
      <c r="C15" s="465"/>
      <c r="D15" s="465"/>
      <c r="E15" s="466"/>
      <c r="F15" s="467"/>
      <c r="G15" s="236"/>
      <c r="H15" s="236"/>
      <c r="I15" s="236"/>
      <c r="J15" s="236"/>
    </row>
    <row r="16" spans="1:12" s="237" customFormat="1" ht="41.25" customHeight="1">
      <c r="A16" s="453"/>
      <c r="B16" s="240" t="s">
        <v>107</v>
      </c>
      <c r="C16" s="482" t="s">
        <v>164</v>
      </c>
      <c r="D16" s="482"/>
      <c r="E16" s="483"/>
      <c r="F16" s="467"/>
      <c r="G16" s="236"/>
      <c r="H16" s="236"/>
      <c r="I16" s="236"/>
      <c r="J16" s="236"/>
    </row>
    <row r="17" spans="1:10" ht="24" customHeight="1">
      <c r="A17" s="468"/>
      <c r="B17" s="471" t="s">
        <v>165</v>
      </c>
      <c r="C17" s="472"/>
      <c r="D17" s="472"/>
      <c r="E17" s="473"/>
      <c r="F17" s="453"/>
    </row>
    <row r="18" spans="1:10" ht="15.95" customHeight="1">
      <c r="A18" s="469"/>
      <c r="B18" s="455" t="s">
        <v>166</v>
      </c>
      <c r="C18" s="456"/>
      <c r="D18" s="456"/>
      <c r="E18" s="457"/>
      <c r="F18" s="453"/>
      <c r="G18" s="232"/>
      <c r="H18" s="232"/>
      <c r="I18" s="232"/>
      <c r="J18" s="232"/>
    </row>
    <row r="19" spans="1:10" ht="24" customHeight="1">
      <c r="A19" s="469"/>
      <c r="B19" s="458" t="s">
        <v>167</v>
      </c>
      <c r="C19" s="459"/>
      <c r="D19" s="459"/>
      <c r="E19" s="460"/>
      <c r="F19" s="453"/>
      <c r="G19" s="241"/>
      <c r="H19" s="241"/>
      <c r="I19" s="241"/>
      <c r="J19" s="241"/>
    </row>
    <row r="20" spans="1:10" ht="21.75" customHeight="1">
      <c r="A20" s="470"/>
      <c r="B20" s="461" t="s">
        <v>168</v>
      </c>
      <c r="C20" s="462"/>
      <c r="D20" s="462"/>
      <c r="E20" s="463"/>
      <c r="F20" s="454"/>
      <c r="G20" s="241"/>
      <c r="H20" s="241"/>
      <c r="I20" s="241"/>
      <c r="J20" s="241"/>
    </row>
    <row r="21" spans="1:10" ht="15.75">
      <c r="A21" s="232"/>
      <c r="B21" s="232"/>
      <c r="C21" s="232"/>
      <c r="D21" s="232"/>
      <c r="E21" s="232"/>
      <c r="F21" s="232"/>
      <c r="G21" s="232"/>
      <c r="H21" s="232"/>
      <c r="I21" s="232"/>
      <c r="J21" s="232"/>
    </row>
    <row r="22" spans="1:10" ht="15.75">
      <c r="A22" s="232"/>
      <c r="B22" s="232"/>
      <c r="C22" s="232"/>
      <c r="D22" s="232"/>
      <c r="E22" s="232"/>
      <c r="F22" s="232"/>
      <c r="G22" s="232"/>
      <c r="H22" s="232"/>
      <c r="I22" s="232"/>
      <c r="J22" s="232"/>
    </row>
  </sheetData>
  <mergeCells count="24">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 ref="F17:F20"/>
    <mergeCell ref="B18:E18"/>
    <mergeCell ref="B19:E19"/>
    <mergeCell ref="B20:E20"/>
    <mergeCell ref="C14:E14"/>
    <mergeCell ref="C15:E15"/>
    <mergeCell ref="F2:F16"/>
    <mergeCell ref="C13:E13"/>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sqref="A1:C1"/>
    </sheetView>
  </sheetViews>
  <sheetFormatPr defaultRowHeight="13.5"/>
  <cols>
    <col min="1" max="1" width="6.25" style="245" customWidth="1"/>
    <col min="2" max="2" width="5.75" style="245" customWidth="1"/>
    <col min="3" max="3" width="67.375" style="245" customWidth="1"/>
    <col min="4" max="4" width="66.125" style="245" customWidth="1"/>
    <col min="5" max="256" width="9" style="244"/>
    <col min="257" max="257" width="6.25" style="244" customWidth="1"/>
    <col min="258" max="258" width="4.25" style="244" customWidth="1"/>
    <col min="259" max="259" width="67.375" style="244" customWidth="1"/>
    <col min="260" max="260" width="66.125" style="244" customWidth="1"/>
    <col min="261" max="512" width="9" style="244"/>
    <col min="513" max="513" width="6.25" style="244" customWidth="1"/>
    <col min="514" max="514" width="4.25" style="244" customWidth="1"/>
    <col min="515" max="515" width="67.375" style="244" customWidth="1"/>
    <col min="516" max="516" width="66.125" style="244" customWidth="1"/>
    <col min="517" max="768" width="9" style="244"/>
    <col min="769" max="769" width="6.25" style="244" customWidth="1"/>
    <col min="770" max="770" width="4.25" style="244" customWidth="1"/>
    <col min="771" max="771" width="67.375" style="244" customWidth="1"/>
    <col min="772" max="772" width="66.125" style="244" customWidth="1"/>
    <col min="773" max="1024" width="9" style="244"/>
    <col min="1025" max="1025" width="6.25" style="244" customWidth="1"/>
    <col min="1026" max="1026" width="4.25" style="244" customWidth="1"/>
    <col min="1027" max="1027" width="67.375" style="244" customWidth="1"/>
    <col min="1028" max="1028" width="66.125" style="244" customWidth="1"/>
    <col min="1029" max="1280" width="9" style="244"/>
    <col min="1281" max="1281" width="6.25" style="244" customWidth="1"/>
    <col min="1282" max="1282" width="4.25" style="244" customWidth="1"/>
    <col min="1283" max="1283" width="67.375" style="244" customWidth="1"/>
    <col min="1284" max="1284" width="66.125" style="244" customWidth="1"/>
    <col min="1285" max="1536" width="9" style="244"/>
    <col min="1537" max="1537" width="6.25" style="244" customWidth="1"/>
    <col min="1538" max="1538" width="4.25" style="244" customWidth="1"/>
    <col min="1539" max="1539" width="67.375" style="244" customWidth="1"/>
    <col min="1540" max="1540" width="66.125" style="244" customWidth="1"/>
    <col min="1541" max="1792" width="9" style="244"/>
    <col min="1793" max="1793" width="6.25" style="244" customWidth="1"/>
    <col min="1794" max="1794" width="4.25" style="244" customWidth="1"/>
    <col min="1795" max="1795" width="67.375" style="244" customWidth="1"/>
    <col min="1796" max="1796" width="66.125" style="244" customWidth="1"/>
    <col min="1797" max="2048" width="9" style="244"/>
    <col min="2049" max="2049" width="6.25" style="244" customWidth="1"/>
    <col min="2050" max="2050" width="4.25" style="244" customWidth="1"/>
    <col min="2051" max="2051" width="67.375" style="244" customWidth="1"/>
    <col min="2052" max="2052" width="66.125" style="244" customWidth="1"/>
    <col min="2053" max="2304" width="9" style="244"/>
    <col min="2305" max="2305" width="6.25" style="244" customWidth="1"/>
    <col min="2306" max="2306" width="4.25" style="244" customWidth="1"/>
    <col min="2307" max="2307" width="67.375" style="244" customWidth="1"/>
    <col min="2308" max="2308" width="66.125" style="244" customWidth="1"/>
    <col min="2309" max="2560" width="9" style="244"/>
    <col min="2561" max="2561" width="6.25" style="244" customWidth="1"/>
    <col min="2562" max="2562" width="4.25" style="244" customWidth="1"/>
    <col min="2563" max="2563" width="67.375" style="244" customWidth="1"/>
    <col min="2564" max="2564" width="66.125" style="244" customWidth="1"/>
    <col min="2565" max="2816" width="9" style="244"/>
    <col min="2817" max="2817" width="6.25" style="244" customWidth="1"/>
    <col min="2818" max="2818" width="4.25" style="244" customWidth="1"/>
    <col min="2819" max="2819" width="67.375" style="244" customWidth="1"/>
    <col min="2820" max="2820" width="66.125" style="244" customWidth="1"/>
    <col min="2821" max="3072" width="9" style="244"/>
    <col min="3073" max="3073" width="6.25" style="244" customWidth="1"/>
    <col min="3074" max="3074" width="4.25" style="244" customWidth="1"/>
    <col min="3075" max="3075" width="67.375" style="244" customWidth="1"/>
    <col min="3076" max="3076" width="66.125" style="244" customWidth="1"/>
    <col min="3077" max="3328" width="9" style="244"/>
    <col min="3329" max="3329" width="6.25" style="244" customWidth="1"/>
    <col min="3330" max="3330" width="4.25" style="244" customWidth="1"/>
    <col min="3331" max="3331" width="67.375" style="244" customWidth="1"/>
    <col min="3332" max="3332" width="66.125" style="244" customWidth="1"/>
    <col min="3333" max="3584" width="9" style="244"/>
    <col min="3585" max="3585" width="6.25" style="244" customWidth="1"/>
    <col min="3586" max="3586" width="4.25" style="244" customWidth="1"/>
    <col min="3587" max="3587" width="67.375" style="244" customWidth="1"/>
    <col min="3588" max="3588" width="66.125" style="244" customWidth="1"/>
    <col min="3589" max="3840" width="9" style="244"/>
    <col min="3841" max="3841" width="6.25" style="244" customWidth="1"/>
    <col min="3842" max="3842" width="4.25" style="244" customWidth="1"/>
    <col min="3843" max="3843" width="67.375" style="244" customWidth="1"/>
    <col min="3844" max="3844" width="66.125" style="244" customWidth="1"/>
    <col min="3845" max="4096" width="9" style="244"/>
    <col min="4097" max="4097" width="6.25" style="244" customWidth="1"/>
    <col min="4098" max="4098" width="4.25" style="244" customWidth="1"/>
    <col min="4099" max="4099" width="67.375" style="244" customWidth="1"/>
    <col min="4100" max="4100" width="66.125" style="244" customWidth="1"/>
    <col min="4101" max="4352" width="9" style="244"/>
    <col min="4353" max="4353" width="6.25" style="244" customWidth="1"/>
    <col min="4354" max="4354" width="4.25" style="244" customWidth="1"/>
    <col min="4355" max="4355" width="67.375" style="244" customWidth="1"/>
    <col min="4356" max="4356" width="66.125" style="244" customWidth="1"/>
    <col min="4357" max="4608" width="9" style="244"/>
    <col min="4609" max="4609" width="6.25" style="244" customWidth="1"/>
    <col min="4610" max="4610" width="4.25" style="244" customWidth="1"/>
    <col min="4611" max="4611" width="67.375" style="244" customWidth="1"/>
    <col min="4612" max="4612" width="66.125" style="244" customWidth="1"/>
    <col min="4613" max="4864" width="9" style="244"/>
    <col min="4865" max="4865" width="6.25" style="244" customWidth="1"/>
    <col min="4866" max="4866" width="4.25" style="244" customWidth="1"/>
    <col min="4867" max="4867" width="67.375" style="244" customWidth="1"/>
    <col min="4868" max="4868" width="66.125" style="244" customWidth="1"/>
    <col min="4869" max="5120" width="9" style="244"/>
    <col min="5121" max="5121" width="6.25" style="244" customWidth="1"/>
    <col min="5122" max="5122" width="4.25" style="244" customWidth="1"/>
    <col min="5123" max="5123" width="67.375" style="244" customWidth="1"/>
    <col min="5124" max="5124" width="66.125" style="244" customWidth="1"/>
    <col min="5125" max="5376" width="9" style="244"/>
    <col min="5377" max="5377" width="6.25" style="244" customWidth="1"/>
    <col min="5378" max="5378" width="4.25" style="244" customWidth="1"/>
    <col min="5379" max="5379" width="67.375" style="244" customWidth="1"/>
    <col min="5380" max="5380" width="66.125" style="244" customWidth="1"/>
    <col min="5381" max="5632" width="9" style="244"/>
    <col min="5633" max="5633" width="6.25" style="244" customWidth="1"/>
    <col min="5634" max="5634" width="4.25" style="244" customWidth="1"/>
    <col min="5635" max="5635" width="67.375" style="244" customWidth="1"/>
    <col min="5636" max="5636" width="66.125" style="244" customWidth="1"/>
    <col min="5637" max="5888" width="9" style="244"/>
    <col min="5889" max="5889" width="6.25" style="244" customWidth="1"/>
    <col min="5890" max="5890" width="4.25" style="244" customWidth="1"/>
    <col min="5891" max="5891" width="67.375" style="244" customWidth="1"/>
    <col min="5892" max="5892" width="66.125" style="244" customWidth="1"/>
    <col min="5893" max="6144" width="9" style="244"/>
    <col min="6145" max="6145" width="6.25" style="244" customWidth="1"/>
    <col min="6146" max="6146" width="4.25" style="244" customWidth="1"/>
    <col min="6147" max="6147" width="67.375" style="244" customWidth="1"/>
    <col min="6148" max="6148" width="66.125" style="244" customWidth="1"/>
    <col min="6149" max="6400" width="9" style="244"/>
    <col min="6401" max="6401" width="6.25" style="244" customWidth="1"/>
    <col min="6402" max="6402" width="4.25" style="244" customWidth="1"/>
    <col min="6403" max="6403" width="67.375" style="244" customWidth="1"/>
    <col min="6404" max="6404" width="66.125" style="244" customWidth="1"/>
    <col min="6405" max="6656" width="9" style="244"/>
    <col min="6657" max="6657" width="6.25" style="244" customWidth="1"/>
    <col min="6658" max="6658" width="4.25" style="244" customWidth="1"/>
    <col min="6659" max="6659" width="67.375" style="244" customWidth="1"/>
    <col min="6660" max="6660" width="66.125" style="244" customWidth="1"/>
    <col min="6661" max="6912" width="9" style="244"/>
    <col min="6913" max="6913" width="6.25" style="244" customWidth="1"/>
    <col min="6914" max="6914" width="4.25" style="244" customWidth="1"/>
    <col min="6915" max="6915" width="67.375" style="244" customWidth="1"/>
    <col min="6916" max="6916" width="66.125" style="244" customWidth="1"/>
    <col min="6917" max="7168" width="9" style="244"/>
    <col min="7169" max="7169" width="6.25" style="244" customWidth="1"/>
    <col min="7170" max="7170" width="4.25" style="244" customWidth="1"/>
    <col min="7171" max="7171" width="67.375" style="244" customWidth="1"/>
    <col min="7172" max="7172" width="66.125" style="244" customWidth="1"/>
    <col min="7173" max="7424" width="9" style="244"/>
    <col min="7425" max="7425" width="6.25" style="244" customWidth="1"/>
    <col min="7426" max="7426" width="4.25" style="244" customWidth="1"/>
    <col min="7427" max="7427" width="67.375" style="244" customWidth="1"/>
    <col min="7428" max="7428" width="66.125" style="244" customWidth="1"/>
    <col min="7429" max="7680" width="9" style="244"/>
    <col min="7681" max="7681" width="6.25" style="244" customWidth="1"/>
    <col min="7682" max="7682" width="4.25" style="244" customWidth="1"/>
    <col min="7683" max="7683" width="67.375" style="244" customWidth="1"/>
    <col min="7684" max="7684" width="66.125" style="244" customWidth="1"/>
    <col min="7685" max="7936" width="9" style="244"/>
    <col min="7937" max="7937" width="6.25" style="244" customWidth="1"/>
    <col min="7938" max="7938" width="4.25" style="244" customWidth="1"/>
    <col min="7939" max="7939" width="67.375" style="244" customWidth="1"/>
    <col min="7940" max="7940" width="66.125" style="244" customWidth="1"/>
    <col min="7941" max="8192" width="9" style="244"/>
    <col min="8193" max="8193" width="6.25" style="244" customWidth="1"/>
    <col min="8194" max="8194" width="4.25" style="244" customWidth="1"/>
    <col min="8195" max="8195" width="67.375" style="244" customWidth="1"/>
    <col min="8196" max="8196" width="66.125" style="244" customWidth="1"/>
    <col min="8197" max="8448" width="9" style="244"/>
    <col min="8449" max="8449" width="6.25" style="244" customWidth="1"/>
    <col min="8450" max="8450" width="4.25" style="244" customWidth="1"/>
    <col min="8451" max="8451" width="67.375" style="244" customWidth="1"/>
    <col min="8452" max="8452" width="66.125" style="244" customWidth="1"/>
    <col min="8453" max="8704" width="9" style="244"/>
    <col min="8705" max="8705" width="6.25" style="244" customWidth="1"/>
    <col min="8706" max="8706" width="4.25" style="244" customWidth="1"/>
    <col min="8707" max="8707" width="67.375" style="244" customWidth="1"/>
    <col min="8708" max="8708" width="66.125" style="244" customWidth="1"/>
    <col min="8709" max="8960" width="9" style="244"/>
    <col min="8961" max="8961" width="6.25" style="244" customWidth="1"/>
    <col min="8962" max="8962" width="4.25" style="244" customWidth="1"/>
    <col min="8963" max="8963" width="67.375" style="244" customWidth="1"/>
    <col min="8964" max="8964" width="66.125" style="244" customWidth="1"/>
    <col min="8965" max="9216" width="9" style="244"/>
    <col min="9217" max="9217" width="6.25" style="244" customWidth="1"/>
    <col min="9218" max="9218" width="4.25" style="244" customWidth="1"/>
    <col min="9219" max="9219" width="67.375" style="244" customWidth="1"/>
    <col min="9220" max="9220" width="66.125" style="244" customWidth="1"/>
    <col min="9221" max="9472" width="9" style="244"/>
    <col min="9473" max="9473" width="6.25" style="244" customWidth="1"/>
    <col min="9474" max="9474" width="4.25" style="244" customWidth="1"/>
    <col min="9475" max="9475" width="67.375" style="244" customWidth="1"/>
    <col min="9476" max="9476" width="66.125" style="244" customWidth="1"/>
    <col min="9477" max="9728" width="9" style="244"/>
    <col min="9729" max="9729" width="6.25" style="244" customWidth="1"/>
    <col min="9730" max="9730" width="4.25" style="244" customWidth="1"/>
    <col min="9731" max="9731" width="67.375" style="244" customWidth="1"/>
    <col min="9732" max="9732" width="66.125" style="244" customWidth="1"/>
    <col min="9733" max="9984" width="9" style="244"/>
    <col min="9985" max="9985" width="6.25" style="244" customWidth="1"/>
    <col min="9986" max="9986" width="4.25" style="244" customWidth="1"/>
    <col min="9987" max="9987" width="67.375" style="244" customWidth="1"/>
    <col min="9988" max="9988" width="66.125" style="244" customWidth="1"/>
    <col min="9989" max="10240" width="9" style="244"/>
    <col min="10241" max="10241" width="6.25" style="244" customWidth="1"/>
    <col min="10242" max="10242" width="4.25" style="244" customWidth="1"/>
    <col min="10243" max="10243" width="67.375" style="244" customWidth="1"/>
    <col min="10244" max="10244" width="66.125" style="244" customWidth="1"/>
    <col min="10245" max="10496" width="9" style="244"/>
    <col min="10497" max="10497" width="6.25" style="244" customWidth="1"/>
    <col min="10498" max="10498" width="4.25" style="244" customWidth="1"/>
    <col min="10499" max="10499" width="67.375" style="244" customWidth="1"/>
    <col min="10500" max="10500" width="66.125" style="244" customWidth="1"/>
    <col min="10501" max="10752" width="9" style="244"/>
    <col min="10753" max="10753" width="6.25" style="244" customWidth="1"/>
    <col min="10754" max="10754" width="4.25" style="244" customWidth="1"/>
    <col min="10755" max="10755" width="67.375" style="244" customWidth="1"/>
    <col min="10756" max="10756" width="66.125" style="244" customWidth="1"/>
    <col min="10757" max="11008" width="9" style="244"/>
    <col min="11009" max="11009" width="6.25" style="244" customWidth="1"/>
    <col min="11010" max="11010" width="4.25" style="244" customWidth="1"/>
    <col min="11011" max="11011" width="67.375" style="244" customWidth="1"/>
    <col min="11012" max="11012" width="66.125" style="244" customWidth="1"/>
    <col min="11013" max="11264" width="9" style="244"/>
    <col min="11265" max="11265" width="6.25" style="244" customWidth="1"/>
    <col min="11266" max="11266" width="4.25" style="244" customWidth="1"/>
    <col min="11267" max="11267" width="67.375" style="244" customWidth="1"/>
    <col min="11268" max="11268" width="66.125" style="244" customWidth="1"/>
    <col min="11269" max="11520" width="9" style="244"/>
    <col min="11521" max="11521" width="6.25" style="244" customWidth="1"/>
    <col min="11522" max="11522" width="4.25" style="244" customWidth="1"/>
    <col min="11523" max="11523" width="67.375" style="244" customWidth="1"/>
    <col min="11524" max="11524" width="66.125" style="244" customWidth="1"/>
    <col min="11525" max="11776" width="9" style="244"/>
    <col min="11777" max="11777" width="6.25" style="244" customWidth="1"/>
    <col min="11778" max="11778" width="4.25" style="244" customWidth="1"/>
    <col min="11779" max="11779" width="67.375" style="244" customWidth="1"/>
    <col min="11780" max="11780" width="66.125" style="244" customWidth="1"/>
    <col min="11781" max="12032" width="9" style="244"/>
    <col min="12033" max="12033" width="6.25" style="244" customWidth="1"/>
    <col min="12034" max="12034" width="4.25" style="244" customWidth="1"/>
    <col min="12035" max="12035" width="67.375" style="244" customWidth="1"/>
    <col min="12036" max="12036" width="66.125" style="244" customWidth="1"/>
    <col min="12037" max="12288" width="9" style="244"/>
    <col min="12289" max="12289" width="6.25" style="244" customWidth="1"/>
    <col min="12290" max="12290" width="4.25" style="244" customWidth="1"/>
    <col min="12291" max="12291" width="67.375" style="244" customWidth="1"/>
    <col min="12292" max="12292" width="66.125" style="244" customWidth="1"/>
    <col min="12293" max="12544" width="9" style="244"/>
    <col min="12545" max="12545" width="6.25" style="244" customWidth="1"/>
    <col min="12546" max="12546" width="4.25" style="244" customWidth="1"/>
    <col min="12547" max="12547" width="67.375" style="244" customWidth="1"/>
    <col min="12548" max="12548" width="66.125" style="244" customWidth="1"/>
    <col min="12549" max="12800" width="9" style="244"/>
    <col min="12801" max="12801" width="6.25" style="244" customWidth="1"/>
    <col min="12802" max="12802" width="4.25" style="244" customWidth="1"/>
    <col min="12803" max="12803" width="67.375" style="244" customWidth="1"/>
    <col min="12804" max="12804" width="66.125" style="244" customWidth="1"/>
    <col min="12805" max="13056" width="9" style="244"/>
    <col min="13057" max="13057" width="6.25" style="244" customWidth="1"/>
    <col min="13058" max="13058" width="4.25" style="244" customWidth="1"/>
    <col min="13059" max="13059" width="67.375" style="244" customWidth="1"/>
    <col min="13060" max="13060" width="66.125" style="244" customWidth="1"/>
    <col min="13061" max="13312" width="9" style="244"/>
    <col min="13313" max="13313" width="6.25" style="244" customWidth="1"/>
    <col min="13314" max="13314" width="4.25" style="244" customWidth="1"/>
    <col min="13315" max="13315" width="67.375" style="244" customWidth="1"/>
    <col min="13316" max="13316" width="66.125" style="244" customWidth="1"/>
    <col min="13317" max="13568" width="9" style="244"/>
    <col min="13569" max="13569" width="6.25" style="244" customWidth="1"/>
    <col min="13570" max="13570" width="4.25" style="244" customWidth="1"/>
    <col min="13571" max="13571" width="67.375" style="244" customWidth="1"/>
    <col min="13572" max="13572" width="66.125" style="244" customWidth="1"/>
    <col min="13573" max="13824" width="9" style="244"/>
    <col min="13825" max="13825" width="6.25" style="244" customWidth="1"/>
    <col min="13826" max="13826" width="4.25" style="244" customWidth="1"/>
    <col min="13827" max="13827" width="67.375" style="244" customWidth="1"/>
    <col min="13828" max="13828" width="66.125" style="244" customWidth="1"/>
    <col min="13829" max="14080" width="9" style="244"/>
    <col min="14081" max="14081" width="6.25" style="244" customWidth="1"/>
    <col min="14082" max="14082" width="4.25" style="244" customWidth="1"/>
    <col min="14083" max="14083" width="67.375" style="244" customWidth="1"/>
    <col min="14084" max="14084" width="66.125" style="244" customWidth="1"/>
    <col min="14085" max="14336" width="9" style="244"/>
    <col min="14337" max="14337" width="6.25" style="244" customWidth="1"/>
    <col min="14338" max="14338" width="4.25" style="244" customWidth="1"/>
    <col min="14339" max="14339" width="67.375" style="244" customWidth="1"/>
    <col min="14340" max="14340" width="66.125" style="244" customWidth="1"/>
    <col min="14341" max="14592" width="9" style="244"/>
    <col min="14593" max="14593" width="6.25" style="244" customWidth="1"/>
    <col min="14594" max="14594" width="4.25" style="244" customWidth="1"/>
    <col min="14595" max="14595" width="67.375" style="244" customWidth="1"/>
    <col min="14596" max="14596" width="66.125" style="244" customWidth="1"/>
    <col min="14597" max="14848" width="9" style="244"/>
    <col min="14849" max="14849" width="6.25" style="244" customWidth="1"/>
    <col min="14850" max="14850" width="4.25" style="244" customWidth="1"/>
    <col min="14851" max="14851" width="67.375" style="244" customWidth="1"/>
    <col min="14852" max="14852" width="66.125" style="244" customWidth="1"/>
    <col min="14853" max="15104" width="9" style="244"/>
    <col min="15105" max="15105" width="6.25" style="244" customWidth="1"/>
    <col min="15106" max="15106" width="4.25" style="244" customWidth="1"/>
    <col min="15107" max="15107" width="67.375" style="244" customWidth="1"/>
    <col min="15108" max="15108" width="66.125" style="244" customWidth="1"/>
    <col min="15109" max="15360" width="9" style="244"/>
    <col min="15361" max="15361" width="6.25" style="244" customWidth="1"/>
    <col min="15362" max="15362" width="4.25" style="244" customWidth="1"/>
    <col min="15363" max="15363" width="67.375" style="244" customWidth="1"/>
    <col min="15364" max="15364" width="66.125" style="244" customWidth="1"/>
    <col min="15365" max="15616" width="9" style="244"/>
    <col min="15617" max="15617" width="6.25" style="244" customWidth="1"/>
    <col min="15618" max="15618" width="4.25" style="244" customWidth="1"/>
    <col min="15619" max="15619" width="67.375" style="244" customWidth="1"/>
    <col min="15620" max="15620" width="66.125" style="244" customWidth="1"/>
    <col min="15621" max="15872" width="9" style="244"/>
    <col min="15873" max="15873" width="6.25" style="244" customWidth="1"/>
    <col min="15874" max="15874" width="4.25" style="244" customWidth="1"/>
    <col min="15875" max="15875" width="67.375" style="244" customWidth="1"/>
    <col min="15876" max="15876" width="66.125" style="244" customWidth="1"/>
    <col min="15877" max="16128" width="9" style="244"/>
    <col min="16129" max="16129" width="6.25" style="244" customWidth="1"/>
    <col min="16130" max="16130" width="4.25" style="244" customWidth="1"/>
    <col min="16131" max="16131" width="67.375" style="244" customWidth="1"/>
    <col min="16132" max="16132" width="66.125" style="244" customWidth="1"/>
    <col min="16133" max="16384" width="9" style="244"/>
  </cols>
  <sheetData>
    <row r="1" spans="1:11" ht="117" customHeight="1">
      <c r="A1" s="484" t="s">
        <v>662</v>
      </c>
      <c r="B1" s="484"/>
      <c r="C1" s="484"/>
      <c r="D1" s="242"/>
      <c r="E1" s="243"/>
      <c r="F1" s="243"/>
      <c r="G1" s="243"/>
      <c r="H1" s="243"/>
      <c r="I1" s="243"/>
      <c r="J1" s="243"/>
      <c r="K1" s="243"/>
    </row>
    <row r="2" spans="1:11" ht="18" customHeight="1">
      <c r="D2" s="246"/>
      <c r="E2" s="247"/>
      <c r="F2" s="247"/>
      <c r="G2" s="247"/>
      <c r="H2" s="247"/>
      <c r="I2" s="247"/>
      <c r="J2" s="247"/>
      <c r="K2" s="247"/>
    </row>
    <row r="3" spans="1:11" ht="18" customHeight="1">
      <c r="A3" s="248" t="s">
        <v>61</v>
      </c>
      <c r="B3" s="245" t="s">
        <v>58</v>
      </c>
      <c r="D3" s="249"/>
      <c r="E3" s="250"/>
      <c r="F3" s="250"/>
      <c r="G3" s="250"/>
      <c r="H3" s="250"/>
      <c r="I3" s="250"/>
      <c r="J3" s="250"/>
      <c r="K3" s="250"/>
    </row>
    <row r="4" spans="1:11" ht="18" customHeight="1">
      <c r="B4" s="251" t="s">
        <v>66</v>
      </c>
      <c r="C4" s="252" t="s">
        <v>59</v>
      </c>
      <c r="D4" s="249"/>
      <c r="E4" s="250"/>
      <c r="F4" s="250"/>
      <c r="G4" s="250"/>
      <c r="H4" s="250"/>
      <c r="I4" s="250"/>
      <c r="J4" s="250"/>
      <c r="K4" s="250"/>
    </row>
    <row r="5" spans="1:11" ht="38.1" customHeight="1">
      <c r="B5" s="251" t="s">
        <v>67</v>
      </c>
      <c r="C5" s="252" t="s">
        <v>93</v>
      </c>
      <c r="D5" s="253"/>
      <c r="E5" s="250"/>
      <c r="F5" s="250"/>
      <c r="G5" s="250"/>
      <c r="H5" s="250"/>
      <c r="I5" s="250"/>
      <c r="J5" s="250"/>
      <c r="K5" s="250"/>
    </row>
    <row r="6" spans="1:11" ht="18" customHeight="1">
      <c r="B6" s="251" t="s">
        <v>85</v>
      </c>
      <c r="C6" s="252" t="s">
        <v>37</v>
      </c>
      <c r="D6" s="249"/>
      <c r="E6" s="250"/>
      <c r="F6" s="250"/>
      <c r="G6" s="250"/>
      <c r="H6" s="250"/>
      <c r="I6" s="250"/>
      <c r="J6" s="250"/>
      <c r="K6" s="250"/>
    </row>
    <row r="7" spans="1:11" ht="18" customHeight="1">
      <c r="B7" s="251" t="s">
        <v>86</v>
      </c>
      <c r="C7" s="252" t="s">
        <v>94</v>
      </c>
      <c r="D7" s="249"/>
      <c r="E7" s="250"/>
      <c r="F7" s="250"/>
      <c r="G7" s="250"/>
      <c r="H7" s="250"/>
      <c r="I7" s="250"/>
      <c r="J7" s="250"/>
      <c r="K7" s="250"/>
    </row>
    <row r="8" spans="1:11" ht="18" customHeight="1">
      <c r="B8" s="251" t="s">
        <v>95</v>
      </c>
      <c r="C8" s="252" t="s">
        <v>96</v>
      </c>
      <c r="D8" s="249"/>
      <c r="E8" s="250"/>
      <c r="F8" s="250"/>
      <c r="G8" s="250"/>
      <c r="H8" s="250"/>
      <c r="I8" s="250"/>
      <c r="J8" s="250"/>
      <c r="K8" s="250"/>
    </row>
    <row r="9" spans="1:11" ht="18" customHeight="1">
      <c r="B9" s="251" t="s">
        <v>97</v>
      </c>
      <c r="C9" s="252" t="s">
        <v>98</v>
      </c>
      <c r="D9" s="249"/>
      <c r="E9" s="250"/>
      <c r="F9" s="250"/>
      <c r="G9" s="250"/>
      <c r="H9" s="250"/>
      <c r="I9" s="250"/>
      <c r="J9" s="250"/>
      <c r="K9" s="250"/>
    </row>
    <row r="10" spans="1:11" ht="18" customHeight="1">
      <c r="B10" s="251"/>
      <c r="C10" s="252"/>
      <c r="D10" s="249"/>
      <c r="E10" s="250"/>
      <c r="F10" s="250"/>
      <c r="G10" s="250"/>
      <c r="H10" s="250"/>
      <c r="I10" s="250"/>
      <c r="J10" s="250"/>
      <c r="K10" s="250"/>
    </row>
    <row r="11" spans="1:11" ht="18" customHeight="1">
      <c r="A11" s="485"/>
      <c r="B11" s="485"/>
      <c r="C11" s="485"/>
      <c r="D11" s="254"/>
    </row>
    <row r="12" spans="1:11" ht="18" customHeight="1">
      <c r="A12" s="486" t="s">
        <v>38</v>
      </c>
      <c r="B12" s="486"/>
      <c r="C12" s="486"/>
      <c r="D12" s="254"/>
    </row>
    <row r="13" spans="1:11" ht="18" customHeight="1">
      <c r="A13" s="487" t="s">
        <v>60</v>
      </c>
      <c r="B13" s="487"/>
      <c r="C13" s="487"/>
    </row>
    <row r="14" spans="1:11" ht="18" customHeight="1">
      <c r="B14" s="255"/>
      <c r="C14" s="255"/>
    </row>
    <row r="15" spans="1:11" ht="18" customHeight="1">
      <c r="C15" s="256"/>
    </row>
    <row r="16" spans="1:11" ht="18" customHeight="1">
      <c r="C16" s="244"/>
    </row>
    <row r="17" spans="2:3" ht="18" customHeight="1">
      <c r="C17" s="256"/>
    </row>
    <row r="18" spans="2:3" ht="18" customHeight="1">
      <c r="B18" s="244"/>
      <c r="C18" s="244"/>
    </row>
    <row r="19" spans="2:3" ht="18" customHeight="1">
      <c r="B19" s="244"/>
      <c r="C19" s="244"/>
    </row>
    <row r="20" spans="2:3" ht="18" customHeight="1">
      <c r="B20" s="244"/>
      <c r="C20" s="244"/>
    </row>
    <row r="21" spans="2:3" ht="18" customHeight="1">
      <c r="B21" s="244"/>
      <c r="C21" s="244"/>
    </row>
    <row r="22" spans="2:3" ht="18" customHeight="1">
      <c r="B22" s="244"/>
      <c r="C22" s="244"/>
    </row>
    <row r="23" spans="2:3" ht="18" customHeight="1">
      <c r="B23" s="244"/>
      <c r="C23" s="244"/>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57" customFormat="1" ht="18" customHeight="1">
      <c r="A37" s="245"/>
      <c r="B37" s="245"/>
      <c r="C37" s="245"/>
      <c r="D37" s="245"/>
    </row>
    <row r="38" spans="1:4" s="258" customFormat="1" ht="18" customHeight="1">
      <c r="A38" s="257"/>
      <c r="B38" s="257"/>
      <c r="C38" s="242"/>
    </row>
    <row r="39" spans="1:4" s="258" customFormat="1" ht="18" customHeight="1"/>
    <row r="40" spans="1:4" s="246" customFormat="1" ht="18" customHeight="1">
      <c r="A40" s="244"/>
      <c r="B40" s="245"/>
      <c r="C40" s="245"/>
      <c r="D40" s="245"/>
    </row>
    <row r="41" spans="1:4" ht="18" customHeight="1">
      <c r="A41" s="244"/>
      <c r="B41" s="244"/>
      <c r="C41" s="244"/>
      <c r="D41" s="244"/>
    </row>
    <row r="42" spans="1:4" s="245" customFormat="1" ht="18" customHeight="1">
      <c r="A42" s="244"/>
      <c r="B42" s="244"/>
      <c r="C42" s="244"/>
      <c r="D42" s="248"/>
    </row>
    <row r="43" spans="1:4" s="259" customFormat="1" ht="18" customHeight="1">
      <c r="A43" s="245"/>
      <c r="B43" s="249"/>
    </row>
    <row r="44" spans="1:4" ht="18" customHeight="1">
      <c r="A44" s="259"/>
      <c r="B44" s="259"/>
      <c r="C44" s="259"/>
      <c r="D44" s="259"/>
    </row>
    <row r="45" spans="1:4" s="259" customFormat="1" ht="18" customHeight="1">
      <c r="A45" s="245"/>
      <c r="B45" s="251"/>
      <c r="C45" s="252"/>
      <c r="D45" s="249"/>
    </row>
    <row r="46" spans="1:4" s="259" customFormat="1" ht="18" customHeight="1"/>
    <row r="47" spans="1:4" s="252" customFormat="1" ht="18" customHeight="1">
      <c r="A47" s="259"/>
      <c r="B47" s="244"/>
      <c r="C47" s="245"/>
      <c r="D47" s="251"/>
    </row>
    <row r="48" spans="1:4" s="259" customFormat="1" ht="18" customHeight="1">
      <c r="A48" s="253"/>
    </row>
    <row r="49" spans="1:4" s="245" customFormat="1" ht="18" customHeight="1">
      <c r="A49" s="259"/>
      <c r="B49" s="259"/>
      <c r="C49" s="259"/>
      <c r="D49" s="244"/>
    </row>
    <row r="50" spans="1:4" s="259" customFormat="1" ht="18" customHeight="1">
      <c r="A50" s="251"/>
      <c r="B50" s="252"/>
      <c r="C50" s="249"/>
    </row>
    <row r="51" spans="1:4" s="259" customFormat="1" ht="18" customHeight="1"/>
    <row r="52" spans="1:4" s="249" customFormat="1" ht="18" customHeight="1">
      <c r="A52" s="244"/>
      <c r="B52" s="245"/>
      <c r="C52" s="251"/>
      <c r="D52" s="252"/>
    </row>
    <row r="53" spans="1:4" s="259" customFormat="1" ht="18" customHeight="1"/>
    <row r="54" spans="1:4" s="251" customFormat="1" ht="18" customHeight="1">
      <c r="A54" s="259"/>
      <c r="B54" s="259"/>
      <c r="C54" s="244"/>
      <c r="D54" s="245"/>
    </row>
    <row r="55" spans="1:4" s="259" customFormat="1" ht="18" customHeight="1">
      <c r="A55" s="252"/>
      <c r="B55" s="249"/>
    </row>
    <row r="56" spans="1:4" ht="18" customHeight="1">
      <c r="A56" s="259"/>
      <c r="B56" s="259"/>
      <c r="C56" s="259"/>
      <c r="D56" s="259"/>
    </row>
    <row r="57" spans="1:4" s="259" customFormat="1" ht="18" customHeight="1">
      <c r="A57" s="245"/>
      <c r="B57" s="251"/>
      <c r="C57" s="252"/>
      <c r="D57" s="249"/>
    </row>
    <row r="58" spans="1:4" s="259" customFormat="1" ht="18" customHeight="1"/>
    <row r="59" spans="1:4" s="252" customFormat="1" ht="18" customHeight="1">
      <c r="A59" s="259"/>
      <c r="B59" s="244"/>
      <c r="C59" s="245"/>
      <c r="D59" s="251"/>
    </row>
    <row r="60" spans="1:4" s="259" customFormat="1" ht="18" customHeight="1">
      <c r="A60" s="249"/>
    </row>
    <row r="61" spans="1:4" s="248" customFormat="1" ht="18" customHeight="1">
      <c r="A61" s="259"/>
      <c r="B61" s="259"/>
      <c r="C61" s="259"/>
      <c r="D61" s="244"/>
    </row>
    <row r="62" spans="1:4" ht="18" customHeight="1">
      <c r="A62" s="248"/>
      <c r="B62" s="248"/>
      <c r="C62" s="254"/>
      <c r="D62" s="244"/>
    </row>
    <row r="63" spans="1:4" ht="18" customHeight="1">
      <c r="A63" s="244"/>
      <c r="B63" s="244"/>
      <c r="C63" s="244"/>
      <c r="D63" s="244"/>
    </row>
    <row r="64" spans="1:4" s="254" customFormat="1" ht="18" customHeight="1">
      <c r="A64" s="244"/>
      <c r="B64" s="260"/>
      <c r="C64" s="260"/>
      <c r="D64" s="260"/>
    </row>
    <row r="65" spans="1:4" ht="18" customHeight="1">
      <c r="A65" s="244"/>
      <c r="B65" s="244"/>
      <c r="C65" s="244"/>
      <c r="D65" s="244"/>
    </row>
    <row r="66" spans="1:4" s="261" customFormat="1" ht="18" customHeight="1">
      <c r="A66" s="244"/>
      <c r="B66" s="244"/>
      <c r="C66" s="244"/>
    </row>
    <row r="67" spans="1:4" ht="18" customHeight="1">
      <c r="A67" s="261"/>
      <c r="C67" s="244"/>
      <c r="D67" s="244"/>
    </row>
    <row r="68" spans="1:4" ht="18" customHeight="1">
      <c r="A68" s="244"/>
      <c r="B68" s="244"/>
      <c r="C68" s="244"/>
      <c r="D68" s="244"/>
    </row>
    <row r="69" spans="1:4" ht="18" customHeight="1">
      <c r="B69" s="255"/>
      <c r="C69" s="255"/>
    </row>
    <row r="70" spans="1:4" ht="18" customHeight="1">
      <c r="A70" s="244"/>
      <c r="B70" s="244"/>
      <c r="C70" s="244"/>
      <c r="D70" s="244"/>
    </row>
    <row r="71" spans="1:4" s="256" customFormat="1" ht="18" customHeight="1">
      <c r="A71" s="244"/>
      <c r="B71" s="244"/>
      <c r="C71" s="245"/>
      <c r="D71" s="245"/>
    </row>
    <row r="72" spans="1:4" ht="18" customHeight="1">
      <c r="B72" s="244"/>
      <c r="C72" s="244"/>
      <c r="D72" s="244"/>
    </row>
    <row r="73" spans="1:4" s="245" customFormat="1" ht="18" customHeight="1">
      <c r="A73" s="244"/>
      <c r="B73" s="244"/>
      <c r="C73" s="244"/>
      <c r="D73" s="244"/>
    </row>
    <row r="74" spans="1:4" ht="18" customHeight="1">
      <c r="B74" s="244"/>
      <c r="D74" s="244"/>
    </row>
    <row r="75" spans="1:4" ht="18" customHeight="1">
      <c r="A75" s="244"/>
      <c r="B75" s="244"/>
      <c r="C75" s="244"/>
      <c r="D75" s="244"/>
    </row>
    <row r="76" spans="1:4" ht="18" customHeight="1">
      <c r="A76" s="244"/>
      <c r="C76" s="256"/>
      <c r="D76" s="244"/>
    </row>
    <row r="77" spans="1:4" ht="18" customHeight="1">
      <c r="A77" s="244"/>
      <c r="B77" s="244"/>
      <c r="C77" s="244"/>
      <c r="D77" s="244"/>
    </row>
    <row r="78" spans="1:4" ht="18" customHeight="1">
      <c r="A78" s="244"/>
      <c r="B78" s="244"/>
      <c r="C78" s="244"/>
      <c r="D78" s="244"/>
    </row>
    <row r="79" spans="1:4" ht="18" customHeight="1">
      <c r="A79" s="244"/>
      <c r="B79" s="244"/>
      <c r="C79" s="244"/>
      <c r="D79" s="244"/>
    </row>
    <row r="80" spans="1:4" ht="18" customHeight="1">
      <c r="A80" s="244"/>
      <c r="B80" s="244"/>
    </row>
    <row r="81" spans="1:4" s="245" customFormat="1" ht="18" customHeight="1">
      <c r="C81" s="244"/>
    </row>
    <row r="82" spans="1:4" s="245" customFormat="1" ht="18" customHeight="1">
      <c r="A82" s="244"/>
      <c r="D82" s="244"/>
    </row>
    <row r="83" spans="1:4" ht="18" customHeight="1">
      <c r="B83" s="244"/>
    </row>
    <row r="84" spans="1:4" s="245" customFormat="1" ht="18" customHeight="1">
      <c r="C84" s="244"/>
    </row>
    <row r="85" spans="1:4" ht="18" customHeight="1">
      <c r="A85" s="244"/>
      <c r="D85" s="244"/>
    </row>
    <row r="86" spans="1:4" ht="18" customHeight="1">
      <c r="A86" s="244"/>
      <c r="B86" s="244"/>
      <c r="C86" s="244"/>
      <c r="D86" s="244"/>
    </row>
    <row r="87" spans="1:4" ht="18" customHeight="1">
      <c r="A87" s="244"/>
      <c r="B87" s="244"/>
      <c r="C87" s="244"/>
      <c r="D87" s="244"/>
    </row>
    <row r="88" spans="1:4" ht="18" customHeight="1">
      <c r="A88" s="244"/>
      <c r="B88" s="244"/>
      <c r="C88" s="244"/>
      <c r="D88" s="244"/>
    </row>
    <row r="89" spans="1:4" ht="18" customHeight="1">
      <c r="A89" s="244"/>
      <c r="B89" s="244"/>
      <c r="C89" s="244"/>
      <c r="D89" s="244"/>
    </row>
    <row r="90" spans="1:4" ht="18" customHeight="1">
      <c r="A90" s="244"/>
      <c r="B90" s="244"/>
      <c r="C90" s="244"/>
      <c r="D90" s="244"/>
    </row>
    <row r="91" spans="1:4" ht="18" customHeight="1">
      <c r="A91" s="244"/>
      <c r="B91" s="244"/>
      <c r="C91" s="244"/>
      <c r="D91" s="244"/>
    </row>
    <row r="92" spans="1:4" ht="18" customHeight="1">
      <c r="A92" s="244"/>
      <c r="B92" s="244"/>
      <c r="C92" s="244"/>
      <c r="D92" s="244"/>
    </row>
    <row r="93" spans="1:4" ht="18" customHeight="1">
      <c r="A93" s="244"/>
      <c r="B93" s="244"/>
      <c r="C93" s="244"/>
      <c r="D93" s="244"/>
    </row>
    <row r="94" spans="1:4" ht="18" customHeight="1">
      <c r="A94" s="244"/>
      <c r="B94" s="244"/>
      <c r="C94" s="244"/>
      <c r="D94" s="244"/>
    </row>
    <row r="95" spans="1:4" ht="18" customHeight="1">
      <c r="A95" s="244"/>
      <c r="B95" s="244"/>
      <c r="C95" s="244"/>
      <c r="D95" s="244"/>
    </row>
    <row r="96" spans="1:4" ht="18" customHeight="1">
      <c r="A96" s="244"/>
      <c r="B96" s="244"/>
      <c r="C96" s="244"/>
      <c r="D96" s="244"/>
    </row>
    <row r="97" s="244" customFormat="1" ht="18" customHeight="1"/>
    <row r="98" s="244" customFormat="1" ht="18" customHeight="1"/>
  </sheetData>
  <sheetProtection algorithmName="SHA-512" hashValue="ZtX9Z/iWn6lJzxvW4PCnHTgM973BGwli/68zStNjC8dhqL+3m+ru6hQk7S7Cu3GKLqpBsPmNUO9pgCMaUwnGxg==" saltValue="ouMHPwQsm8aOi/c7YY7sHQ=="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C10" sqref="C10"/>
    </sheetView>
  </sheetViews>
  <sheetFormatPr defaultRowHeight="13.5"/>
  <cols>
    <col min="1" max="1" width="5.25" style="266" customWidth="1"/>
    <col min="2" max="2" width="37.875" style="246" customWidth="1"/>
    <col min="3" max="3" width="23.25" style="246" customWidth="1"/>
    <col min="4" max="4" width="5.125" style="246" customWidth="1"/>
    <col min="5" max="6" width="6.25" style="246" customWidth="1"/>
    <col min="7" max="7" width="16.25" style="246" customWidth="1"/>
    <col min="8" max="8" width="25.875" style="246" customWidth="1"/>
    <col min="9" max="9" width="10.375" style="305" customWidth="1"/>
    <col min="10" max="10" width="27.625" style="305" customWidth="1"/>
    <col min="11" max="14" width="10.375" style="305" customWidth="1"/>
    <col min="15" max="28" width="10.375" style="266" customWidth="1"/>
    <col min="29" max="29" width="9" style="266"/>
    <col min="30" max="30" width="13.375" style="266" customWidth="1"/>
    <col min="31" max="256" width="9" style="266"/>
    <col min="257" max="257" width="5.25" style="266" customWidth="1"/>
    <col min="258" max="258" width="37.875" style="266" customWidth="1"/>
    <col min="259" max="259" width="23.25" style="266" customWidth="1"/>
    <col min="260" max="260" width="5.125" style="266" customWidth="1"/>
    <col min="261" max="262" width="6.25" style="266" customWidth="1"/>
    <col min="263" max="263" width="16.25" style="266" customWidth="1"/>
    <col min="264" max="264" width="25.875" style="266" customWidth="1"/>
    <col min="265" max="265" width="10.375" style="266" customWidth="1"/>
    <col min="266" max="266" width="27.625" style="266" customWidth="1"/>
    <col min="267" max="284" width="10.375" style="266" customWidth="1"/>
    <col min="285" max="285" width="9" style="266"/>
    <col min="286" max="286" width="13.375" style="266" customWidth="1"/>
    <col min="287" max="512" width="9" style="266"/>
    <col min="513" max="513" width="5.25" style="266" customWidth="1"/>
    <col min="514" max="514" width="37.875" style="266" customWidth="1"/>
    <col min="515" max="515" width="23.25" style="266" customWidth="1"/>
    <col min="516" max="516" width="5.125" style="266" customWidth="1"/>
    <col min="517" max="518" width="6.25" style="266" customWidth="1"/>
    <col min="519" max="519" width="16.25" style="266" customWidth="1"/>
    <col min="520" max="520" width="25.875" style="266" customWidth="1"/>
    <col min="521" max="521" width="10.375" style="266" customWidth="1"/>
    <col min="522" max="522" width="27.625" style="266" customWidth="1"/>
    <col min="523" max="540" width="10.375" style="266" customWidth="1"/>
    <col min="541" max="541" width="9" style="266"/>
    <col min="542" max="542" width="13.375" style="266" customWidth="1"/>
    <col min="543" max="768" width="9" style="266"/>
    <col min="769" max="769" width="5.25" style="266" customWidth="1"/>
    <col min="770" max="770" width="37.875" style="266" customWidth="1"/>
    <col min="771" max="771" width="23.25" style="266" customWidth="1"/>
    <col min="772" max="772" width="5.125" style="266" customWidth="1"/>
    <col min="773" max="774" width="6.25" style="266" customWidth="1"/>
    <col min="775" max="775" width="16.25" style="266" customWidth="1"/>
    <col min="776" max="776" width="25.875" style="266" customWidth="1"/>
    <col min="777" max="777" width="10.375" style="266" customWidth="1"/>
    <col min="778" max="778" width="27.625" style="266" customWidth="1"/>
    <col min="779" max="796" width="10.375" style="266" customWidth="1"/>
    <col min="797" max="797" width="9" style="266"/>
    <col min="798" max="798" width="13.375" style="266" customWidth="1"/>
    <col min="799" max="1024" width="9" style="266"/>
    <col min="1025" max="1025" width="5.25" style="266" customWidth="1"/>
    <col min="1026" max="1026" width="37.875" style="266" customWidth="1"/>
    <col min="1027" max="1027" width="23.25" style="266" customWidth="1"/>
    <col min="1028" max="1028" width="5.125" style="266" customWidth="1"/>
    <col min="1029" max="1030" width="6.25" style="266" customWidth="1"/>
    <col min="1031" max="1031" width="16.25" style="266" customWidth="1"/>
    <col min="1032" max="1032" width="25.875" style="266" customWidth="1"/>
    <col min="1033" max="1033" width="10.375" style="266" customWidth="1"/>
    <col min="1034" max="1034" width="27.625" style="266" customWidth="1"/>
    <col min="1035" max="1052" width="10.375" style="266" customWidth="1"/>
    <col min="1053" max="1053" width="9" style="266"/>
    <col min="1054" max="1054" width="13.375" style="266" customWidth="1"/>
    <col min="1055" max="1280" width="9" style="266"/>
    <col min="1281" max="1281" width="5.25" style="266" customWidth="1"/>
    <col min="1282" max="1282" width="37.875" style="266" customWidth="1"/>
    <col min="1283" max="1283" width="23.25" style="266" customWidth="1"/>
    <col min="1284" max="1284" width="5.125" style="266" customWidth="1"/>
    <col min="1285" max="1286" width="6.25" style="266" customWidth="1"/>
    <col min="1287" max="1287" width="16.25" style="266" customWidth="1"/>
    <col min="1288" max="1288" width="25.875" style="266" customWidth="1"/>
    <col min="1289" max="1289" width="10.375" style="266" customWidth="1"/>
    <col min="1290" max="1290" width="27.625" style="266" customWidth="1"/>
    <col min="1291" max="1308" width="10.375" style="266" customWidth="1"/>
    <col min="1309" max="1309" width="9" style="266"/>
    <col min="1310" max="1310" width="13.375" style="266" customWidth="1"/>
    <col min="1311" max="1536" width="9" style="266"/>
    <col min="1537" max="1537" width="5.25" style="266" customWidth="1"/>
    <col min="1538" max="1538" width="37.875" style="266" customWidth="1"/>
    <col min="1539" max="1539" width="23.25" style="266" customWidth="1"/>
    <col min="1540" max="1540" width="5.125" style="266" customWidth="1"/>
    <col min="1541" max="1542" width="6.25" style="266" customWidth="1"/>
    <col min="1543" max="1543" width="16.25" style="266" customWidth="1"/>
    <col min="1544" max="1544" width="25.875" style="266" customWidth="1"/>
    <col min="1545" max="1545" width="10.375" style="266" customWidth="1"/>
    <col min="1546" max="1546" width="27.625" style="266" customWidth="1"/>
    <col min="1547" max="1564" width="10.375" style="266" customWidth="1"/>
    <col min="1565" max="1565" width="9" style="266"/>
    <col min="1566" max="1566" width="13.375" style="266" customWidth="1"/>
    <col min="1567" max="1792" width="9" style="266"/>
    <col min="1793" max="1793" width="5.25" style="266" customWidth="1"/>
    <col min="1794" max="1794" width="37.875" style="266" customWidth="1"/>
    <col min="1795" max="1795" width="23.25" style="266" customWidth="1"/>
    <col min="1796" max="1796" width="5.125" style="266" customWidth="1"/>
    <col min="1797" max="1798" width="6.25" style="266" customWidth="1"/>
    <col min="1799" max="1799" width="16.25" style="266" customWidth="1"/>
    <col min="1800" max="1800" width="25.875" style="266" customWidth="1"/>
    <col min="1801" max="1801" width="10.375" style="266" customWidth="1"/>
    <col min="1802" max="1802" width="27.625" style="266" customWidth="1"/>
    <col min="1803" max="1820" width="10.375" style="266" customWidth="1"/>
    <col min="1821" max="1821" width="9" style="266"/>
    <col min="1822" max="1822" width="13.375" style="266" customWidth="1"/>
    <col min="1823" max="2048" width="9" style="266"/>
    <col min="2049" max="2049" width="5.25" style="266" customWidth="1"/>
    <col min="2050" max="2050" width="37.875" style="266" customWidth="1"/>
    <col min="2051" max="2051" width="23.25" style="266" customWidth="1"/>
    <col min="2052" max="2052" width="5.125" style="266" customWidth="1"/>
    <col min="2053" max="2054" width="6.25" style="266" customWidth="1"/>
    <col min="2055" max="2055" width="16.25" style="266" customWidth="1"/>
    <col min="2056" max="2056" width="25.875" style="266" customWidth="1"/>
    <col min="2057" max="2057" width="10.375" style="266" customWidth="1"/>
    <col min="2058" max="2058" width="27.625" style="266" customWidth="1"/>
    <col min="2059" max="2076" width="10.375" style="266" customWidth="1"/>
    <col min="2077" max="2077" width="9" style="266"/>
    <col min="2078" max="2078" width="13.375" style="266" customWidth="1"/>
    <col min="2079" max="2304" width="9" style="266"/>
    <col min="2305" max="2305" width="5.25" style="266" customWidth="1"/>
    <col min="2306" max="2306" width="37.875" style="266" customWidth="1"/>
    <col min="2307" max="2307" width="23.25" style="266" customWidth="1"/>
    <col min="2308" max="2308" width="5.125" style="266" customWidth="1"/>
    <col min="2309" max="2310" width="6.25" style="266" customWidth="1"/>
    <col min="2311" max="2311" width="16.25" style="266" customWidth="1"/>
    <col min="2312" max="2312" width="25.875" style="266" customWidth="1"/>
    <col min="2313" max="2313" width="10.375" style="266" customWidth="1"/>
    <col min="2314" max="2314" width="27.625" style="266" customWidth="1"/>
    <col min="2315" max="2332" width="10.375" style="266" customWidth="1"/>
    <col min="2333" max="2333" width="9" style="266"/>
    <col min="2334" max="2334" width="13.375" style="266" customWidth="1"/>
    <col min="2335" max="2560" width="9" style="266"/>
    <col min="2561" max="2561" width="5.25" style="266" customWidth="1"/>
    <col min="2562" max="2562" width="37.875" style="266" customWidth="1"/>
    <col min="2563" max="2563" width="23.25" style="266" customWidth="1"/>
    <col min="2564" max="2564" width="5.125" style="266" customWidth="1"/>
    <col min="2565" max="2566" width="6.25" style="266" customWidth="1"/>
    <col min="2567" max="2567" width="16.25" style="266" customWidth="1"/>
    <col min="2568" max="2568" width="25.875" style="266" customWidth="1"/>
    <col min="2569" max="2569" width="10.375" style="266" customWidth="1"/>
    <col min="2570" max="2570" width="27.625" style="266" customWidth="1"/>
    <col min="2571" max="2588" width="10.375" style="266" customWidth="1"/>
    <col min="2589" max="2589" width="9" style="266"/>
    <col min="2590" max="2590" width="13.375" style="266" customWidth="1"/>
    <col min="2591" max="2816" width="9" style="266"/>
    <col min="2817" max="2817" width="5.25" style="266" customWidth="1"/>
    <col min="2818" max="2818" width="37.875" style="266" customWidth="1"/>
    <col min="2819" max="2819" width="23.25" style="266" customWidth="1"/>
    <col min="2820" max="2820" width="5.125" style="266" customWidth="1"/>
    <col min="2821" max="2822" width="6.25" style="266" customWidth="1"/>
    <col min="2823" max="2823" width="16.25" style="266" customWidth="1"/>
    <col min="2824" max="2824" width="25.875" style="266" customWidth="1"/>
    <col min="2825" max="2825" width="10.375" style="266" customWidth="1"/>
    <col min="2826" max="2826" width="27.625" style="266" customWidth="1"/>
    <col min="2827" max="2844" width="10.375" style="266" customWidth="1"/>
    <col min="2845" max="2845" width="9" style="266"/>
    <col min="2846" max="2846" width="13.375" style="266" customWidth="1"/>
    <col min="2847" max="3072" width="9" style="266"/>
    <col min="3073" max="3073" width="5.25" style="266" customWidth="1"/>
    <col min="3074" max="3074" width="37.875" style="266" customWidth="1"/>
    <col min="3075" max="3075" width="23.25" style="266" customWidth="1"/>
    <col min="3076" max="3076" width="5.125" style="266" customWidth="1"/>
    <col min="3077" max="3078" width="6.25" style="266" customWidth="1"/>
    <col min="3079" max="3079" width="16.25" style="266" customWidth="1"/>
    <col min="3080" max="3080" width="25.875" style="266" customWidth="1"/>
    <col min="3081" max="3081" width="10.375" style="266" customWidth="1"/>
    <col min="3082" max="3082" width="27.625" style="266" customWidth="1"/>
    <col min="3083" max="3100" width="10.375" style="266" customWidth="1"/>
    <col min="3101" max="3101" width="9" style="266"/>
    <col min="3102" max="3102" width="13.375" style="266" customWidth="1"/>
    <col min="3103" max="3328" width="9" style="266"/>
    <col min="3329" max="3329" width="5.25" style="266" customWidth="1"/>
    <col min="3330" max="3330" width="37.875" style="266" customWidth="1"/>
    <col min="3331" max="3331" width="23.25" style="266" customWidth="1"/>
    <col min="3332" max="3332" width="5.125" style="266" customWidth="1"/>
    <col min="3333" max="3334" width="6.25" style="266" customWidth="1"/>
    <col min="3335" max="3335" width="16.25" style="266" customWidth="1"/>
    <col min="3336" max="3336" width="25.875" style="266" customWidth="1"/>
    <col min="3337" max="3337" width="10.375" style="266" customWidth="1"/>
    <col min="3338" max="3338" width="27.625" style="266" customWidth="1"/>
    <col min="3339" max="3356" width="10.375" style="266" customWidth="1"/>
    <col min="3357" max="3357" width="9" style="266"/>
    <col min="3358" max="3358" width="13.375" style="266" customWidth="1"/>
    <col min="3359" max="3584" width="9" style="266"/>
    <col min="3585" max="3585" width="5.25" style="266" customWidth="1"/>
    <col min="3586" max="3586" width="37.875" style="266" customWidth="1"/>
    <col min="3587" max="3587" width="23.25" style="266" customWidth="1"/>
    <col min="3588" max="3588" width="5.125" style="266" customWidth="1"/>
    <col min="3589" max="3590" width="6.25" style="266" customWidth="1"/>
    <col min="3591" max="3591" width="16.25" style="266" customWidth="1"/>
    <col min="3592" max="3592" width="25.875" style="266" customWidth="1"/>
    <col min="3593" max="3593" width="10.375" style="266" customWidth="1"/>
    <col min="3594" max="3594" width="27.625" style="266" customWidth="1"/>
    <col min="3595" max="3612" width="10.375" style="266" customWidth="1"/>
    <col min="3613" max="3613" width="9" style="266"/>
    <col min="3614" max="3614" width="13.375" style="266" customWidth="1"/>
    <col min="3615" max="3840" width="9" style="266"/>
    <col min="3841" max="3841" width="5.25" style="266" customWidth="1"/>
    <col min="3842" max="3842" width="37.875" style="266" customWidth="1"/>
    <col min="3843" max="3843" width="23.25" style="266" customWidth="1"/>
    <col min="3844" max="3844" width="5.125" style="266" customWidth="1"/>
    <col min="3845" max="3846" width="6.25" style="266" customWidth="1"/>
    <col min="3847" max="3847" width="16.25" style="266" customWidth="1"/>
    <col min="3848" max="3848" width="25.875" style="266" customWidth="1"/>
    <col min="3849" max="3849" width="10.375" style="266" customWidth="1"/>
    <col min="3850" max="3850" width="27.625" style="266" customWidth="1"/>
    <col min="3851" max="3868" width="10.375" style="266" customWidth="1"/>
    <col min="3869" max="3869" width="9" style="266"/>
    <col min="3870" max="3870" width="13.375" style="266" customWidth="1"/>
    <col min="3871" max="4096" width="9" style="266"/>
    <col min="4097" max="4097" width="5.25" style="266" customWidth="1"/>
    <col min="4098" max="4098" width="37.875" style="266" customWidth="1"/>
    <col min="4099" max="4099" width="23.25" style="266" customWidth="1"/>
    <col min="4100" max="4100" width="5.125" style="266" customWidth="1"/>
    <col min="4101" max="4102" width="6.25" style="266" customWidth="1"/>
    <col min="4103" max="4103" width="16.25" style="266" customWidth="1"/>
    <col min="4104" max="4104" width="25.875" style="266" customWidth="1"/>
    <col min="4105" max="4105" width="10.375" style="266" customWidth="1"/>
    <col min="4106" max="4106" width="27.625" style="266" customWidth="1"/>
    <col min="4107" max="4124" width="10.375" style="266" customWidth="1"/>
    <col min="4125" max="4125" width="9" style="266"/>
    <col min="4126" max="4126" width="13.375" style="266" customWidth="1"/>
    <col min="4127" max="4352" width="9" style="266"/>
    <col min="4353" max="4353" width="5.25" style="266" customWidth="1"/>
    <col min="4354" max="4354" width="37.875" style="266" customWidth="1"/>
    <col min="4355" max="4355" width="23.25" style="266" customWidth="1"/>
    <col min="4356" max="4356" width="5.125" style="266" customWidth="1"/>
    <col min="4357" max="4358" width="6.25" style="266" customWidth="1"/>
    <col min="4359" max="4359" width="16.25" style="266" customWidth="1"/>
    <col min="4360" max="4360" width="25.875" style="266" customWidth="1"/>
    <col min="4361" max="4361" width="10.375" style="266" customWidth="1"/>
    <col min="4362" max="4362" width="27.625" style="266" customWidth="1"/>
    <col min="4363" max="4380" width="10.375" style="266" customWidth="1"/>
    <col min="4381" max="4381" width="9" style="266"/>
    <col min="4382" max="4382" width="13.375" style="266" customWidth="1"/>
    <col min="4383" max="4608" width="9" style="266"/>
    <col min="4609" max="4609" width="5.25" style="266" customWidth="1"/>
    <col min="4610" max="4610" width="37.875" style="266" customWidth="1"/>
    <col min="4611" max="4611" width="23.25" style="266" customWidth="1"/>
    <col min="4612" max="4612" width="5.125" style="266" customWidth="1"/>
    <col min="4613" max="4614" width="6.25" style="266" customWidth="1"/>
    <col min="4615" max="4615" width="16.25" style="266" customWidth="1"/>
    <col min="4616" max="4616" width="25.875" style="266" customWidth="1"/>
    <col min="4617" max="4617" width="10.375" style="266" customWidth="1"/>
    <col min="4618" max="4618" width="27.625" style="266" customWidth="1"/>
    <col min="4619" max="4636" width="10.375" style="266" customWidth="1"/>
    <col min="4637" max="4637" width="9" style="266"/>
    <col min="4638" max="4638" width="13.375" style="266" customWidth="1"/>
    <col min="4639" max="4864" width="9" style="266"/>
    <col min="4865" max="4865" width="5.25" style="266" customWidth="1"/>
    <col min="4866" max="4866" width="37.875" style="266" customWidth="1"/>
    <col min="4867" max="4867" width="23.25" style="266" customWidth="1"/>
    <col min="4868" max="4868" width="5.125" style="266" customWidth="1"/>
    <col min="4869" max="4870" width="6.25" style="266" customWidth="1"/>
    <col min="4871" max="4871" width="16.25" style="266" customWidth="1"/>
    <col min="4872" max="4872" width="25.875" style="266" customWidth="1"/>
    <col min="4873" max="4873" width="10.375" style="266" customWidth="1"/>
    <col min="4874" max="4874" width="27.625" style="266" customWidth="1"/>
    <col min="4875" max="4892" width="10.375" style="266" customWidth="1"/>
    <col min="4893" max="4893" width="9" style="266"/>
    <col min="4894" max="4894" width="13.375" style="266" customWidth="1"/>
    <col min="4895" max="5120" width="9" style="266"/>
    <col min="5121" max="5121" width="5.25" style="266" customWidth="1"/>
    <col min="5122" max="5122" width="37.875" style="266" customWidth="1"/>
    <col min="5123" max="5123" width="23.25" style="266" customWidth="1"/>
    <col min="5124" max="5124" width="5.125" style="266" customWidth="1"/>
    <col min="5125" max="5126" width="6.25" style="266" customWidth="1"/>
    <col min="5127" max="5127" width="16.25" style="266" customWidth="1"/>
    <col min="5128" max="5128" width="25.875" style="266" customWidth="1"/>
    <col min="5129" max="5129" width="10.375" style="266" customWidth="1"/>
    <col min="5130" max="5130" width="27.625" style="266" customWidth="1"/>
    <col min="5131" max="5148" width="10.375" style="266" customWidth="1"/>
    <col min="5149" max="5149" width="9" style="266"/>
    <col min="5150" max="5150" width="13.375" style="266" customWidth="1"/>
    <col min="5151" max="5376" width="9" style="266"/>
    <col min="5377" max="5377" width="5.25" style="266" customWidth="1"/>
    <col min="5378" max="5378" width="37.875" style="266" customWidth="1"/>
    <col min="5379" max="5379" width="23.25" style="266" customWidth="1"/>
    <col min="5380" max="5380" width="5.125" style="266" customWidth="1"/>
    <col min="5381" max="5382" width="6.25" style="266" customWidth="1"/>
    <col min="5383" max="5383" width="16.25" style="266" customWidth="1"/>
    <col min="5384" max="5384" width="25.875" style="266" customWidth="1"/>
    <col min="5385" max="5385" width="10.375" style="266" customWidth="1"/>
    <col min="5386" max="5386" width="27.625" style="266" customWidth="1"/>
    <col min="5387" max="5404" width="10.375" style="266" customWidth="1"/>
    <col min="5405" max="5405" width="9" style="266"/>
    <col min="5406" max="5406" width="13.375" style="266" customWidth="1"/>
    <col min="5407" max="5632" width="9" style="266"/>
    <col min="5633" max="5633" width="5.25" style="266" customWidth="1"/>
    <col min="5634" max="5634" width="37.875" style="266" customWidth="1"/>
    <col min="5635" max="5635" width="23.25" style="266" customWidth="1"/>
    <col min="5636" max="5636" width="5.125" style="266" customWidth="1"/>
    <col min="5637" max="5638" width="6.25" style="266" customWidth="1"/>
    <col min="5639" max="5639" width="16.25" style="266" customWidth="1"/>
    <col min="5640" max="5640" width="25.875" style="266" customWidth="1"/>
    <col min="5641" max="5641" width="10.375" style="266" customWidth="1"/>
    <col min="5642" max="5642" width="27.625" style="266" customWidth="1"/>
    <col min="5643" max="5660" width="10.375" style="266" customWidth="1"/>
    <col min="5661" max="5661" width="9" style="266"/>
    <col min="5662" max="5662" width="13.375" style="266" customWidth="1"/>
    <col min="5663" max="5888" width="9" style="266"/>
    <col min="5889" max="5889" width="5.25" style="266" customWidth="1"/>
    <col min="5890" max="5890" width="37.875" style="266" customWidth="1"/>
    <col min="5891" max="5891" width="23.25" style="266" customWidth="1"/>
    <col min="5892" max="5892" width="5.125" style="266" customWidth="1"/>
    <col min="5893" max="5894" width="6.25" style="266" customWidth="1"/>
    <col min="5895" max="5895" width="16.25" style="266" customWidth="1"/>
    <col min="5896" max="5896" width="25.875" style="266" customWidth="1"/>
    <col min="5897" max="5897" width="10.375" style="266" customWidth="1"/>
    <col min="5898" max="5898" width="27.625" style="266" customWidth="1"/>
    <col min="5899" max="5916" width="10.375" style="266" customWidth="1"/>
    <col min="5917" max="5917" width="9" style="266"/>
    <col min="5918" max="5918" width="13.375" style="266" customWidth="1"/>
    <col min="5919" max="6144" width="9" style="266"/>
    <col min="6145" max="6145" width="5.25" style="266" customWidth="1"/>
    <col min="6146" max="6146" width="37.875" style="266" customWidth="1"/>
    <col min="6147" max="6147" width="23.25" style="266" customWidth="1"/>
    <col min="6148" max="6148" width="5.125" style="266" customWidth="1"/>
    <col min="6149" max="6150" width="6.25" style="266" customWidth="1"/>
    <col min="6151" max="6151" width="16.25" style="266" customWidth="1"/>
    <col min="6152" max="6152" width="25.875" style="266" customWidth="1"/>
    <col min="6153" max="6153" width="10.375" style="266" customWidth="1"/>
    <col min="6154" max="6154" width="27.625" style="266" customWidth="1"/>
    <col min="6155" max="6172" width="10.375" style="266" customWidth="1"/>
    <col min="6173" max="6173" width="9" style="266"/>
    <col min="6174" max="6174" width="13.375" style="266" customWidth="1"/>
    <col min="6175" max="6400" width="9" style="266"/>
    <col min="6401" max="6401" width="5.25" style="266" customWidth="1"/>
    <col min="6402" max="6402" width="37.875" style="266" customWidth="1"/>
    <col min="6403" max="6403" width="23.25" style="266" customWidth="1"/>
    <col min="6404" max="6404" width="5.125" style="266" customWidth="1"/>
    <col min="6405" max="6406" width="6.25" style="266" customWidth="1"/>
    <col min="6407" max="6407" width="16.25" style="266" customWidth="1"/>
    <col min="6408" max="6408" width="25.875" style="266" customWidth="1"/>
    <col min="6409" max="6409" width="10.375" style="266" customWidth="1"/>
    <col min="6410" max="6410" width="27.625" style="266" customWidth="1"/>
    <col min="6411" max="6428" width="10.375" style="266" customWidth="1"/>
    <col min="6429" max="6429" width="9" style="266"/>
    <col min="6430" max="6430" width="13.375" style="266" customWidth="1"/>
    <col min="6431" max="6656" width="9" style="266"/>
    <col min="6657" max="6657" width="5.25" style="266" customWidth="1"/>
    <col min="6658" max="6658" width="37.875" style="266" customWidth="1"/>
    <col min="6659" max="6659" width="23.25" style="266" customWidth="1"/>
    <col min="6660" max="6660" width="5.125" style="266" customWidth="1"/>
    <col min="6661" max="6662" width="6.25" style="266" customWidth="1"/>
    <col min="6663" max="6663" width="16.25" style="266" customWidth="1"/>
    <col min="6664" max="6664" width="25.875" style="266" customWidth="1"/>
    <col min="6665" max="6665" width="10.375" style="266" customWidth="1"/>
    <col min="6666" max="6666" width="27.625" style="266" customWidth="1"/>
    <col min="6667" max="6684" width="10.375" style="266" customWidth="1"/>
    <col min="6685" max="6685" width="9" style="266"/>
    <col min="6686" max="6686" width="13.375" style="266" customWidth="1"/>
    <col min="6687" max="6912" width="9" style="266"/>
    <col min="6913" max="6913" width="5.25" style="266" customWidth="1"/>
    <col min="6914" max="6914" width="37.875" style="266" customWidth="1"/>
    <col min="6915" max="6915" width="23.25" style="266" customWidth="1"/>
    <col min="6916" max="6916" width="5.125" style="266" customWidth="1"/>
    <col min="6917" max="6918" width="6.25" style="266" customWidth="1"/>
    <col min="6919" max="6919" width="16.25" style="266" customWidth="1"/>
    <col min="6920" max="6920" width="25.875" style="266" customWidth="1"/>
    <col min="6921" max="6921" width="10.375" style="266" customWidth="1"/>
    <col min="6922" max="6922" width="27.625" style="266" customWidth="1"/>
    <col min="6923" max="6940" width="10.375" style="266" customWidth="1"/>
    <col min="6941" max="6941" width="9" style="266"/>
    <col min="6942" max="6942" width="13.375" style="266" customWidth="1"/>
    <col min="6943" max="7168" width="9" style="266"/>
    <col min="7169" max="7169" width="5.25" style="266" customWidth="1"/>
    <col min="7170" max="7170" width="37.875" style="266" customWidth="1"/>
    <col min="7171" max="7171" width="23.25" style="266" customWidth="1"/>
    <col min="7172" max="7172" width="5.125" style="266" customWidth="1"/>
    <col min="7173" max="7174" width="6.25" style="266" customWidth="1"/>
    <col min="7175" max="7175" width="16.25" style="266" customWidth="1"/>
    <col min="7176" max="7176" width="25.875" style="266" customWidth="1"/>
    <col min="7177" max="7177" width="10.375" style="266" customWidth="1"/>
    <col min="7178" max="7178" width="27.625" style="266" customWidth="1"/>
    <col min="7179" max="7196" width="10.375" style="266" customWidth="1"/>
    <col min="7197" max="7197" width="9" style="266"/>
    <col min="7198" max="7198" width="13.375" style="266" customWidth="1"/>
    <col min="7199" max="7424" width="9" style="266"/>
    <col min="7425" max="7425" width="5.25" style="266" customWidth="1"/>
    <col min="7426" max="7426" width="37.875" style="266" customWidth="1"/>
    <col min="7427" max="7427" width="23.25" style="266" customWidth="1"/>
    <col min="7428" max="7428" width="5.125" style="266" customWidth="1"/>
    <col min="7429" max="7430" width="6.25" style="266" customWidth="1"/>
    <col min="7431" max="7431" width="16.25" style="266" customWidth="1"/>
    <col min="7432" max="7432" width="25.875" style="266" customWidth="1"/>
    <col min="7433" max="7433" width="10.375" style="266" customWidth="1"/>
    <col min="7434" max="7434" width="27.625" style="266" customWidth="1"/>
    <col min="7435" max="7452" width="10.375" style="266" customWidth="1"/>
    <col min="7453" max="7453" width="9" style="266"/>
    <col min="7454" max="7454" width="13.375" style="266" customWidth="1"/>
    <col min="7455" max="7680" width="9" style="266"/>
    <col min="7681" max="7681" width="5.25" style="266" customWidth="1"/>
    <col min="7682" max="7682" width="37.875" style="266" customWidth="1"/>
    <col min="7683" max="7683" width="23.25" style="266" customWidth="1"/>
    <col min="7684" max="7684" width="5.125" style="266" customWidth="1"/>
    <col min="7685" max="7686" width="6.25" style="266" customWidth="1"/>
    <col min="7687" max="7687" width="16.25" style="266" customWidth="1"/>
    <col min="7688" max="7688" width="25.875" style="266" customWidth="1"/>
    <col min="7689" max="7689" width="10.375" style="266" customWidth="1"/>
    <col min="7690" max="7690" width="27.625" style="266" customWidth="1"/>
    <col min="7691" max="7708" width="10.375" style="266" customWidth="1"/>
    <col min="7709" max="7709" width="9" style="266"/>
    <col min="7710" max="7710" width="13.375" style="266" customWidth="1"/>
    <col min="7711" max="7936" width="9" style="266"/>
    <col min="7937" max="7937" width="5.25" style="266" customWidth="1"/>
    <col min="7938" max="7938" width="37.875" style="266" customWidth="1"/>
    <col min="7939" max="7939" width="23.25" style="266" customWidth="1"/>
    <col min="7940" max="7940" width="5.125" style="266" customWidth="1"/>
    <col min="7941" max="7942" width="6.25" style="266" customWidth="1"/>
    <col min="7943" max="7943" width="16.25" style="266" customWidth="1"/>
    <col min="7944" max="7944" width="25.875" style="266" customWidth="1"/>
    <col min="7945" max="7945" width="10.375" style="266" customWidth="1"/>
    <col min="7946" max="7946" width="27.625" style="266" customWidth="1"/>
    <col min="7947" max="7964" width="10.375" style="266" customWidth="1"/>
    <col min="7965" max="7965" width="9" style="266"/>
    <col min="7966" max="7966" width="13.375" style="266" customWidth="1"/>
    <col min="7967" max="8192" width="9" style="266"/>
    <col min="8193" max="8193" width="5.25" style="266" customWidth="1"/>
    <col min="8194" max="8194" width="37.875" style="266" customWidth="1"/>
    <col min="8195" max="8195" width="23.25" style="266" customWidth="1"/>
    <col min="8196" max="8196" width="5.125" style="266" customWidth="1"/>
    <col min="8197" max="8198" width="6.25" style="266" customWidth="1"/>
    <col min="8199" max="8199" width="16.25" style="266" customWidth="1"/>
    <col min="8200" max="8200" width="25.875" style="266" customWidth="1"/>
    <col min="8201" max="8201" width="10.375" style="266" customWidth="1"/>
    <col min="8202" max="8202" width="27.625" style="266" customWidth="1"/>
    <col min="8203" max="8220" width="10.375" style="266" customWidth="1"/>
    <col min="8221" max="8221" width="9" style="266"/>
    <col min="8222" max="8222" width="13.375" style="266" customWidth="1"/>
    <col min="8223" max="8448" width="9" style="266"/>
    <col min="8449" max="8449" width="5.25" style="266" customWidth="1"/>
    <col min="8450" max="8450" width="37.875" style="266" customWidth="1"/>
    <col min="8451" max="8451" width="23.25" style="266" customWidth="1"/>
    <col min="8452" max="8452" width="5.125" style="266" customWidth="1"/>
    <col min="8453" max="8454" width="6.25" style="266" customWidth="1"/>
    <col min="8455" max="8455" width="16.25" style="266" customWidth="1"/>
    <col min="8456" max="8456" width="25.875" style="266" customWidth="1"/>
    <col min="8457" max="8457" width="10.375" style="266" customWidth="1"/>
    <col min="8458" max="8458" width="27.625" style="266" customWidth="1"/>
    <col min="8459" max="8476" width="10.375" style="266" customWidth="1"/>
    <col min="8477" max="8477" width="9" style="266"/>
    <col min="8478" max="8478" width="13.375" style="266" customWidth="1"/>
    <col min="8479" max="8704" width="9" style="266"/>
    <col min="8705" max="8705" width="5.25" style="266" customWidth="1"/>
    <col min="8706" max="8706" width="37.875" style="266" customWidth="1"/>
    <col min="8707" max="8707" width="23.25" style="266" customWidth="1"/>
    <col min="8708" max="8708" width="5.125" style="266" customWidth="1"/>
    <col min="8709" max="8710" width="6.25" style="266" customWidth="1"/>
    <col min="8711" max="8711" width="16.25" style="266" customWidth="1"/>
    <col min="8712" max="8712" width="25.875" style="266" customWidth="1"/>
    <col min="8713" max="8713" width="10.375" style="266" customWidth="1"/>
    <col min="8714" max="8714" width="27.625" style="266" customWidth="1"/>
    <col min="8715" max="8732" width="10.375" style="266" customWidth="1"/>
    <col min="8733" max="8733" width="9" style="266"/>
    <col min="8734" max="8734" width="13.375" style="266" customWidth="1"/>
    <col min="8735" max="8960" width="9" style="266"/>
    <col min="8961" max="8961" width="5.25" style="266" customWidth="1"/>
    <col min="8962" max="8962" width="37.875" style="266" customWidth="1"/>
    <col min="8963" max="8963" width="23.25" style="266" customWidth="1"/>
    <col min="8964" max="8964" width="5.125" style="266" customWidth="1"/>
    <col min="8965" max="8966" width="6.25" style="266" customWidth="1"/>
    <col min="8967" max="8967" width="16.25" style="266" customWidth="1"/>
    <col min="8968" max="8968" width="25.875" style="266" customWidth="1"/>
    <col min="8969" max="8969" width="10.375" style="266" customWidth="1"/>
    <col min="8970" max="8970" width="27.625" style="266" customWidth="1"/>
    <col min="8971" max="8988" width="10.375" style="266" customWidth="1"/>
    <col min="8989" max="8989" width="9" style="266"/>
    <col min="8990" max="8990" width="13.375" style="266" customWidth="1"/>
    <col min="8991" max="9216" width="9" style="266"/>
    <col min="9217" max="9217" width="5.25" style="266" customWidth="1"/>
    <col min="9218" max="9218" width="37.875" style="266" customWidth="1"/>
    <col min="9219" max="9219" width="23.25" style="266" customWidth="1"/>
    <col min="9220" max="9220" width="5.125" style="266" customWidth="1"/>
    <col min="9221" max="9222" width="6.25" style="266" customWidth="1"/>
    <col min="9223" max="9223" width="16.25" style="266" customWidth="1"/>
    <col min="9224" max="9224" width="25.875" style="266" customWidth="1"/>
    <col min="9225" max="9225" width="10.375" style="266" customWidth="1"/>
    <col min="9226" max="9226" width="27.625" style="266" customWidth="1"/>
    <col min="9227" max="9244" width="10.375" style="266" customWidth="1"/>
    <col min="9245" max="9245" width="9" style="266"/>
    <col min="9246" max="9246" width="13.375" style="266" customWidth="1"/>
    <col min="9247" max="9472" width="9" style="266"/>
    <col min="9473" max="9473" width="5.25" style="266" customWidth="1"/>
    <col min="9474" max="9474" width="37.875" style="266" customWidth="1"/>
    <col min="9475" max="9475" width="23.25" style="266" customWidth="1"/>
    <col min="9476" max="9476" width="5.125" style="266" customWidth="1"/>
    <col min="9477" max="9478" width="6.25" style="266" customWidth="1"/>
    <col min="9479" max="9479" width="16.25" style="266" customWidth="1"/>
    <col min="9480" max="9480" width="25.875" style="266" customWidth="1"/>
    <col min="9481" max="9481" width="10.375" style="266" customWidth="1"/>
    <col min="9482" max="9482" width="27.625" style="266" customWidth="1"/>
    <col min="9483" max="9500" width="10.375" style="266" customWidth="1"/>
    <col min="9501" max="9501" width="9" style="266"/>
    <col min="9502" max="9502" width="13.375" style="266" customWidth="1"/>
    <col min="9503" max="9728" width="9" style="266"/>
    <col min="9729" max="9729" width="5.25" style="266" customWidth="1"/>
    <col min="9730" max="9730" width="37.875" style="266" customWidth="1"/>
    <col min="9731" max="9731" width="23.25" style="266" customWidth="1"/>
    <col min="9732" max="9732" width="5.125" style="266" customWidth="1"/>
    <col min="9733" max="9734" width="6.25" style="266" customWidth="1"/>
    <col min="9735" max="9735" width="16.25" style="266" customWidth="1"/>
    <col min="9736" max="9736" width="25.875" style="266" customWidth="1"/>
    <col min="9737" max="9737" width="10.375" style="266" customWidth="1"/>
    <col min="9738" max="9738" width="27.625" style="266" customWidth="1"/>
    <col min="9739" max="9756" width="10.375" style="266" customWidth="1"/>
    <col min="9757" max="9757" width="9" style="266"/>
    <col min="9758" max="9758" width="13.375" style="266" customWidth="1"/>
    <col min="9759" max="9984" width="9" style="266"/>
    <col min="9985" max="9985" width="5.25" style="266" customWidth="1"/>
    <col min="9986" max="9986" width="37.875" style="266" customWidth="1"/>
    <col min="9987" max="9987" width="23.25" style="266" customWidth="1"/>
    <col min="9988" max="9988" width="5.125" style="266" customWidth="1"/>
    <col min="9989" max="9990" width="6.25" style="266" customWidth="1"/>
    <col min="9991" max="9991" width="16.25" style="266" customWidth="1"/>
    <col min="9992" max="9992" width="25.875" style="266" customWidth="1"/>
    <col min="9993" max="9993" width="10.375" style="266" customWidth="1"/>
    <col min="9994" max="9994" width="27.625" style="266" customWidth="1"/>
    <col min="9995" max="10012" width="10.375" style="266" customWidth="1"/>
    <col min="10013" max="10013" width="9" style="266"/>
    <col min="10014" max="10014" width="13.375" style="266" customWidth="1"/>
    <col min="10015" max="10240" width="9" style="266"/>
    <col min="10241" max="10241" width="5.25" style="266" customWidth="1"/>
    <col min="10242" max="10242" width="37.875" style="266" customWidth="1"/>
    <col min="10243" max="10243" width="23.25" style="266" customWidth="1"/>
    <col min="10244" max="10244" width="5.125" style="266" customWidth="1"/>
    <col min="10245" max="10246" width="6.25" style="266" customWidth="1"/>
    <col min="10247" max="10247" width="16.25" style="266" customWidth="1"/>
    <col min="10248" max="10248" width="25.875" style="266" customWidth="1"/>
    <col min="10249" max="10249" width="10.375" style="266" customWidth="1"/>
    <col min="10250" max="10250" width="27.625" style="266" customWidth="1"/>
    <col min="10251" max="10268" width="10.375" style="266" customWidth="1"/>
    <col min="10269" max="10269" width="9" style="266"/>
    <col min="10270" max="10270" width="13.375" style="266" customWidth="1"/>
    <col min="10271" max="10496" width="9" style="266"/>
    <col min="10497" max="10497" width="5.25" style="266" customWidth="1"/>
    <col min="10498" max="10498" width="37.875" style="266" customWidth="1"/>
    <col min="10499" max="10499" width="23.25" style="266" customWidth="1"/>
    <col min="10500" max="10500" width="5.125" style="266" customWidth="1"/>
    <col min="10501" max="10502" width="6.25" style="266" customWidth="1"/>
    <col min="10503" max="10503" width="16.25" style="266" customWidth="1"/>
    <col min="10504" max="10504" width="25.875" style="266" customWidth="1"/>
    <col min="10505" max="10505" width="10.375" style="266" customWidth="1"/>
    <col min="10506" max="10506" width="27.625" style="266" customWidth="1"/>
    <col min="10507" max="10524" width="10.375" style="266" customWidth="1"/>
    <col min="10525" max="10525" width="9" style="266"/>
    <col min="10526" max="10526" width="13.375" style="266" customWidth="1"/>
    <col min="10527" max="10752" width="9" style="266"/>
    <col min="10753" max="10753" width="5.25" style="266" customWidth="1"/>
    <col min="10754" max="10754" width="37.875" style="266" customWidth="1"/>
    <col min="10755" max="10755" width="23.25" style="266" customWidth="1"/>
    <col min="10756" max="10756" width="5.125" style="266" customWidth="1"/>
    <col min="10757" max="10758" width="6.25" style="266" customWidth="1"/>
    <col min="10759" max="10759" width="16.25" style="266" customWidth="1"/>
    <col min="10760" max="10760" width="25.875" style="266" customWidth="1"/>
    <col min="10761" max="10761" width="10.375" style="266" customWidth="1"/>
    <col min="10762" max="10762" width="27.625" style="266" customWidth="1"/>
    <col min="10763" max="10780" width="10.375" style="266" customWidth="1"/>
    <col min="10781" max="10781" width="9" style="266"/>
    <col min="10782" max="10782" width="13.375" style="266" customWidth="1"/>
    <col min="10783" max="11008" width="9" style="266"/>
    <col min="11009" max="11009" width="5.25" style="266" customWidth="1"/>
    <col min="11010" max="11010" width="37.875" style="266" customWidth="1"/>
    <col min="11011" max="11011" width="23.25" style="266" customWidth="1"/>
    <col min="11012" max="11012" width="5.125" style="266" customWidth="1"/>
    <col min="11013" max="11014" width="6.25" style="266" customWidth="1"/>
    <col min="11015" max="11015" width="16.25" style="266" customWidth="1"/>
    <col min="11016" max="11016" width="25.875" style="266" customWidth="1"/>
    <col min="11017" max="11017" width="10.375" style="266" customWidth="1"/>
    <col min="11018" max="11018" width="27.625" style="266" customWidth="1"/>
    <col min="11019" max="11036" width="10.375" style="266" customWidth="1"/>
    <col min="11037" max="11037" width="9" style="266"/>
    <col min="11038" max="11038" width="13.375" style="266" customWidth="1"/>
    <col min="11039" max="11264" width="9" style="266"/>
    <col min="11265" max="11265" width="5.25" style="266" customWidth="1"/>
    <col min="11266" max="11266" width="37.875" style="266" customWidth="1"/>
    <col min="11267" max="11267" width="23.25" style="266" customWidth="1"/>
    <col min="11268" max="11268" width="5.125" style="266" customWidth="1"/>
    <col min="11269" max="11270" width="6.25" style="266" customWidth="1"/>
    <col min="11271" max="11271" width="16.25" style="266" customWidth="1"/>
    <col min="11272" max="11272" width="25.875" style="266" customWidth="1"/>
    <col min="11273" max="11273" width="10.375" style="266" customWidth="1"/>
    <col min="11274" max="11274" width="27.625" style="266" customWidth="1"/>
    <col min="11275" max="11292" width="10.375" style="266" customWidth="1"/>
    <col min="11293" max="11293" width="9" style="266"/>
    <col min="11294" max="11294" width="13.375" style="266" customWidth="1"/>
    <col min="11295" max="11520" width="9" style="266"/>
    <col min="11521" max="11521" width="5.25" style="266" customWidth="1"/>
    <col min="11522" max="11522" width="37.875" style="266" customWidth="1"/>
    <col min="11523" max="11523" width="23.25" style="266" customWidth="1"/>
    <col min="11524" max="11524" width="5.125" style="266" customWidth="1"/>
    <col min="11525" max="11526" width="6.25" style="266" customWidth="1"/>
    <col min="11527" max="11527" width="16.25" style="266" customWidth="1"/>
    <col min="11528" max="11528" width="25.875" style="266" customWidth="1"/>
    <col min="11529" max="11529" width="10.375" style="266" customWidth="1"/>
    <col min="11530" max="11530" width="27.625" style="266" customWidth="1"/>
    <col min="11531" max="11548" width="10.375" style="266" customWidth="1"/>
    <col min="11549" max="11549" width="9" style="266"/>
    <col min="11550" max="11550" width="13.375" style="266" customWidth="1"/>
    <col min="11551" max="11776" width="9" style="266"/>
    <col min="11777" max="11777" width="5.25" style="266" customWidth="1"/>
    <col min="11778" max="11778" width="37.875" style="266" customWidth="1"/>
    <col min="11779" max="11779" width="23.25" style="266" customWidth="1"/>
    <col min="11780" max="11780" width="5.125" style="266" customWidth="1"/>
    <col min="11781" max="11782" width="6.25" style="266" customWidth="1"/>
    <col min="11783" max="11783" width="16.25" style="266" customWidth="1"/>
    <col min="11784" max="11784" width="25.875" style="266" customWidth="1"/>
    <col min="11785" max="11785" width="10.375" style="266" customWidth="1"/>
    <col min="11786" max="11786" width="27.625" style="266" customWidth="1"/>
    <col min="11787" max="11804" width="10.375" style="266" customWidth="1"/>
    <col min="11805" max="11805" width="9" style="266"/>
    <col min="11806" max="11806" width="13.375" style="266" customWidth="1"/>
    <col min="11807" max="12032" width="9" style="266"/>
    <col min="12033" max="12033" width="5.25" style="266" customWidth="1"/>
    <col min="12034" max="12034" width="37.875" style="266" customWidth="1"/>
    <col min="12035" max="12035" width="23.25" style="266" customWidth="1"/>
    <col min="12036" max="12036" width="5.125" style="266" customWidth="1"/>
    <col min="12037" max="12038" width="6.25" style="266" customWidth="1"/>
    <col min="12039" max="12039" width="16.25" style="266" customWidth="1"/>
    <col min="12040" max="12040" width="25.875" style="266" customWidth="1"/>
    <col min="12041" max="12041" width="10.375" style="266" customWidth="1"/>
    <col min="12042" max="12042" width="27.625" style="266" customWidth="1"/>
    <col min="12043" max="12060" width="10.375" style="266" customWidth="1"/>
    <col min="12061" max="12061" width="9" style="266"/>
    <col min="12062" max="12062" width="13.375" style="266" customWidth="1"/>
    <col min="12063" max="12288" width="9" style="266"/>
    <col min="12289" max="12289" width="5.25" style="266" customWidth="1"/>
    <col min="12290" max="12290" width="37.875" style="266" customWidth="1"/>
    <col min="12291" max="12291" width="23.25" style="266" customWidth="1"/>
    <col min="12292" max="12292" width="5.125" style="266" customWidth="1"/>
    <col min="12293" max="12294" width="6.25" style="266" customWidth="1"/>
    <col min="12295" max="12295" width="16.25" style="266" customWidth="1"/>
    <col min="12296" max="12296" width="25.875" style="266" customWidth="1"/>
    <col min="12297" max="12297" width="10.375" style="266" customWidth="1"/>
    <col min="12298" max="12298" width="27.625" style="266" customWidth="1"/>
    <col min="12299" max="12316" width="10.375" style="266" customWidth="1"/>
    <col min="12317" max="12317" width="9" style="266"/>
    <col min="12318" max="12318" width="13.375" style="266" customWidth="1"/>
    <col min="12319" max="12544" width="9" style="266"/>
    <col min="12545" max="12545" width="5.25" style="266" customWidth="1"/>
    <col min="12546" max="12546" width="37.875" style="266" customWidth="1"/>
    <col min="12547" max="12547" width="23.25" style="266" customWidth="1"/>
    <col min="12548" max="12548" width="5.125" style="266" customWidth="1"/>
    <col min="12549" max="12550" width="6.25" style="266" customWidth="1"/>
    <col min="12551" max="12551" width="16.25" style="266" customWidth="1"/>
    <col min="12552" max="12552" width="25.875" style="266" customWidth="1"/>
    <col min="12553" max="12553" width="10.375" style="266" customWidth="1"/>
    <col min="12554" max="12554" width="27.625" style="266" customWidth="1"/>
    <col min="12555" max="12572" width="10.375" style="266" customWidth="1"/>
    <col min="12573" max="12573" width="9" style="266"/>
    <col min="12574" max="12574" width="13.375" style="266" customWidth="1"/>
    <col min="12575" max="12800" width="9" style="266"/>
    <col min="12801" max="12801" width="5.25" style="266" customWidth="1"/>
    <col min="12802" max="12802" width="37.875" style="266" customWidth="1"/>
    <col min="12803" max="12803" width="23.25" style="266" customWidth="1"/>
    <col min="12804" max="12804" width="5.125" style="266" customWidth="1"/>
    <col min="12805" max="12806" width="6.25" style="266" customWidth="1"/>
    <col min="12807" max="12807" width="16.25" style="266" customWidth="1"/>
    <col min="12808" max="12808" width="25.875" style="266" customWidth="1"/>
    <col min="12809" max="12809" width="10.375" style="266" customWidth="1"/>
    <col min="12810" max="12810" width="27.625" style="266" customWidth="1"/>
    <col min="12811" max="12828" width="10.375" style="266" customWidth="1"/>
    <col min="12829" max="12829" width="9" style="266"/>
    <col min="12830" max="12830" width="13.375" style="266" customWidth="1"/>
    <col min="12831" max="13056" width="9" style="266"/>
    <col min="13057" max="13057" width="5.25" style="266" customWidth="1"/>
    <col min="13058" max="13058" width="37.875" style="266" customWidth="1"/>
    <col min="13059" max="13059" width="23.25" style="266" customWidth="1"/>
    <col min="13060" max="13060" width="5.125" style="266" customWidth="1"/>
    <col min="13061" max="13062" width="6.25" style="266" customWidth="1"/>
    <col min="13063" max="13063" width="16.25" style="266" customWidth="1"/>
    <col min="13064" max="13064" width="25.875" style="266" customWidth="1"/>
    <col min="13065" max="13065" width="10.375" style="266" customWidth="1"/>
    <col min="13066" max="13066" width="27.625" style="266" customWidth="1"/>
    <col min="13067" max="13084" width="10.375" style="266" customWidth="1"/>
    <col min="13085" max="13085" width="9" style="266"/>
    <col min="13086" max="13086" width="13.375" style="266" customWidth="1"/>
    <col min="13087" max="13312" width="9" style="266"/>
    <col min="13313" max="13313" width="5.25" style="266" customWidth="1"/>
    <col min="13314" max="13314" width="37.875" style="266" customWidth="1"/>
    <col min="13315" max="13315" width="23.25" style="266" customWidth="1"/>
    <col min="13316" max="13316" width="5.125" style="266" customWidth="1"/>
    <col min="13317" max="13318" width="6.25" style="266" customWidth="1"/>
    <col min="13319" max="13319" width="16.25" style="266" customWidth="1"/>
    <col min="13320" max="13320" width="25.875" style="266" customWidth="1"/>
    <col min="13321" max="13321" width="10.375" style="266" customWidth="1"/>
    <col min="13322" max="13322" width="27.625" style="266" customWidth="1"/>
    <col min="13323" max="13340" width="10.375" style="266" customWidth="1"/>
    <col min="13341" max="13341" width="9" style="266"/>
    <col min="13342" max="13342" width="13.375" style="266" customWidth="1"/>
    <col min="13343" max="13568" width="9" style="266"/>
    <col min="13569" max="13569" width="5.25" style="266" customWidth="1"/>
    <col min="13570" max="13570" width="37.875" style="266" customWidth="1"/>
    <col min="13571" max="13571" width="23.25" style="266" customWidth="1"/>
    <col min="13572" max="13572" width="5.125" style="266" customWidth="1"/>
    <col min="13573" max="13574" width="6.25" style="266" customWidth="1"/>
    <col min="13575" max="13575" width="16.25" style="266" customWidth="1"/>
    <col min="13576" max="13576" width="25.875" style="266" customWidth="1"/>
    <col min="13577" max="13577" width="10.375" style="266" customWidth="1"/>
    <col min="13578" max="13578" width="27.625" style="266" customWidth="1"/>
    <col min="13579" max="13596" width="10.375" style="266" customWidth="1"/>
    <col min="13597" max="13597" width="9" style="266"/>
    <col min="13598" max="13598" width="13.375" style="266" customWidth="1"/>
    <col min="13599" max="13824" width="9" style="266"/>
    <col min="13825" max="13825" width="5.25" style="266" customWidth="1"/>
    <col min="13826" max="13826" width="37.875" style="266" customWidth="1"/>
    <col min="13827" max="13827" width="23.25" style="266" customWidth="1"/>
    <col min="13828" max="13828" width="5.125" style="266" customWidth="1"/>
    <col min="13829" max="13830" width="6.25" style="266" customWidth="1"/>
    <col min="13831" max="13831" width="16.25" style="266" customWidth="1"/>
    <col min="13832" max="13832" width="25.875" style="266" customWidth="1"/>
    <col min="13833" max="13833" width="10.375" style="266" customWidth="1"/>
    <col min="13834" max="13834" width="27.625" style="266" customWidth="1"/>
    <col min="13835" max="13852" width="10.375" style="266" customWidth="1"/>
    <col min="13853" max="13853" width="9" style="266"/>
    <col min="13854" max="13854" width="13.375" style="266" customWidth="1"/>
    <col min="13855" max="14080" width="9" style="266"/>
    <col min="14081" max="14081" width="5.25" style="266" customWidth="1"/>
    <col min="14082" max="14082" width="37.875" style="266" customWidth="1"/>
    <col min="14083" max="14083" width="23.25" style="266" customWidth="1"/>
    <col min="14084" max="14084" width="5.125" style="266" customWidth="1"/>
    <col min="14085" max="14086" width="6.25" style="266" customWidth="1"/>
    <col min="14087" max="14087" width="16.25" style="266" customWidth="1"/>
    <col min="14088" max="14088" width="25.875" style="266" customWidth="1"/>
    <col min="14089" max="14089" width="10.375" style="266" customWidth="1"/>
    <col min="14090" max="14090" width="27.625" style="266" customWidth="1"/>
    <col min="14091" max="14108" width="10.375" style="266" customWidth="1"/>
    <col min="14109" max="14109" width="9" style="266"/>
    <col min="14110" max="14110" width="13.375" style="266" customWidth="1"/>
    <col min="14111" max="14336" width="9" style="266"/>
    <col min="14337" max="14337" width="5.25" style="266" customWidth="1"/>
    <col min="14338" max="14338" width="37.875" style="266" customWidth="1"/>
    <col min="14339" max="14339" width="23.25" style="266" customWidth="1"/>
    <col min="14340" max="14340" width="5.125" style="266" customWidth="1"/>
    <col min="14341" max="14342" width="6.25" style="266" customWidth="1"/>
    <col min="14343" max="14343" width="16.25" style="266" customWidth="1"/>
    <col min="14344" max="14344" width="25.875" style="266" customWidth="1"/>
    <col min="14345" max="14345" width="10.375" style="266" customWidth="1"/>
    <col min="14346" max="14346" width="27.625" style="266" customWidth="1"/>
    <col min="14347" max="14364" width="10.375" style="266" customWidth="1"/>
    <col min="14365" max="14365" width="9" style="266"/>
    <col min="14366" max="14366" width="13.375" style="266" customWidth="1"/>
    <col min="14367" max="14592" width="9" style="266"/>
    <col min="14593" max="14593" width="5.25" style="266" customWidth="1"/>
    <col min="14594" max="14594" width="37.875" style="266" customWidth="1"/>
    <col min="14595" max="14595" width="23.25" style="266" customWidth="1"/>
    <col min="14596" max="14596" width="5.125" style="266" customWidth="1"/>
    <col min="14597" max="14598" width="6.25" style="266" customWidth="1"/>
    <col min="14599" max="14599" width="16.25" style="266" customWidth="1"/>
    <col min="14600" max="14600" width="25.875" style="266" customWidth="1"/>
    <col min="14601" max="14601" width="10.375" style="266" customWidth="1"/>
    <col min="14602" max="14602" width="27.625" style="266" customWidth="1"/>
    <col min="14603" max="14620" width="10.375" style="266" customWidth="1"/>
    <col min="14621" max="14621" width="9" style="266"/>
    <col min="14622" max="14622" width="13.375" style="266" customWidth="1"/>
    <col min="14623" max="14848" width="9" style="266"/>
    <col min="14849" max="14849" width="5.25" style="266" customWidth="1"/>
    <col min="14850" max="14850" width="37.875" style="266" customWidth="1"/>
    <col min="14851" max="14851" width="23.25" style="266" customWidth="1"/>
    <col min="14852" max="14852" width="5.125" style="266" customWidth="1"/>
    <col min="14853" max="14854" width="6.25" style="266" customWidth="1"/>
    <col min="14855" max="14855" width="16.25" style="266" customWidth="1"/>
    <col min="14856" max="14856" width="25.875" style="266" customWidth="1"/>
    <col min="14857" max="14857" width="10.375" style="266" customWidth="1"/>
    <col min="14858" max="14858" width="27.625" style="266" customWidth="1"/>
    <col min="14859" max="14876" width="10.375" style="266" customWidth="1"/>
    <col min="14877" max="14877" width="9" style="266"/>
    <col min="14878" max="14878" width="13.375" style="266" customWidth="1"/>
    <col min="14879" max="15104" width="9" style="266"/>
    <col min="15105" max="15105" width="5.25" style="266" customWidth="1"/>
    <col min="15106" max="15106" width="37.875" style="266" customWidth="1"/>
    <col min="15107" max="15107" width="23.25" style="266" customWidth="1"/>
    <col min="15108" max="15108" width="5.125" style="266" customWidth="1"/>
    <col min="15109" max="15110" width="6.25" style="266" customWidth="1"/>
    <col min="15111" max="15111" width="16.25" style="266" customWidth="1"/>
    <col min="15112" max="15112" width="25.875" style="266" customWidth="1"/>
    <col min="15113" max="15113" width="10.375" style="266" customWidth="1"/>
    <col min="15114" max="15114" width="27.625" style="266" customWidth="1"/>
    <col min="15115" max="15132" width="10.375" style="266" customWidth="1"/>
    <col min="15133" max="15133" width="9" style="266"/>
    <col min="15134" max="15134" width="13.375" style="266" customWidth="1"/>
    <col min="15135" max="15360" width="9" style="266"/>
    <col min="15361" max="15361" width="5.25" style="266" customWidth="1"/>
    <col min="15362" max="15362" width="37.875" style="266" customWidth="1"/>
    <col min="15363" max="15363" width="23.25" style="266" customWidth="1"/>
    <col min="15364" max="15364" width="5.125" style="266" customWidth="1"/>
    <col min="15365" max="15366" width="6.25" style="266" customWidth="1"/>
    <col min="15367" max="15367" width="16.25" style="266" customWidth="1"/>
    <col min="15368" max="15368" width="25.875" style="266" customWidth="1"/>
    <col min="15369" max="15369" width="10.375" style="266" customWidth="1"/>
    <col min="15370" max="15370" width="27.625" style="266" customWidth="1"/>
    <col min="15371" max="15388" width="10.375" style="266" customWidth="1"/>
    <col min="15389" max="15389" width="9" style="266"/>
    <col min="15390" max="15390" width="13.375" style="266" customWidth="1"/>
    <col min="15391" max="15616" width="9" style="266"/>
    <col min="15617" max="15617" width="5.25" style="266" customWidth="1"/>
    <col min="15618" max="15618" width="37.875" style="266" customWidth="1"/>
    <col min="15619" max="15619" width="23.25" style="266" customWidth="1"/>
    <col min="15620" max="15620" width="5.125" style="266" customWidth="1"/>
    <col min="15621" max="15622" width="6.25" style="266" customWidth="1"/>
    <col min="15623" max="15623" width="16.25" style="266" customWidth="1"/>
    <col min="15624" max="15624" width="25.875" style="266" customWidth="1"/>
    <col min="15625" max="15625" width="10.375" style="266" customWidth="1"/>
    <col min="15626" max="15626" width="27.625" style="266" customWidth="1"/>
    <col min="15627" max="15644" width="10.375" style="266" customWidth="1"/>
    <col min="15645" max="15645" width="9" style="266"/>
    <col min="15646" max="15646" width="13.375" style="266" customWidth="1"/>
    <col min="15647" max="15872" width="9" style="266"/>
    <col min="15873" max="15873" width="5.25" style="266" customWidth="1"/>
    <col min="15874" max="15874" width="37.875" style="266" customWidth="1"/>
    <col min="15875" max="15875" width="23.25" style="266" customWidth="1"/>
    <col min="15876" max="15876" width="5.125" style="266" customWidth="1"/>
    <col min="15877" max="15878" width="6.25" style="266" customWidth="1"/>
    <col min="15879" max="15879" width="16.25" style="266" customWidth="1"/>
    <col min="15880" max="15880" width="25.875" style="266" customWidth="1"/>
    <col min="15881" max="15881" width="10.375" style="266" customWidth="1"/>
    <col min="15882" max="15882" width="27.625" style="266" customWidth="1"/>
    <col min="15883" max="15900" width="10.375" style="266" customWidth="1"/>
    <col min="15901" max="15901" width="9" style="266"/>
    <col min="15902" max="15902" width="13.375" style="266" customWidth="1"/>
    <col min="15903" max="16128" width="9" style="266"/>
    <col min="16129" max="16129" width="5.25" style="266" customWidth="1"/>
    <col min="16130" max="16130" width="37.875" style="266" customWidth="1"/>
    <col min="16131" max="16131" width="23.25" style="266" customWidth="1"/>
    <col min="16132" max="16132" width="5.125" style="266" customWidth="1"/>
    <col min="16133" max="16134" width="6.25" style="266" customWidth="1"/>
    <col min="16135" max="16135" width="16.25" style="266" customWidth="1"/>
    <col min="16136" max="16136" width="25.875" style="266" customWidth="1"/>
    <col min="16137" max="16137" width="10.375" style="266" customWidth="1"/>
    <col min="16138" max="16138" width="27.625" style="266" customWidth="1"/>
    <col min="16139" max="16156" width="10.375" style="266" customWidth="1"/>
    <col min="16157" max="16157" width="9" style="266"/>
    <col min="16158" max="16158" width="13.375" style="266" customWidth="1"/>
    <col min="16159" max="16384" width="9" style="266"/>
  </cols>
  <sheetData>
    <row r="1" spans="1:31" ht="131.25" customHeight="1">
      <c r="B1" s="502" t="s">
        <v>662</v>
      </c>
      <c r="C1" s="502"/>
      <c r="D1" s="502"/>
      <c r="E1" s="502"/>
      <c r="F1" s="502"/>
      <c r="G1" s="502"/>
      <c r="H1" s="262"/>
      <c r="I1" s="263"/>
      <c r="J1" s="264"/>
      <c r="K1" s="264"/>
      <c r="L1" s="264"/>
      <c r="M1" s="264"/>
      <c r="N1" s="264"/>
      <c r="O1" s="265"/>
      <c r="P1" s="265"/>
      <c r="Q1" s="265"/>
      <c r="R1" s="265"/>
      <c r="S1" s="265"/>
      <c r="T1" s="265"/>
      <c r="U1" s="265"/>
      <c r="V1" s="265"/>
      <c r="W1" s="265"/>
      <c r="X1" s="265"/>
      <c r="Y1" s="265"/>
      <c r="Z1" s="265"/>
      <c r="AA1" s="265"/>
      <c r="AB1" s="265"/>
    </row>
    <row r="2" spans="1:31" ht="20.100000000000001" customHeight="1">
      <c r="B2" s="503" t="s">
        <v>313</v>
      </c>
      <c r="C2" s="503"/>
      <c r="D2" s="503"/>
      <c r="E2" s="503"/>
      <c r="F2" s="503"/>
      <c r="G2" s="503"/>
      <c r="H2" s="267"/>
      <c r="I2" s="268"/>
      <c r="J2" s="268"/>
      <c r="K2" s="268"/>
      <c r="L2" s="268"/>
      <c r="M2" s="268"/>
      <c r="N2" s="268"/>
      <c r="O2" s="269"/>
      <c r="P2" s="269"/>
      <c r="Q2" s="269"/>
      <c r="R2" s="269"/>
      <c r="S2" s="269"/>
      <c r="T2" s="269"/>
      <c r="U2" s="269"/>
      <c r="V2" s="269"/>
      <c r="W2" s="269"/>
      <c r="X2" s="269"/>
      <c r="Y2" s="269"/>
      <c r="Z2" s="269"/>
      <c r="AA2" s="269"/>
      <c r="AB2" s="269"/>
      <c r="AD2" s="266" t="s">
        <v>46</v>
      </c>
      <c r="AE2" s="270">
        <v>1</v>
      </c>
    </row>
    <row r="3" spans="1:31" ht="12" customHeight="1">
      <c r="B3" s="267"/>
      <c r="C3" s="267"/>
      <c r="D3" s="267"/>
      <c r="E3" s="267"/>
      <c r="F3" s="267"/>
      <c r="G3" s="267"/>
      <c r="H3" s="267"/>
      <c r="I3" s="269"/>
      <c r="J3" s="269"/>
      <c r="K3" s="269"/>
      <c r="L3" s="269"/>
      <c r="M3" s="269"/>
      <c r="N3" s="269"/>
      <c r="O3" s="269"/>
      <c r="P3" s="269"/>
      <c r="Q3" s="269"/>
      <c r="R3" s="269"/>
      <c r="S3" s="269"/>
      <c r="T3" s="269"/>
      <c r="U3" s="269"/>
      <c r="V3" s="269"/>
      <c r="W3" s="269"/>
      <c r="X3" s="269"/>
      <c r="Y3" s="269"/>
      <c r="Z3" s="269"/>
      <c r="AA3" s="269"/>
      <c r="AB3" s="269"/>
      <c r="AD3" s="266" t="s">
        <v>47</v>
      </c>
      <c r="AE3" s="270" t="s">
        <v>99</v>
      </c>
    </row>
    <row r="4" spans="1:31" ht="22.5" customHeight="1">
      <c r="B4" s="504" t="s">
        <v>48</v>
      </c>
      <c r="C4" s="504"/>
      <c r="D4" s="504"/>
      <c r="E4" s="504"/>
      <c r="F4" s="504"/>
      <c r="G4" s="504"/>
      <c r="H4" s="316"/>
      <c r="I4" s="317"/>
      <c r="J4" s="317"/>
      <c r="K4" s="317"/>
      <c r="L4" s="317"/>
      <c r="M4" s="271"/>
      <c r="N4" s="271"/>
      <c r="O4" s="271"/>
      <c r="P4" s="269"/>
      <c r="Q4" s="269"/>
      <c r="R4" s="269"/>
      <c r="S4" s="269"/>
      <c r="T4" s="269"/>
      <c r="U4" s="269"/>
      <c r="V4" s="269"/>
      <c r="W4" s="269"/>
      <c r="X4" s="269"/>
      <c r="Y4" s="269"/>
      <c r="Z4" s="269"/>
      <c r="AA4" s="269"/>
      <c r="AB4" s="269"/>
      <c r="AE4" s="270"/>
    </row>
    <row r="5" spans="1:31" ht="12" customHeight="1">
      <c r="A5" s="280" t="b">
        <f>IF('Names of Bidder'!I6=2,"")</f>
        <v>0</v>
      </c>
      <c r="B5" s="249"/>
      <c r="C5" s="249"/>
      <c r="H5" s="318"/>
      <c r="I5" s="271"/>
      <c r="J5" s="271"/>
      <c r="K5" s="271"/>
      <c r="L5" s="271"/>
      <c r="M5" s="271"/>
      <c r="N5" s="271"/>
      <c r="O5" s="271"/>
      <c r="P5" s="269"/>
      <c r="Q5" s="269"/>
      <c r="R5" s="269"/>
      <c r="S5" s="269"/>
      <c r="T5" s="269"/>
      <c r="U5" s="269"/>
      <c r="V5" s="269"/>
      <c r="W5" s="269"/>
      <c r="X5" s="269"/>
      <c r="Y5" s="269"/>
      <c r="Z5" s="269"/>
      <c r="AA5" s="269"/>
      <c r="AB5" s="269"/>
    </row>
    <row r="6" spans="1:31" s="269" customFormat="1" ht="27">
      <c r="B6" s="272" t="s">
        <v>169</v>
      </c>
      <c r="C6" s="273"/>
      <c r="D6" s="491" t="s">
        <v>46</v>
      </c>
      <c r="E6" s="492"/>
      <c r="F6" s="492"/>
      <c r="G6" s="493"/>
      <c r="H6" s="319"/>
      <c r="I6" s="275">
        <f>IF(D6="Sole Bidder",1,IF(D6="JV (Joint Venture)",2,IF(D6="Micro and Small Enterprise (MSE)",3,0)))</f>
        <v>1</v>
      </c>
      <c r="J6" s="276" t="s">
        <v>46</v>
      </c>
      <c r="K6" s="277">
        <v>1</v>
      </c>
      <c r="L6" s="275">
        <f>IF(AND(D6="JV (Joint Venture)",D7=1),1,2)</f>
        <v>2</v>
      </c>
      <c r="M6" s="275"/>
      <c r="N6" s="275"/>
      <c r="O6" s="275"/>
      <c r="P6" s="278"/>
      <c r="Q6" s="278"/>
      <c r="R6" s="278"/>
      <c r="S6" s="278"/>
      <c r="T6" s="278"/>
      <c r="U6" s="278"/>
      <c r="V6" s="278"/>
      <c r="X6" s="278"/>
      <c r="Y6" s="278"/>
      <c r="Z6" s="278"/>
      <c r="AA6" s="278"/>
      <c r="AB6" s="278"/>
      <c r="AD6" s="278">
        <f xml:space="preserve"> IF(D6= "Sole Bidder", 0,#REF!)</f>
        <v>0</v>
      </c>
    </row>
    <row r="7" spans="1:31" ht="24" customHeight="1">
      <c r="B7" s="279" t="str">
        <f>IF(D6= "JV (Joint Venture)", "Total Nos. of  Partners in the JV [excluding the Lead Partner]", "")</f>
        <v/>
      </c>
      <c r="C7" s="244"/>
      <c r="D7" s="491">
        <v>1</v>
      </c>
      <c r="E7" s="492"/>
      <c r="F7" s="492"/>
      <c r="G7" s="493"/>
      <c r="H7" s="320"/>
      <c r="I7" s="280"/>
      <c r="J7" s="276" t="s">
        <v>47</v>
      </c>
      <c r="K7" s="277" t="s">
        <v>99</v>
      </c>
      <c r="L7" s="280"/>
      <c r="M7" s="280"/>
      <c r="N7" s="280"/>
      <c r="O7" s="280"/>
    </row>
    <row r="8" spans="1:31" ht="17.25" customHeight="1">
      <c r="B8" s="272"/>
      <c r="C8" s="281"/>
      <c r="D8" s="282"/>
      <c r="E8" s="282"/>
      <c r="F8" s="282"/>
      <c r="G8" s="283"/>
      <c r="H8" s="320"/>
      <c r="I8" s="280"/>
      <c r="J8" s="276" t="s">
        <v>110</v>
      </c>
      <c r="K8" s="277"/>
      <c r="L8" s="280"/>
      <c r="M8" s="280"/>
      <c r="N8" s="280"/>
      <c r="O8" s="280"/>
    </row>
    <row r="9" spans="1:31" ht="21.75" customHeight="1">
      <c r="B9" s="505" t="str">
        <f>IF(I6=1,"Name of Sole Bidder",IF(I6=2,"Name of Lead Partner","Name of MSE"))</f>
        <v>Name of Sole Bidder</v>
      </c>
      <c r="C9" s="506"/>
      <c r="D9" s="491" t="s">
        <v>170</v>
      </c>
      <c r="E9" s="492"/>
      <c r="F9" s="492"/>
      <c r="G9" s="493"/>
      <c r="H9" s="319"/>
      <c r="I9" s="280"/>
      <c r="J9" s="280"/>
      <c r="K9" s="277"/>
      <c r="L9" s="280"/>
      <c r="M9" s="280"/>
      <c r="N9" s="280"/>
      <c r="O9" s="280"/>
    </row>
    <row r="10" spans="1:31" ht="25.5" customHeight="1">
      <c r="B10" s="284" t="str">
        <f>IF(D6="Sole Bidder","Address of Sole Bidder",IF(D6="Micro and Small Enterprise (MSE)","Registered Address","Address of Lead Partner"))</f>
        <v>Address of Sole Bidder</v>
      </c>
      <c r="C10" s="285" t="s">
        <v>171</v>
      </c>
      <c r="D10" s="491" t="s">
        <v>172</v>
      </c>
      <c r="E10" s="492"/>
      <c r="F10" s="492"/>
      <c r="G10" s="493"/>
      <c r="H10" s="319"/>
      <c r="I10" s="280"/>
      <c r="J10" s="280"/>
      <c r="K10" s="280"/>
      <c r="L10" s="280"/>
      <c r="M10" s="280"/>
      <c r="N10" s="280"/>
      <c r="O10" s="280"/>
    </row>
    <row r="11" spans="1:31" ht="21.75" customHeight="1">
      <c r="B11" s="286"/>
      <c r="C11" s="287"/>
      <c r="D11" s="494" t="s">
        <v>173</v>
      </c>
      <c r="E11" s="494"/>
      <c r="F11" s="494"/>
      <c r="G11" s="494"/>
      <c r="H11" s="319"/>
      <c r="I11" s="280"/>
      <c r="J11" s="280"/>
      <c r="K11" s="280"/>
      <c r="L11" s="280"/>
      <c r="M11" s="280"/>
      <c r="N11" s="280"/>
      <c r="O11" s="280"/>
    </row>
    <row r="12" spans="1:31" ht="15.75" customHeight="1">
      <c r="B12" s="288"/>
      <c r="C12" s="288"/>
      <c r="D12" s="507"/>
      <c r="E12" s="507"/>
      <c r="F12" s="507"/>
      <c r="G12" s="507"/>
      <c r="H12" s="320"/>
      <c r="I12" s="280" t="b">
        <f>AND(I6=2,L6=1)</f>
        <v>0</v>
      </c>
      <c r="J12" s="280" t="str">
        <f>IF(I6=2,"JV of "&amp;D13&amp;" "&amp;D17&amp;" "&amp;D23,"")</f>
        <v/>
      </c>
      <c r="K12" s="280"/>
      <c r="L12" s="280"/>
      <c r="M12" s="280" t="s">
        <v>174</v>
      </c>
      <c r="N12" s="280"/>
      <c r="O12" s="280"/>
    </row>
    <row r="13" spans="1:31" ht="21.75" customHeight="1">
      <c r="B13" s="508" t="str">
        <f>IF(D7=1, "Name of other Partner","Name of other Partner - 1")</f>
        <v>Name of other Partner</v>
      </c>
      <c r="C13" s="508"/>
      <c r="D13" s="500">
        <v>1</v>
      </c>
      <c r="E13" s="500"/>
      <c r="F13" s="500"/>
      <c r="G13" s="500"/>
      <c r="H13" s="321"/>
      <c r="I13" s="280"/>
      <c r="J13" s="280"/>
      <c r="K13" s="280"/>
      <c r="L13" s="280"/>
      <c r="M13" s="280"/>
      <c r="N13" s="280"/>
      <c r="O13" s="280"/>
    </row>
    <row r="14" spans="1:31" ht="21.75" customHeight="1">
      <c r="B14" s="501" t="str">
        <f>IF(D7=1, "Address of other Partner","Address of other Partner - 1")</f>
        <v>Address of other Partner</v>
      </c>
      <c r="C14" s="501"/>
      <c r="D14" s="500"/>
      <c r="E14" s="500"/>
      <c r="F14" s="500"/>
      <c r="G14" s="500"/>
      <c r="H14" s="321"/>
      <c r="I14" s="280"/>
      <c r="J14" s="280"/>
      <c r="K14" s="280"/>
      <c r="L14" s="280"/>
      <c r="M14" s="280"/>
      <c r="N14" s="280"/>
      <c r="O14" s="280"/>
    </row>
    <row r="15" spans="1:31" ht="21.75" customHeight="1">
      <c r="B15" s="501"/>
      <c r="C15" s="501"/>
      <c r="D15" s="500"/>
      <c r="E15" s="500"/>
      <c r="F15" s="500"/>
      <c r="G15" s="500"/>
      <c r="H15" s="290"/>
      <c r="I15" s="280"/>
      <c r="J15" s="280"/>
      <c r="K15" s="280"/>
      <c r="L15" s="280"/>
      <c r="M15" s="280"/>
      <c r="N15" s="280"/>
      <c r="O15" s="280"/>
    </row>
    <row r="16" spans="1:31" ht="21.75" customHeight="1">
      <c r="B16" s="501"/>
      <c r="C16" s="501"/>
      <c r="D16" s="500"/>
      <c r="E16" s="500"/>
      <c r="F16" s="500"/>
      <c r="G16" s="500"/>
      <c r="H16" s="291"/>
      <c r="I16" s="280"/>
      <c r="J16" s="280"/>
      <c r="K16" s="280"/>
      <c r="L16" s="280"/>
      <c r="M16" s="280"/>
      <c r="N16" s="280"/>
      <c r="O16" s="280"/>
    </row>
    <row r="17" spans="2:15" ht="21.75" customHeight="1">
      <c r="B17" s="288" t="s">
        <v>100</v>
      </c>
      <c r="C17" s="288"/>
      <c r="D17" s="499"/>
      <c r="E17" s="499"/>
      <c r="F17" s="499"/>
      <c r="G17" s="499"/>
      <c r="H17" s="289"/>
      <c r="I17" s="280"/>
      <c r="J17" s="280"/>
      <c r="K17" s="280"/>
      <c r="L17" s="280"/>
      <c r="M17" s="280"/>
      <c r="N17" s="280"/>
      <c r="O17" s="280"/>
    </row>
    <row r="18" spans="2:15" ht="21.75" customHeight="1">
      <c r="B18" s="288" t="str">
        <f>IF(L6=1, "Name of other Partner","Name of other Partner - 2")</f>
        <v>Name of other Partner - 2</v>
      </c>
      <c r="C18" s="288"/>
      <c r="D18" s="500"/>
      <c r="E18" s="500"/>
      <c r="F18" s="500"/>
      <c r="G18" s="500"/>
      <c r="H18" s="292"/>
      <c r="I18" s="280"/>
      <c r="J18" s="280"/>
      <c r="K18" s="280"/>
      <c r="L18" s="280"/>
      <c r="M18" s="280"/>
      <c r="N18" s="280"/>
      <c r="O18" s="280"/>
    </row>
    <row r="19" spans="2:15" ht="21.75" customHeight="1">
      <c r="B19" s="288" t="str">
        <f>IF(D11=1, "Address of other Partner","Address of other Partner - 2")</f>
        <v>Address of other Partner - 2</v>
      </c>
      <c r="C19" s="288"/>
      <c r="D19" s="500"/>
      <c r="E19" s="500"/>
      <c r="F19" s="500"/>
      <c r="G19" s="500"/>
      <c r="H19" s="292"/>
      <c r="I19" s="280"/>
      <c r="J19" s="280"/>
      <c r="K19" s="280"/>
      <c r="L19" s="280"/>
      <c r="M19" s="280"/>
      <c r="N19" s="280"/>
      <c r="O19" s="280"/>
    </row>
    <row r="20" spans="2:15" ht="21.75" customHeight="1">
      <c r="B20" s="288"/>
      <c r="C20" s="288"/>
      <c r="D20" s="499"/>
      <c r="E20" s="499"/>
      <c r="F20" s="499"/>
      <c r="G20" s="499"/>
      <c r="H20" s="292"/>
      <c r="I20" s="280"/>
      <c r="J20" s="280"/>
      <c r="K20" s="280"/>
      <c r="L20" s="280"/>
      <c r="M20" s="280"/>
      <c r="N20" s="280"/>
      <c r="O20" s="280"/>
    </row>
    <row r="21" spans="2:15" ht="23.25" customHeight="1">
      <c r="B21" s="288"/>
      <c r="C21" s="288"/>
      <c r="D21" s="500"/>
      <c r="E21" s="500"/>
      <c r="F21" s="500"/>
      <c r="G21" s="500"/>
      <c r="H21" s="292"/>
      <c r="I21" s="293"/>
      <c r="J21" s="293"/>
      <c r="K21" s="280"/>
      <c r="L21" s="280"/>
      <c r="M21" s="280"/>
      <c r="N21" s="280"/>
      <c r="O21" s="280"/>
    </row>
    <row r="22" spans="2:15" ht="23.25" customHeight="1">
      <c r="B22" s="288"/>
      <c r="C22" s="288"/>
      <c r="D22" s="500"/>
      <c r="E22" s="500"/>
      <c r="F22" s="500"/>
      <c r="G22" s="500"/>
      <c r="H22" s="294"/>
      <c r="I22" s="280"/>
      <c r="J22" s="280"/>
      <c r="K22" s="280"/>
      <c r="L22" s="280"/>
      <c r="M22" s="280"/>
      <c r="N22" s="280"/>
      <c r="O22" s="280"/>
    </row>
    <row r="23" spans="2:15" ht="22.5" customHeight="1">
      <c r="B23" s="288" t="s">
        <v>100</v>
      </c>
      <c r="C23" s="288"/>
      <c r="D23" s="500"/>
      <c r="E23" s="500"/>
      <c r="F23" s="500"/>
      <c r="G23" s="500"/>
      <c r="H23" s="292"/>
      <c r="I23" s="295"/>
      <c r="J23" s="295"/>
      <c r="K23" s="280"/>
      <c r="L23" s="280"/>
      <c r="M23" s="280"/>
      <c r="N23" s="280"/>
      <c r="O23" s="280"/>
    </row>
    <row r="24" spans="2:15" ht="22.5" customHeight="1">
      <c r="B24" s="288" t="s">
        <v>101</v>
      </c>
      <c r="C24" s="288"/>
      <c r="D24" s="500"/>
      <c r="E24" s="500"/>
      <c r="F24" s="500"/>
      <c r="G24" s="500"/>
      <c r="H24" s="292"/>
      <c r="I24" s="295"/>
      <c r="J24" s="295"/>
      <c r="K24" s="280"/>
      <c r="L24" s="280"/>
      <c r="M24" s="280"/>
      <c r="N24" s="280"/>
      <c r="O24" s="280"/>
    </row>
    <row r="25" spans="2:15" ht="22.5" customHeight="1">
      <c r="B25" s="288"/>
      <c r="C25" s="288"/>
      <c r="D25" s="499"/>
      <c r="E25" s="499"/>
      <c r="F25" s="499"/>
      <c r="G25" s="499"/>
      <c r="H25" s="292"/>
      <c r="I25" s="296"/>
      <c r="J25" s="296"/>
      <c r="K25" s="280"/>
      <c r="L25" s="280"/>
      <c r="M25" s="280"/>
      <c r="N25" s="280"/>
      <c r="O25" s="280"/>
    </row>
    <row r="26" spans="2:15" ht="29.25" customHeight="1">
      <c r="B26" s="297" t="s">
        <v>175</v>
      </c>
      <c r="C26" s="297"/>
      <c r="D26" s="297"/>
      <c r="E26" s="297"/>
      <c r="F26" s="297"/>
      <c r="G26" s="297"/>
      <c r="H26" s="292"/>
      <c r="I26" s="295" t="b">
        <v>1</v>
      </c>
      <c r="J26" s="295"/>
      <c r="K26" s="280"/>
      <c r="L26" s="280"/>
      <c r="M26" s="280"/>
      <c r="N26" s="280"/>
      <c r="O26" s="280"/>
    </row>
    <row r="27" spans="2:15" ht="24" customHeight="1">
      <c r="B27" s="298" t="s">
        <v>176</v>
      </c>
      <c r="C27" s="298"/>
      <c r="D27" s="496" t="s">
        <v>177</v>
      </c>
      <c r="E27" s="496"/>
      <c r="F27" s="496"/>
      <c r="G27" s="496"/>
      <c r="H27" s="292"/>
      <c r="I27" s="295"/>
      <c r="J27" s="295"/>
      <c r="K27" s="280"/>
      <c r="L27" s="280"/>
      <c r="M27" s="280"/>
      <c r="N27" s="280"/>
      <c r="O27" s="280"/>
    </row>
    <row r="28" spans="2:15" ht="24" customHeight="1">
      <c r="B28" s="298" t="s">
        <v>178</v>
      </c>
      <c r="C28" s="298"/>
      <c r="D28" s="496" t="s">
        <v>179</v>
      </c>
      <c r="E28" s="496"/>
      <c r="F28" s="496"/>
      <c r="G28" s="496"/>
      <c r="H28" s="292"/>
      <c r="I28" s="295"/>
      <c r="J28" s="295"/>
      <c r="K28" s="280"/>
      <c r="L28" s="280"/>
      <c r="M28" s="280"/>
      <c r="N28" s="280"/>
      <c r="O28" s="280"/>
    </row>
    <row r="29" spans="2:15" ht="24" customHeight="1">
      <c r="B29" s="495" t="s">
        <v>180</v>
      </c>
      <c r="C29" s="495"/>
      <c r="D29" s="496"/>
      <c r="E29" s="496"/>
      <c r="F29" s="496"/>
      <c r="G29" s="496"/>
      <c r="H29" s="292"/>
      <c r="I29" s="295"/>
      <c r="J29" s="295"/>
      <c r="K29" s="280"/>
      <c r="L29" s="280"/>
      <c r="M29" s="280"/>
      <c r="N29" s="280"/>
    </row>
    <row r="30" spans="2:15" ht="24" customHeight="1">
      <c r="B30" s="495" t="s">
        <v>181</v>
      </c>
      <c r="C30" s="495"/>
      <c r="D30" s="496"/>
      <c r="E30" s="496"/>
      <c r="F30" s="496"/>
      <c r="G30" s="496"/>
      <c r="H30" s="292"/>
      <c r="I30" s="295"/>
      <c r="J30" s="295"/>
      <c r="K30" s="280"/>
      <c r="L30" s="280"/>
      <c r="M30" s="280"/>
      <c r="N30" s="280"/>
    </row>
    <row r="31" spans="2:15" ht="24" customHeight="1">
      <c r="B31" s="495" t="s">
        <v>182</v>
      </c>
      <c r="C31" s="495"/>
      <c r="D31" s="496"/>
      <c r="E31" s="496"/>
      <c r="F31" s="496"/>
      <c r="G31" s="496"/>
      <c r="H31" s="292"/>
      <c r="I31" s="295"/>
      <c r="J31" s="295"/>
      <c r="K31" s="280"/>
      <c r="L31" s="280"/>
      <c r="M31" s="280"/>
      <c r="N31" s="280"/>
    </row>
    <row r="32" spans="2:15" ht="24" customHeight="1">
      <c r="B32" s="495" t="s">
        <v>183</v>
      </c>
      <c r="C32" s="495"/>
      <c r="D32" s="496"/>
      <c r="E32" s="496"/>
      <c r="F32" s="496"/>
      <c r="G32" s="496"/>
      <c r="H32" s="292"/>
      <c r="I32" s="295"/>
      <c r="J32" s="295"/>
      <c r="K32" s="280"/>
      <c r="L32" s="280"/>
      <c r="M32" s="280"/>
      <c r="N32" s="280"/>
    </row>
    <row r="33" spans="2:14" ht="22.5" customHeight="1">
      <c r="B33" s="495" t="s">
        <v>184</v>
      </c>
      <c r="C33" s="495"/>
      <c r="D33" s="496" t="s">
        <v>185</v>
      </c>
      <c r="E33" s="496"/>
      <c r="F33" s="496"/>
      <c r="G33" s="496"/>
      <c r="H33" s="292"/>
      <c r="I33" s="295"/>
      <c r="J33" s="295"/>
      <c r="K33" s="280"/>
      <c r="L33" s="280"/>
      <c r="M33" s="280"/>
      <c r="N33" s="280"/>
    </row>
    <row r="34" spans="2:14" ht="6" customHeight="1">
      <c r="B34" s="497"/>
      <c r="C34" s="498"/>
      <c r="D34" s="498"/>
      <c r="E34" s="498"/>
      <c r="F34" s="498"/>
      <c r="G34" s="498"/>
      <c r="H34" s="289"/>
      <c r="I34" s="280"/>
      <c r="J34" s="280"/>
      <c r="K34" s="280"/>
      <c r="L34" s="280"/>
      <c r="M34" s="280"/>
      <c r="N34" s="280"/>
    </row>
    <row r="35" spans="2:14" ht="24.75" customHeight="1">
      <c r="B35" s="299" t="s">
        <v>186</v>
      </c>
      <c r="C35" s="285"/>
      <c r="D35" s="488"/>
      <c r="E35" s="489"/>
      <c r="F35" s="489"/>
      <c r="G35" s="489"/>
      <c r="H35" s="300"/>
      <c r="I35" s="280"/>
      <c r="J35" s="280"/>
      <c r="K35" s="280"/>
      <c r="L35" s="280"/>
      <c r="M35" s="280"/>
      <c r="N35" s="280"/>
    </row>
    <row r="36" spans="2:14" ht="21.75" customHeight="1">
      <c r="B36" s="299" t="s">
        <v>187</v>
      </c>
      <c r="C36" s="301"/>
      <c r="D36" s="488"/>
      <c r="E36" s="489"/>
      <c r="F36" s="489"/>
      <c r="G36" s="489"/>
      <c r="H36" s="300"/>
      <c r="I36" s="280"/>
      <c r="J36" s="280"/>
      <c r="K36" s="280"/>
      <c r="L36" s="280"/>
      <c r="M36" s="280"/>
      <c r="N36" s="280"/>
    </row>
    <row r="37" spans="2:14" ht="21.75" customHeight="1">
      <c r="B37" s="299" t="s">
        <v>188</v>
      </c>
      <c r="C37" s="301"/>
      <c r="D37" s="488"/>
      <c r="E37" s="489"/>
      <c r="F37" s="489"/>
      <c r="G37" s="489"/>
      <c r="H37" s="300"/>
      <c r="I37" s="280"/>
      <c r="J37" s="280"/>
      <c r="K37" s="280"/>
      <c r="L37" s="280"/>
      <c r="M37" s="280"/>
      <c r="N37" s="280"/>
    </row>
    <row r="38" spans="2:14" ht="21.75" customHeight="1">
      <c r="B38" s="299" t="s">
        <v>189</v>
      </c>
      <c r="C38" s="301"/>
      <c r="D38" s="488"/>
      <c r="E38" s="489"/>
      <c r="F38" s="489"/>
      <c r="G38" s="490"/>
      <c r="H38" s="300"/>
      <c r="I38" s="280"/>
      <c r="J38" s="280"/>
      <c r="K38" s="280"/>
      <c r="L38" s="280"/>
      <c r="M38" s="280"/>
      <c r="N38" s="280"/>
    </row>
    <row r="39" spans="2:14" ht="21.75" customHeight="1">
      <c r="H39" s="302"/>
      <c r="I39" s="280"/>
      <c r="J39" s="280"/>
      <c r="K39" s="280"/>
      <c r="L39" s="280"/>
      <c r="M39" s="280"/>
      <c r="N39" s="280"/>
    </row>
    <row r="40" spans="2:14" ht="21.75" customHeight="1">
      <c r="B40" s="303" t="s">
        <v>49</v>
      </c>
      <c r="C40" s="304"/>
      <c r="D40" s="491" t="s">
        <v>190</v>
      </c>
      <c r="E40" s="492"/>
      <c r="F40" s="492"/>
      <c r="G40" s="493"/>
      <c r="H40" s="274"/>
    </row>
    <row r="41" spans="2:14" ht="21.75" customHeight="1">
      <c r="B41" s="303" t="s">
        <v>50</v>
      </c>
      <c r="C41" s="304"/>
      <c r="D41" s="491" t="s">
        <v>191</v>
      </c>
      <c r="E41" s="492"/>
      <c r="F41" s="492"/>
      <c r="G41" s="493"/>
      <c r="H41" s="274"/>
    </row>
    <row r="42" spans="2:14" ht="21.75" customHeight="1">
      <c r="B42" s="306"/>
      <c r="C42" s="306"/>
      <c r="D42" s="306"/>
      <c r="E42" s="306"/>
      <c r="F42" s="306"/>
    </row>
    <row r="43" spans="2:14" ht="21.75" customHeight="1">
      <c r="B43" s="303" t="s">
        <v>2</v>
      </c>
      <c r="C43" s="304"/>
      <c r="D43" s="307">
        <v>11</v>
      </c>
      <c r="E43" s="308" t="s">
        <v>214</v>
      </c>
      <c r="F43" s="307">
        <v>2025</v>
      </c>
      <c r="G43" s="309" t="str">
        <f>IF(D43&gt;J43, "Invalid Date !", "")</f>
        <v/>
      </c>
      <c r="H43" s="309"/>
      <c r="J43" s="305">
        <f>IF(E43="Feb",29,IF(OR(E43="Apr", E43="Jun", E43="Sep", E43="Nov"),30,31))</f>
        <v>31</v>
      </c>
    </row>
    <row r="44" spans="2:14" ht="21.75" customHeight="1">
      <c r="B44" s="303" t="s">
        <v>192</v>
      </c>
      <c r="C44" s="304"/>
      <c r="D44" s="494" t="s">
        <v>193</v>
      </c>
      <c r="E44" s="494"/>
      <c r="F44" s="494"/>
      <c r="G44" s="494"/>
      <c r="H44" s="310"/>
    </row>
    <row r="45" spans="2:14">
      <c r="G45" s="244"/>
      <c r="H45" s="244"/>
    </row>
    <row r="49" spans="4:4" hidden="1">
      <c r="D49" s="246" t="str">
        <f>""&amp;D43&amp;" "&amp;E43&amp;" "&amp;F43&amp;""</f>
        <v>11 Jan 2025</v>
      </c>
    </row>
  </sheetData>
  <sheetProtection algorithmName="SHA-512" hashValue="3cunPBsmDuoX1EjfBlB/+/6Yc8ePkScx31uE1eG35fe0E3pZJYkSubr6YRORBaz6h994292HImahMMZuaKKhuQ==" saltValue="kM1AnMH5D4llgUMSutvgDQ==" spinCount="100000" sheet="1" selectLockedCells="1"/>
  <mergeCells count="45">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D44:G44"/>
    <mergeCell ref="B33:C33"/>
    <mergeCell ref="D33:G33"/>
    <mergeCell ref="B34:G34"/>
    <mergeCell ref="D35:G35"/>
    <mergeCell ref="D36:G36"/>
    <mergeCell ref="D37:G37"/>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7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topLeftCell="A33" zoomScaleNormal="100" zoomScaleSheetLayoutView="100" workbookViewId="0">
      <selection activeCell="F44" sqref="F44"/>
    </sheetView>
  </sheetViews>
  <sheetFormatPr defaultColWidth="8" defaultRowHeight="16.5"/>
  <cols>
    <col min="1" max="1" width="9.375" style="49" customWidth="1"/>
    <col min="2" max="2" width="9.375" style="50" customWidth="1"/>
    <col min="3" max="3" width="12.875" style="49" customWidth="1"/>
    <col min="4" max="4" width="18.125" style="49" customWidth="1"/>
    <col min="5" max="5" width="21.375" style="49" customWidth="1"/>
    <col min="6" max="6" width="29.875" style="49" customWidth="1"/>
    <col min="7" max="7" width="8" style="49" customWidth="1"/>
    <col min="8" max="8" width="10.25" style="49" hidden="1" customWidth="1"/>
    <col min="9" max="25" width="8" style="46" customWidth="1"/>
    <col min="26" max="27" width="8" style="46" hidden="1" customWidth="1"/>
    <col min="28" max="28" width="17.5" style="46" hidden="1" customWidth="1"/>
    <col min="29" max="29" width="12.125" style="46" hidden="1" customWidth="1"/>
    <col min="30" max="30" width="8" style="47" hidden="1" customWidth="1"/>
    <col min="31" max="31" width="8" style="48" hidden="1" customWidth="1"/>
    <col min="32" max="32" width="12" style="48" hidden="1" customWidth="1"/>
    <col min="33" max="35" width="8" style="47" hidden="1" customWidth="1"/>
    <col min="36" max="36" width="9.125" style="47" hidden="1" customWidth="1"/>
    <col min="37" max="41" width="8" style="47" customWidth="1"/>
    <col min="42" max="16384" width="8" style="46"/>
  </cols>
  <sheetData>
    <row r="1" spans="1:36" ht="17.25">
      <c r="A1" s="83" t="str">
        <f>Basic!B5</f>
        <v>NESH/CSM/4905-01</v>
      </c>
      <c r="B1" s="83"/>
      <c r="C1" s="82"/>
      <c r="D1" s="82"/>
      <c r="E1" s="82"/>
      <c r="F1" s="81" t="s">
        <v>57</v>
      </c>
      <c r="Z1" s="46" t="s">
        <v>46</v>
      </c>
      <c r="AE1" s="48">
        <v>1</v>
      </c>
      <c r="AF1" s="48" t="s">
        <v>20</v>
      </c>
      <c r="AI1" s="48">
        <v>1</v>
      </c>
      <c r="AJ1" s="47" t="s">
        <v>24</v>
      </c>
    </row>
    <row r="2" spans="1:36">
      <c r="B2" s="49"/>
      <c r="Z2" s="46">
        <v>0</v>
      </c>
      <c r="AE2" s="48">
        <v>2</v>
      </c>
      <c r="AF2" s="48" t="s">
        <v>21</v>
      </c>
      <c r="AI2" s="48">
        <v>2</v>
      </c>
      <c r="AJ2" s="47" t="s">
        <v>25</v>
      </c>
    </row>
    <row r="3" spans="1:36" ht="34.5" customHeight="1">
      <c r="A3" s="512" t="s">
        <v>39</v>
      </c>
      <c r="B3" s="512"/>
      <c r="C3" s="512"/>
      <c r="D3" s="512"/>
      <c r="E3" s="512"/>
      <c r="F3" s="512"/>
      <c r="AE3" s="48">
        <v>3</v>
      </c>
      <c r="AF3" s="48" t="s">
        <v>22</v>
      </c>
      <c r="AI3" s="48">
        <v>3</v>
      </c>
      <c r="AJ3" s="47" t="s">
        <v>26</v>
      </c>
    </row>
    <row r="4" spans="1:36">
      <c r="A4" s="80"/>
      <c r="B4" s="80"/>
      <c r="C4" s="80"/>
      <c r="D4" s="80"/>
      <c r="E4" s="80"/>
      <c r="F4" s="80"/>
      <c r="AE4" s="48">
        <v>4</v>
      </c>
      <c r="AF4" s="48" t="s">
        <v>23</v>
      </c>
      <c r="AI4" s="48">
        <v>4</v>
      </c>
      <c r="AJ4" s="47" t="s">
        <v>27</v>
      </c>
    </row>
    <row r="5" spans="1:36" ht="25.5" customHeight="1">
      <c r="A5" s="50" t="s">
        <v>12</v>
      </c>
      <c r="C5" s="513"/>
      <c r="D5" s="513"/>
      <c r="E5" s="513"/>
      <c r="F5" s="513"/>
      <c r="AE5" s="48">
        <v>5</v>
      </c>
      <c r="AF5" s="48" t="s">
        <v>23</v>
      </c>
      <c r="AI5" s="48">
        <v>5</v>
      </c>
      <c r="AJ5" s="47" t="s">
        <v>28</v>
      </c>
    </row>
    <row r="6" spans="1:36">
      <c r="A6" s="50" t="s">
        <v>2</v>
      </c>
      <c r="B6" s="514" t="str">
        <f>'Names of Bidder'!D43&amp;"/"&amp;'Names of Bidder'!E43&amp;"/"&amp;'Names of Bidder'!F43</f>
        <v>11/Jan/2025</v>
      </c>
      <c r="C6" s="514"/>
      <c r="AE6" s="48">
        <v>6</v>
      </c>
      <c r="AF6" s="48" t="s">
        <v>23</v>
      </c>
      <c r="AG6" s="77">
        <f>DAY(B6)</f>
        <v>11</v>
      </c>
      <c r="AI6" s="48">
        <v>6</v>
      </c>
      <c r="AJ6" s="47" t="s">
        <v>29</v>
      </c>
    </row>
    <row r="7" spans="1:36">
      <c r="A7" s="50"/>
      <c r="B7" s="79"/>
      <c r="C7" s="79"/>
      <c r="AE7" s="48">
        <v>7</v>
      </c>
      <c r="AF7" s="48" t="s">
        <v>23</v>
      </c>
      <c r="AG7" s="77">
        <f>MONTH(B6)</f>
        <v>1</v>
      </c>
      <c r="AI7" s="48">
        <v>7</v>
      </c>
      <c r="AJ7" s="47" t="s">
        <v>30</v>
      </c>
    </row>
    <row r="8" spans="1:36">
      <c r="A8" s="78" t="s">
        <v>77</v>
      </c>
      <c r="B8" s="38"/>
      <c r="F8" s="75"/>
      <c r="AE8" s="48">
        <v>8</v>
      </c>
      <c r="AF8" s="48" t="s">
        <v>23</v>
      </c>
      <c r="AG8" s="77" t="str">
        <f>LOOKUP(AG7,AI1:AI12,AJ1:AJ12)</f>
        <v>January</v>
      </c>
      <c r="AI8" s="48">
        <v>8</v>
      </c>
      <c r="AJ8" s="47" t="s">
        <v>31</v>
      </c>
    </row>
    <row r="9" spans="1:36">
      <c r="A9" s="314" t="s">
        <v>213</v>
      </c>
      <c r="B9" s="76"/>
      <c r="F9" s="75"/>
      <c r="AE9" s="48">
        <v>9</v>
      </c>
      <c r="AF9" s="48" t="s">
        <v>23</v>
      </c>
      <c r="AG9" s="77">
        <f>YEAR(B6)</f>
        <v>2025</v>
      </c>
      <c r="AI9" s="48">
        <v>9</v>
      </c>
      <c r="AJ9" s="47" t="s">
        <v>32</v>
      </c>
    </row>
    <row r="10" spans="1:36">
      <c r="A10" s="314" t="s">
        <v>132</v>
      </c>
      <c r="B10" s="76"/>
      <c r="F10" s="75"/>
      <c r="AE10" s="48">
        <v>10</v>
      </c>
      <c r="AF10" s="48" t="s">
        <v>23</v>
      </c>
      <c r="AI10" s="48">
        <v>10</v>
      </c>
      <c r="AJ10" s="47" t="s">
        <v>33</v>
      </c>
    </row>
    <row r="11" spans="1:36">
      <c r="A11" s="314" t="s">
        <v>133</v>
      </c>
      <c r="B11" s="76"/>
      <c r="F11" s="75"/>
      <c r="AE11" s="48">
        <v>11</v>
      </c>
      <c r="AF11" s="48" t="s">
        <v>23</v>
      </c>
      <c r="AI11" s="48">
        <v>11</v>
      </c>
      <c r="AJ11" s="47" t="s">
        <v>34</v>
      </c>
    </row>
    <row r="12" spans="1:36">
      <c r="A12" s="314" t="s">
        <v>134</v>
      </c>
      <c r="B12" s="76"/>
      <c r="F12" s="75"/>
      <c r="AE12" s="48">
        <v>12</v>
      </c>
      <c r="AF12" s="48" t="s">
        <v>23</v>
      </c>
      <c r="AI12" s="48">
        <v>12</v>
      </c>
      <c r="AJ12" s="47" t="s">
        <v>35</v>
      </c>
    </row>
    <row r="13" spans="1:36">
      <c r="A13" s="315" t="s">
        <v>135</v>
      </c>
      <c r="B13" s="76"/>
      <c r="F13" s="75"/>
      <c r="AE13" s="48">
        <v>13</v>
      </c>
      <c r="AF13" s="48" t="s">
        <v>23</v>
      </c>
    </row>
    <row r="14" spans="1:36" ht="22.5" customHeight="1">
      <c r="A14" s="50"/>
      <c r="F14" s="75"/>
      <c r="AE14" s="48">
        <v>14</v>
      </c>
      <c r="AF14" s="48" t="s">
        <v>23</v>
      </c>
    </row>
    <row r="15" spans="1:36" ht="128.25" customHeight="1">
      <c r="A15" s="69" t="s">
        <v>13</v>
      </c>
      <c r="B15" s="67"/>
      <c r="C15" s="515" t="str">
        <f>Basic!B3</f>
        <v>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D15" s="515"/>
      <c r="E15" s="515"/>
      <c r="F15" s="515"/>
      <c r="AE15" s="48">
        <v>15</v>
      </c>
      <c r="AF15" s="48" t="s">
        <v>23</v>
      </c>
    </row>
    <row r="16" spans="1:36" ht="27.75" customHeight="1">
      <c r="A16" s="49" t="s">
        <v>3</v>
      </c>
      <c r="B16" s="49"/>
      <c r="C16" s="75"/>
      <c r="D16" s="75"/>
      <c r="E16" s="75"/>
      <c r="F16" s="75"/>
      <c r="AE16" s="48">
        <v>16</v>
      </c>
      <c r="AF16" s="48" t="s">
        <v>23</v>
      </c>
    </row>
    <row r="17" spans="1:41" ht="214.5" customHeight="1">
      <c r="A17" s="67">
        <v>1</v>
      </c>
      <c r="B17" s="509"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 under the above-named package in full conformity with the said Bidding Documents for the sum of (Specify the currency and the amount in figures and words) …………. or such other sums as may be determined in accordance with the terms and conditions of the Bidding Documents.</v>
      </c>
      <c r="C17" s="509"/>
      <c r="D17" s="509"/>
      <c r="E17" s="509"/>
      <c r="F17" s="509"/>
      <c r="Z17" s="74" t="s">
        <v>19</v>
      </c>
      <c r="AA17" s="73" t="s">
        <v>117</v>
      </c>
      <c r="AB17" s="72" t="e">
        <f>#REF!</f>
        <v>#REF!</v>
      </c>
      <c r="AC17" s="71" t="e">
        <f>" (" &amp;#REF! &amp; ")"</f>
        <v>#REF!</v>
      </c>
      <c r="AE17" s="48">
        <v>17</v>
      </c>
      <c r="AF17" s="48" t="s">
        <v>23</v>
      </c>
    </row>
    <row r="18" spans="1:41" ht="39" customHeight="1">
      <c r="B18" s="516" t="s">
        <v>4</v>
      </c>
      <c r="C18" s="516"/>
      <c r="D18" s="516"/>
      <c r="E18" s="516"/>
      <c r="F18" s="516"/>
      <c r="AE18" s="48">
        <v>18</v>
      </c>
      <c r="AF18" s="48" t="s">
        <v>23</v>
      </c>
    </row>
    <row r="19" spans="1:41" s="49" customFormat="1" ht="27.75" customHeight="1">
      <c r="A19" s="70">
        <v>2</v>
      </c>
      <c r="B19" s="511" t="s">
        <v>5</v>
      </c>
      <c r="C19" s="511"/>
      <c r="D19" s="511"/>
      <c r="E19" s="511"/>
      <c r="F19" s="511"/>
      <c r="AD19" s="51"/>
      <c r="AE19" s="48">
        <v>19</v>
      </c>
      <c r="AF19" s="48" t="s">
        <v>23</v>
      </c>
      <c r="AG19" s="51"/>
      <c r="AH19" s="51"/>
      <c r="AI19" s="51"/>
      <c r="AJ19" s="51"/>
      <c r="AK19" s="51"/>
      <c r="AL19" s="51"/>
      <c r="AM19" s="51"/>
      <c r="AN19" s="51"/>
      <c r="AO19" s="51"/>
    </row>
    <row r="20" spans="1:41" ht="39.75" customHeight="1">
      <c r="A20" s="67">
        <v>2.1</v>
      </c>
      <c r="B20" s="509" t="s">
        <v>6</v>
      </c>
      <c r="C20" s="509"/>
      <c r="D20" s="509"/>
      <c r="E20" s="509"/>
      <c r="F20" s="509"/>
      <c r="AE20" s="48">
        <v>20</v>
      </c>
      <c r="AF20" s="48" t="s">
        <v>23</v>
      </c>
    </row>
    <row r="21" spans="1:41" s="87" customFormat="1" ht="36.75" customHeight="1">
      <c r="A21" s="86"/>
      <c r="B21" s="517" t="s">
        <v>89</v>
      </c>
      <c r="C21" s="517"/>
      <c r="D21" s="510" t="s">
        <v>7</v>
      </c>
      <c r="E21" s="510"/>
      <c r="F21" s="510"/>
      <c r="G21" s="86"/>
      <c r="H21" s="86"/>
      <c r="AD21" s="88"/>
      <c r="AE21" s="89">
        <v>21</v>
      </c>
      <c r="AF21" s="89" t="s">
        <v>20</v>
      </c>
      <c r="AG21" s="88"/>
      <c r="AH21" s="88"/>
      <c r="AI21" s="88"/>
      <c r="AJ21" s="88"/>
      <c r="AK21" s="88"/>
      <c r="AL21" s="88"/>
      <c r="AM21" s="88"/>
      <c r="AN21" s="88"/>
      <c r="AO21" s="88"/>
    </row>
    <row r="22" spans="1:41" s="87" customFormat="1" ht="21" customHeight="1">
      <c r="A22" s="86"/>
      <c r="B22" s="517" t="s">
        <v>90</v>
      </c>
      <c r="C22" s="517"/>
      <c r="D22" s="90" t="s">
        <v>116</v>
      </c>
      <c r="E22" s="90"/>
      <c r="F22" s="90"/>
      <c r="G22" s="86"/>
      <c r="H22" s="86"/>
      <c r="AD22" s="88"/>
      <c r="AE22" s="89">
        <v>22</v>
      </c>
      <c r="AF22" s="89" t="s">
        <v>23</v>
      </c>
      <c r="AG22" s="88"/>
      <c r="AH22" s="88"/>
      <c r="AI22" s="88"/>
      <c r="AJ22" s="88"/>
      <c r="AK22" s="88"/>
      <c r="AL22" s="88"/>
      <c r="AM22" s="88"/>
      <c r="AN22" s="88"/>
      <c r="AO22" s="88"/>
    </row>
    <row r="23" spans="1:41" s="212" customFormat="1" ht="21" customHeight="1">
      <c r="A23" s="208"/>
      <c r="B23" s="529" t="s">
        <v>137</v>
      </c>
      <c r="C23" s="530"/>
      <c r="D23" s="209" t="s">
        <v>208</v>
      </c>
      <c r="E23" s="210"/>
      <c r="F23" s="210"/>
      <c r="G23" s="208"/>
      <c r="H23" s="211" t="s">
        <v>46</v>
      </c>
      <c r="AD23" s="213"/>
      <c r="AE23" s="214">
        <v>23</v>
      </c>
      <c r="AF23" s="214" t="s">
        <v>23</v>
      </c>
      <c r="AG23" s="213"/>
      <c r="AH23" s="213"/>
      <c r="AI23" s="213"/>
      <c r="AJ23" s="213"/>
      <c r="AK23" s="213"/>
      <c r="AL23" s="213"/>
      <c r="AM23" s="213"/>
      <c r="AN23" s="213"/>
      <c r="AO23" s="213"/>
    </row>
    <row r="24" spans="1:41" s="212" customFormat="1" ht="21" customHeight="1">
      <c r="A24" s="208"/>
      <c r="B24" s="529" t="s">
        <v>138</v>
      </c>
      <c r="C24" s="530"/>
      <c r="D24" s="209" t="s">
        <v>203</v>
      </c>
      <c r="E24" s="210"/>
      <c r="F24" s="210"/>
      <c r="G24" s="208"/>
      <c r="H24" s="211"/>
      <c r="AD24" s="213"/>
      <c r="AE24" s="214"/>
      <c r="AF24" s="214"/>
      <c r="AG24" s="213"/>
      <c r="AH24" s="213"/>
      <c r="AI24" s="213"/>
      <c r="AJ24" s="213"/>
      <c r="AK24" s="213"/>
      <c r="AL24" s="213"/>
      <c r="AM24" s="213"/>
      <c r="AN24" s="213"/>
      <c r="AO24" s="213"/>
    </row>
    <row r="25" spans="1:41" s="87" customFormat="1" ht="21.75" customHeight="1">
      <c r="A25" s="86"/>
      <c r="B25" s="517" t="s">
        <v>91</v>
      </c>
      <c r="C25" s="517"/>
      <c r="D25" s="90" t="s">
        <v>126</v>
      </c>
      <c r="E25" s="90"/>
      <c r="F25" s="90"/>
      <c r="G25" s="86"/>
      <c r="H25" s="86"/>
      <c r="AD25" s="88"/>
      <c r="AE25" s="89">
        <v>24</v>
      </c>
      <c r="AF25" s="89" t="s">
        <v>23</v>
      </c>
      <c r="AG25" s="88"/>
      <c r="AH25" s="88"/>
      <c r="AI25" s="88"/>
      <c r="AJ25" s="88"/>
      <c r="AK25" s="88"/>
      <c r="AL25" s="88"/>
      <c r="AM25" s="88"/>
      <c r="AN25" s="88"/>
      <c r="AO25" s="88"/>
    </row>
    <row r="26" spans="1:41" ht="24" customHeight="1">
      <c r="B26" s="531" t="s">
        <v>209</v>
      </c>
      <c r="C26" s="532"/>
      <c r="D26" s="365" t="s">
        <v>207</v>
      </c>
      <c r="E26" s="69"/>
      <c r="F26" s="69"/>
      <c r="AE26" s="48">
        <v>25</v>
      </c>
      <c r="AF26" s="48" t="s">
        <v>23</v>
      </c>
    </row>
    <row r="27" spans="1:41" s="87" customFormat="1" ht="43.5" customHeight="1">
      <c r="A27" s="86"/>
      <c r="B27" s="517" t="s">
        <v>92</v>
      </c>
      <c r="C27" s="517"/>
      <c r="D27" s="534" t="s">
        <v>127</v>
      </c>
      <c r="E27" s="534"/>
      <c r="F27" s="534"/>
      <c r="G27" s="86"/>
      <c r="H27" s="86"/>
      <c r="AD27" s="88"/>
      <c r="AE27" s="89">
        <v>27</v>
      </c>
      <c r="AF27" s="89" t="s">
        <v>23</v>
      </c>
      <c r="AG27" s="88"/>
      <c r="AH27" s="88"/>
      <c r="AI27" s="88"/>
      <c r="AJ27" s="88"/>
      <c r="AK27" s="88"/>
      <c r="AL27" s="88"/>
      <c r="AM27" s="88"/>
      <c r="AN27" s="88"/>
      <c r="AO27" s="88"/>
    </row>
    <row r="28" spans="1:41" ht="92.25" customHeight="1">
      <c r="A28" s="68">
        <v>2.2000000000000002</v>
      </c>
      <c r="B28" s="509" t="s">
        <v>14</v>
      </c>
      <c r="C28" s="509"/>
      <c r="D28" s="509"/>
      <c r="E28" s="509"/>
      <c r="F28" s="509"/>
      <c r="AE28" s="48">
        <v>28</v>
      </c>
      <c r="AF28" s="48" t="s">
        <v>23</v>
      </c>
    </row>
    <row r="29" spans="1:41" ht="69.75" customHeight="1">
      <c r="A29" s="68">
        <v>2.2999999999999998</v>
      </c>
      <c r="B29" s="519" t="s">
        <v>131</v>
      </c>
      <c r="C29" s="509"/>
      <c r="D29" s="509"/>
      <c r="E29" s="509"/>
      <c r="F29" s="509"/>
      <c r="AE29" s="48">
        <v>29</v>
      </c>
      <c r="AF29" s="48" t="s">
        <v>23</v>
      </c>
    </row>
    <row r="30" spans="1:41" ht="142.5" customHeight="1">
      <c r="A30" s="68">
        <v>2.4</v>
      </c>
      <c r="B30" s="509" t="s">
        <v>15</v>
      </c>
      <c r="C30" s="509"/>
      <c r="D30" s="509"/>
      <c r="E30" s="509"/>
      <c r="F30" s="509"/>
      <c r="AE30" s="48">
        <v>30</v>
      </c>
      <c r="AF30" s="48" t="s">
        <v>23</v>
      </c>
    </row>
    <row r="31" spans="1:41" ht="75.75" customHeight="1">
      <c r="A31" s="68">
        <v>2.5</v>
      </c>
      <c r="B31" s="509" t="s">
        <v>16</v>
      </c>
      <c r="C31" s="509"/>
      <c r="D31" s="509"/>
      <c r="E31" s="509"/>
      <c r="F31" s="509"/>
      <c r="AE31" s="48">
        <v>31</v>
      </c>
      <c r="AF31" s="48" t="s">
        <v>20</v>
      </c>
    </row>
    <row r="32" spans="1:41" ht="76.5" customHeight="1">
      <c r="A32" s="67">
        <v>3</v>
      </c>
      <c r="B32" s="509" t="s">
        <v>36</v>
      </c>
      <c r="C32" s="509"/>
      <c r="D32" s="509"/>
      <c r="E32" s="509"/>
      <c r="F32" s="509"/>
    </row>
    <row r="33" spans="1:8" ht="59.25" customHeight="1">
      <c r="A33" s="67">
        <v>3.1</v>
      </c>
      <c r="B33" s="533" t="s">
        <v>115</v>
      </c>
      <c r="C33" s="533"/>
      <c r="D33" s="533"/>
      <c r="E33" s="533"/>
      <c r="F33" s="533"/>
    </row>
    <row r="34" spans="1:8" ht="101.25" customHeight="1">
      <c r="A34" s="68">
        <v>3.2</v>
      </c>
      <c r="B34" s="519" t="s">
        <v>114</v>
      </c>
      <c r="C34" s="509"/>
      <c r="D34" s="509"/>
      <c r="E34" s="509"/>
      <c r="F34" s="509"/>
    </row>
    <row r="35" spans="1:8" ht="9.75" customHeight="1">
      <c r="A35" s="68"/>
      <c r="B35" s="509"/>
      <c r="C35" s="509"/>
      <c r="D35" s="509"/>
      <c r="E35" s="509"/>
      <c r="F35" s="509"/>
    </row>
    <row r="36" spans="1:8" ht="49.5" customHeight="1">
      <c r="A36" s="68">
        <v>3.3</v>
      </c>
      <c r="B36" s="519" t="s">
        <v>113</v>
      </c>
      <c r="C36" s="509"/>
      <c r="D36" s="509"/>
      <c r="E36" s="509"/>
      <c r="F36" s="509"/>
    </row>
    <row r="37" spans="1:8" ht="12.75" customHeight="1">
      <c r="A37" s="68"/>
      <c r="B37" s="509"/>
      <c r="C37" s="509"/>
      <c r="D37" s="509"/>
      <c r="E37" s="509"/>
      <c r="F37" s="509"/>
    </row>
    <row r="38" spans="1:8" ht="75" customHeight="1">
      <c r="A38" s="67">
        <v>4</v>
      </c>
      <c r="B38" s="509" t="s">
        <v>17</v>
      </c>
      <c r="C38" s="509"/>
      <c r="D38" s="509"/>
      <c r="E38" s="509"/>
      <c r="F38" s="509"/>
      <c r="H38" s="49" t="e">
        <f>#REF!</f>
        <v>#REF!</v>
      </c>
    </row>
    <row r="39" spans="1:8" ht="97.5" customHeight="1">
      <c r="A39" s="67">
        <v>5</v>
      </c>
      <c r="B39" s="509" t="s">
        <v>18</v>
      </c>
      <c r="C39" s="509"/>
      <c r="D39" s="509"/>
      <c r="E39" s="509"/>
      <c r="F39" s="509"/>
    </row>
    <row r="40" spans="1:8" ht="14.25" customHeight="1">
      <c r="B40" s="40" t="str">
        <f>IF(ISERROR("Dated this " &amp; AG6 &amp; LOOKUP(AG6,AE1:AE31,AF1:AF31) &amp; " day of " &amp; AG8 &amp; " " &amp;AG9), "", "Dated this " &amp; AG6 &amp; LOOKUP(AG6,AE1:AE31,AF1:AF31) &amp; " day of " &amp; AG8 &amp; " " &amp;AG9)</f>
        <v>Dated this 11th day of January 2025</v>
      </c>
      <c r="C40" s="40"/>
      <c r="D40" s="40"/>
      <c r="E40" s="66"/>
      <c r="F40" s="66"/>
    </row>
    <row r="41" spans="1:8" ht="30" customHeight="1">
      <c r="B41" s="40" t="s">
        <v>8</v>
      </c>
      <c r="C41" s="65"/>
      <c r="D41" s="63"/>
      <c r="E41" s="63"/>
      <c r="F41" s="63"/>
    </row>
    <row r="42" spans="1:8" ht="30" customHeight="1">
      <c r="B42" s="64"/>
      <c r="C42" s="63"/>
      <c r="D42" s="63"/>
      <c r="E42" s="40"/>
      <c r="F42" s="41" t="s">
        <v>9</v>
      </c>
    </row>
    <row r="43" spans="1:8" ht="36" customHeight="1">
      <c r="B43" s="64"/>
      <c r="C43" s="63"/>
      <c r="D43" s="40"/>
      <c r="E43" s="41" t="s">
        <v>128</v>
      </c>
      <c r="F43" s="84" t="str">
        <f>'Names of Bidder'!D9</f>
        <v>Name</v>
      </c>
    </row>
    <row r="44" spans="1:8">
      <c r="A44" s="46"/>
      <c r="B44" s="46"/>
      <c r="C44" s="62"/>
      <c r="D44" s="46"/>
      <c r="E44" s="58" t="s">
        <v>112</v>
      </c>
      <c r="F44" s="215"/>
    </row>
    <row r="45" spans="1:8">
      <c r="A45" s="61" t="s">
        <v>41</v>
      </c>
      <c r="B45" s="528" t="str">
        <f>'Names of Bidder'!D43&amp;"/"&amp;'Names of Bidder'!E43&amp;"/"&amp;'Names of Bidder'!F43</f>
        <v>11/Jan/2025</v>
      </c>
      <c r="C45" s="528"/>
      <c r="D45" s="46"/>
      <c r="E45" s="58" t="s">
        <v>10</v>
      </c>
      <c r="F45" s="215"/>
    </row>
    <row r="46" spans="1:8">
      <c r="A46" s="61" t="s">
        <v>42</v>
      </c>
      <c r="B46" s="59" t="str">
        <f>'Names of Bidder'!D44</f>
        <v>Place</v>
      </c>
      <c r="C46" s="60"/>
      <c r="D46" s="46"/>
      <c r="E46" s="58" t="s">
        <v>11</v>
      </c>
      <c r="F46" s="215"/>
    </row>
    <row r="47" spans="1:8">
      <c r="B47" s="49"/>
      <c r="D47" s="46"/>
      <c r="E47" s="58" t="s">
        <v>111</v>
      </c>
      <c r="F47" s="215"/>
    </row>
    <row r="48" spans="1:8" ht="30" customHeight="1">
      <c r="A48" s="527" t="str">
        <f>IF(H23="Sole Bidder", "", "In case of bid from a Joint Venture, name &amp; designation of representative of JV partner is to be provided and Bid Form is also to be signed by him.")</f>
        <v/>
      </c>
      <c r="B48" s="527"/>
      <c r="C48" s="527"/>
      <c r="D48" s="527"/>
      <c r="E48" s="527"/>
      <c r="F48" s="527"/>
    </row>
    <row r="49" spans="1:41" ht="30" customHeight="1">
      <c r="A49" s="57"/>
      <c r="B49" s="57"/>
      <c r="C49" s="40" t="str">
        <f>IF(Z2="2 or More", "Other Partner-2", "")</f>
        <v/>
      </c>
      <c r="D49" s="57"/>
      <c r="E49" s="56"/>
      <c r="F49" s="56" t="str">
        <f>IF(Z2=1,"Other Partner",IF(Z2="2 or More","Other Partner-1",""))</f>
        <v/>
      </c>
    </row>
    <row r="50" spans="1:41" ht="30" customHeight="1">
      <c r="A50" s="40"/>
      <c r="B50" s="41" t="str">
        <f>IF(Z2="2 or More", "Signature :", "")</f>
        <v/>
      </c>
      <c r="C50" s="39"/>
      <c r="D50" s="40"/>
      <c r="E50" s="41"/>
      <c r="F50" s="40"/>
    </row>
    <row r="51" spans="1:41" s="49" customFormat="1" ht="30" customHeight="1">
      <c r="A51" s="40"/>
      <c r="B51" s="41" t="str">
        <f>IF(Z2="2 or More", "Printed Name :", "")</f>
        <v/>
      </c>
      <c r="C51" s="55"/>
      <c r="D51" s="40"/>
      <c r="E51" s="41" t="str">
        <f>IF(Z1="Sole Bidder", "", "Printed Name :")</f>
        <v/>
      </c>
      <c r="F51" s="54"/>
      <c r="H51" s="50"/>
      <c r="AD51" s="51"/>
      <c r="AE51" s="48"/>
      <c r="AF51" s="48"/>
      <c r="AG51" s="51"/>
      <c r="AH51" s="51"/>
      <c r="AI51" s="51"/>
      <c r="AJ51" s="51"/>
      <c r="AK51" s="51"/>
      <c r="AL51" s="51"/>
      <c r="AM51" s="51"/>
      <c r="AN51" s="51"/>
      <c r="AO51" s="51"/>
    </row>
    <row r="52" spans="1:41" s="49" customFormat="1" ht="30" customHeight="1">
      <c r="A52" s="40"/>
      <c r="B52" s="41" t="str">
        <f>IF(Z2="2 or More", "Designation :", "")</f>
        <v/>
      </c>
      <c r="C52" s="55"/>
      <c r="D52" s="40"/>
      <c r="E52" s="41" t="str">
        <f>IF(Z1="Sole Bidder", "", "Designation :")</f>
        <v/>
      </c>
      <c r="F52" s="54"/>
      <c r="H52" s="50"/>
      <c r="AD52" s="51"/>
      <c r="AE52" s="48"/>
      <c r="AF52" s="48"/>
      <c r="AG52" s="51"/>
      <c r="AH52" s="51"/>
      <c r="AI52" s="51"/>
      <c r="AJ52" s="51"/>
      <c r="AK52" s="51"/>
      <c r="AL52" s="51"/>
      <c r="AM52" s="51"/>
      <c r="AN52" s="51"/>
      <c r="AO52" s="51"/>
    </row>
    <row r="53" spans="1:41" s="49" customFormat="1" ht="30" customHeight="1">
      <c r="A53" s="40"/>
      <c r="B53" s="41" t="str">
        <f>IF(Z2=2, "Common Seal :", "")</f>
        <v/>
      </c>
      <c r="C53" s="39"/>
      <c r="D53" s="40"/>
      <c r="E53" s="41"/>
      <c r="F53" s="40"/>
      <c r="H53" s="50"/>
      <c r="AD53" s="51"/>
      <c r="AE53" s="48"/>
      <c r="AF53" s="48"/>
      <c r="AG53" s="51"/>
      <c r="AH53" s="51"/>
      <c r="AI53" s="51"/>
      <c r="AJ53" s="51"/>
      <c r="AK53" s="51"/>
      <c r="AL53" s="51"/>
      <c r="AM53" s="51"/>
      <c r="AN53" s="51"/>
      <c r="AO53" s="51"/>
    </row>
    <row r="54" spans="1:41" s="49" customFormat="1" ht="33" customHeight="1">
      <c r="A54" s="53" t="s">
        <v>40</v>
      </c>
      <c r="B54" s="42"/>
      <c r="C54" s="39"/>
      <c r="D54" s="40"/>
      <c r="E54" s="41"/>
      <c r="F54" s="40"/>
      <c r="H54" s="50"/>
      <c r="AD54" s="51"/>
      <c r="AE54" s="48"/>
      <c r="AF54" s="48"/>
      <c r="AG54" s="51"/>
      <c r="AH54" s="51"/>
      <c r="AI54" s="51"/>
      <c r="AJ54" s="51"/>
      <c r="AK54" s="51"/>
      <c r="AL54" s="51"/>
      <c r="AM54" s="51"/>
      <c r="AN54" s="51"/>
      <c r="AO54" s="51"/>
    </row>
    <row r="55" spans="1:41" s="49" customFormat="1" ht="19.5" customHeight="1">
      <c r="A55" s="526" t="s">
        <v>52</v>
      </c>
      <c r="B55" s="526"/>
      <c r="C55" s="526"/>
      <c r="D55" s="520"/>
      <c r="E55" s="521"/>
      <c r="F55" s="521"/>
      <c r="H55" s="50"/>
      <c r="AD55" s="51"/>
      <c r="AE55" s="48"/>
      <c r="AF55" s="48"/>
      <c r="AG55" s="51"/>
      <c r="AH55" s="51"/>
      <c r="AI55" s="51"/>
      <c r="AJ55" s="51"/>
      <c r="AK55" s="51"/>
      <c r="AL55" s="51"/>
      <c r="AM55" s="51"/>
      <c r="AN55" s="51"/>
      <c r="AO55" s="51"/>
    </row>
    <row r="56" spans="1:41" s="49" customFormat="1" ht="19.5" customHeight="1">
      <c r="A56" s="525"/>
      <c r="B56" s="525"/>
      <c r="C56" s="525"/>
      <c r="D56" s="52"/>
      <c r="E56" s="52"/>
      <c r="F56" s="52"/>
      <c r="H56" s="50"/>
      <c r="AD56" s="51"/>
      <c r="AE56" s="48"/>
      <c r="AF56" s="48"/>
      <c r="AG56" s="51"/>
      <c r="AH56" s="51"/>
      <c r="AI56" s="51"/>
      <c r="AJ56" s="51"/>
      <c r="AK56" s="51"/>
      <c r="AL56" s="51"/>
      <c r="AM56" s="51"/>
      <c r="AN56" s="51"/>
      <c r="AO56" s="51"/>
    </row>
    <row r="57" spans="1:41" s="49" customFormat="1" ht="19.5" customHeight="1">
      <c r="A57" s="524"/>
      <c r="B57" s="524"/>
      <c r="C57" s="524"/>
      <c r="D57" s="52"/>
      <c r="E57" s="52"/>
      <c r="F57" s="52"/>
      <c r="H57" s="50"/>
      <c r="AD57" s="51"/>
      <c r="AE57" s="48"/>
      <c r="AF57" s="48"/>
      <c r="AG57" s="51"/>
      <c r="AH57" s="51"/>
      <c r="AI57" s="51"/>
      <c r="AJ57" s="51"/>
      <c r="AK57" s="51"/>
      <c r="AL57" s="51"/>
      <c r="AM57" s="51"/>
      <c r="AN57" s="51"/>
      <c r="AO57" s="51"/>
    </row>
    <row r="58" spans="1:41" s="49" customFormat="1" ht="19.5" customHeight="1">
      <c r="A58" s="523" t="s">
        <v>53</v>
      </c>
      <c r="B58" s="523"/>
      <c r="C58" s="523"/>
      <c r="D58" s="520"/>
      <c r="E58" s="521"/>
      <c r="F58" s="521"/>
      <c r="H58" s="50"/>
      <c r="AD58" s="51"/>
      <c r="AE58" s="48"/>
      <c r="AF58" s="48"/>
      <c r="AG58" s="51"/>
      <c r="AH58" s="51"/>
      <c r="AI58" s="51"/>
      <c r="AJ58" s="51"/>
      <c r="AK58" s="51"/>
      <c r="AL58" s="51"/>
      <c r="AM58" s="51"/>
      <c r="AN58" s="51"/>
      <c r="AO58" s="51"/>
    </row>
    <row r="59" spans="1:41" s="49" customFormat="1" ht="19.5" customHeight="1">
      <c r="A59" s="523" t="s">
        <v>51</v>
      </c>
      <c r="B59" s="523"/>
      <c r="C59" s="523"/>
      <c r="D59" s="520"/>
      <c r="E59" s="521"/>
      <c r="F59" s="521"/>
      <c r="H59" s="50"/>
      <c r="AD59" s="51"/>
      <c r="AE59" s="48"/>
      <c r="AF59" s="48"/>
      <c r="AG59" s="51"/>
      <c r="AH59" s="51"/>
      <c r="AI59" s="51"/>
      <c r="AJ59" s="51"/>
      <c r="AK59" s="51"/>
      <c r="AL59" s="51"/>
      <c r="AM59" s="51"/>
      <c r="AN59" s="51"/>
      <c r="AO59" s="51"/>
    </row>
    <row r="60" spans="1:41" s="49" customFormat="1" ht="19.5" customHeight="1">
      <c r="A60" s="523" t="s">
        <v>54</v>
      </c>
      <c r="B60" s="523"/>
      <c r="C60" s="523"/>
      <c r="D60" s="520"/>
      <c r="E60" s="521"/>
      <c r="F60" s="521"/>
      <c r="H60" s="50"/>
      <c r="AD60" s="51"/>
      <c r="AE60" s="48"/>
      <c r="AF60" s="48"/>
      <c r="AG60" s="51"/>
      <c r="AH60" s="51"/>
      <c r="AI60" s="51"/>
      <c r="AJ60" s="51"/>
      <c r="AK60" s="51"/>
      <c r="AL60" s="51"/>
      <c r="AM60" s="51"/>
      <c r="AN60" s="51"/>
      <c r="AO60" s="51"/>
    </row>
    <row r="61" spans="1:41" s="49" customFormat="1" ht="19.5" customHeight="1">
      <c r="A61" s="526" t="s">
        <v>55</v>
      </c>
      <c r="B61" s="526"/>
      <c r="C61" s="526"/>
      <c r="D61" s="520"/>
      <c r="E61" s="521"/>
      <c r="F61" s="521"/>
      <c r="H61" s="50"/>
      <c r="AD61" s="51"/>
      <c r="AE61" s="48"/>
      <c r="AF61" s="48"/>
      <c r="AG61" s="51"/>
      <c r="AH61" s="51"/>
      <c r="AI61" s="51"/>
      <c r="AJ61" s="51"/>
      <c r="AK61" s="51"/>
      <c r="AL61" s="51"/>
      <c r="AM61" s="51"/>
      <c r="AN61" s="51"/>
      <c r="AO61" s="51"/>
    </row>
    <row r="62" spans="1:41" s="49" customFormat="1" ht="19.5" customHeight="1">
      <c r="A62" s="525"/>
      <c r="B62" s="525"/>
      <c r="C62" s="525"/>
      <c r="D62" s="52"/>
      <c r="E62" s="52"/>
      <c r="F62" s="52"/>
      <c r="H62" s="50"/>
      <c r="AD62" s="51"/>
      <c r="AE62" s="48"/>
      <c r="AF62" s="48"/>
      <c r="AG62" s="51"/>
      <c r="AH62" s="51"/>
      <c r="AI62" s="51"/>
      <c r="AJ62" s="51"/>
      <c r="AK62" s="51"/>
      <c r="AL62" s="51"/>
      <c r="AM62" s="51"/>
      <c r="AN62" s="51"/>
      <c r="AO62" s="51"/>
    </row>
    <row r="63" spans="1:41" s="49" customFormat="1" ht="19.5" customHeight="1">
      <c r="A63" s="524"/>
      <c r="B63" s="524"/>
      <c r="C63" s="524"/>
      <c r="D63" s="52"/>
      <c r="E63" s="52"/>
      <c r="F63" s="52"/>
      <c r="H63" s="50"/>
      <c r="AD63" s="51"/>
      <c r="AE63" s="48"/>
      <c r="AF63" s="48"/>
      <c r="AG63" s="51"/>
      <c r="AH63" s="51"/>
      <c r="AI63" s="51"/>
      <c r="AJ63" s="51"/>
      <c r="AK63" s="51"/>
      <c r="AL63" s="51"/>
      <c r="AM63" s="51"/>
      <c r="AN63" s="51"/>
      <c r="AO63" s="51"/>
    </row>
    <row r="64" spans="1:41" s="49" customFormat="1" ht="60.75" customHeight="1">
      <c r="A64" s="5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522"/>
      <c r="C64" s="522"/>
      <c r="D64" s="522"/>
      <c r="E64" s="522"/>
      <c r="F64" s="522"/>
      <c r="H64" s="50"/>
      <c r="AD64" s="51"/>
      <c r="AE64" s="48"/>
      <c r="AF64" s="48"/>
      <c r="AG64" s="51"/>
      <c r="AH64" s="51"/>
      <c r="AI64" s="51"/>
      <c r="AJ64" s="51"/>
      <c r="AK64" s="51"/>
      <c r="AL64" s="51"/>
      <c r="AM64" s="51"/>
      <c r="AN64" s="51"/>
      <c r="AO64" s="51"/>
    </row>
    <row r="65" spans="1:41" s="49" customFormat="1" ht="33" customHeight="1">
      <c r="A65" s="518" t="s">
        <v>38</v>
      </c>
      <c r="B65" s="518"/>
      <c r="C65" s="518"/>
      <c r="D65" s="518"/>
      <c r="E65" s="518"/>
      <c r="F65" s="518"/>
      <c r="H65" s="50"/>
      <c r="AD65" s="51"/>
      <c r="AE65" s="48"/>
      <c r="AF65" s="48"/>
      <c r="AG65" s="51"/>
      <c r="AH65" s="51"/>
      <c r="AI65" s="51"/>
      <c r="AJ65" s="51"/>
      <c r="AK65" s="51"/>
      <c r="AL65" s="51"/>
      <c r="AM65" s="51"/>
      <c r="AN65" s="51"/>
      <c r="AO65" s="51"/>
    </row>
    <row r="66" spans="1:41" s="49" customFormat="1" ht="33" customHeight="1">
      <c r="A66" s="50"/>
      <c r="B66" s="50"/>
      <c r="H66" s="50"/>
      <c r="AD66" s="51"/>
      <c r="AE66" s="48"/>
      <c r="AF66" s="48"/>
      <c r="AG66" s="51"/>
      <c r="AH66" s="51"/>
      <c r="AI66" s="51"/>
      <c r="AJ66" s="51"/>
      <c r="AK66" s="51"/>
      <c r="AL66" s="51"/>
      <c r="AM66" s="51"/>
      <c r="AN66" s="51"/>
      <c r="AO66" s="51"/>
    </row>
    <row r="67" spans="1:41" s="49" customFormat="1" ht="33" customHeight="1">
      <c r="A67" s="50"/>
      <c r="B67" s="50"/>
      <c r="H67" s="50"/>
      <c r="AD67" s="51"/>
      <c r="AE67" s="48"/>
      <c r="AF67" s="48"/>
      <c r="AG67" s="51"/>
      <c r="AH67" s="51"/>
      <c r="AI67" s="51"/>
      <c r="AJ67" s="51"/>
      <c r="AK67" s="51"/>
      <c r="AL67" s="51"/>
      <c r="AM67" s="51"/>
      <c r="AN67" s="51"/>
      <c r="AO67" s="51"/>
    </row>
    <row r="68" spans="1:41">
      <c r="A68" s="50"/>
    </row>
    <row r="69" spans="1:41">
      <c r="A69" s="50"/>
    </row>
    <row r="70" spans="1:41">
      <c r="A70" s="50"/>
    </row>
    <row r="71" spans="1:41">
      <c r="A71" s="50"/>
    </row>
    <row r="72" spans="1:41">
      <c r="A72" s="50"/>
    </row>
    <row r="73" spans="1:41">
      <c r="A73" s="50"/>
    </row>
    <row r="74" spans="1:41">
      <c r="A74" s="50"/>
    </row>
    <row r="75" spans="1:41">
      <c r="A75" s="50"/>
    </row>
    <row r="76" spans="1:41">
      <c r="A76" s="50"/>
    </row>
    <row r="77" spans="1:41">
      <c r="A77" s="50"/>
    </row>
    <row r="78" spans="1:41">
      <c r="A78" s="50"/>
    </row>
    <row r="79" spans="1:41">
      <c r="A79" s="50"/>
    </row>
  </sheetData>
  <sheetProtection algorithmName="SHA-512" hashValue="k+BwF/iUhXAZ4CGzwBMswBq8pFXEqyAZ2Do6831nYz2rHs1kLuOsIEk7V6cd8OJ+zAZxMTKz/nlIKseDDV10zg==" saltValue="TLsWGSirppvr5SIwF5aqUA=="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2:C22"/>
    <mergeCell ref="B23:C23"/>
    <mergeCell ref="B25:C25"/>
    <mergeCell ref="B26:C26"/>
    <mergeCell ref="B34:F34"/>
    <mergeCell ref="B27:C27"/>
    <mergeCell ref="B33:F33"/>
    <mergeCell ref="D27:F27"/>
    <mergeCell ref="B24:C24"/>
    <mergeCell ref="D58:F58"/>
    <mergeCell ref="D59:F59"/>
    <mergeCell ref="B39:F39"/>
    <mergeCell ref="B28:F28"/>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pageSetUpPr fitToPage="1"/>
  </sheetPr>
  <dimension ref="A1:AX556"/>
  <sheetViews>
    <sheetView view="pageBreakPreview" zoomScale="70" zoomScaleNormal="55" zoomScaleSheetLayoutView="70" workbookViewId="0">
      <selection activeCell="C18" sqref="C18"/>
    </sheetView>
  </sheetViews>
  <sheetFormatPr defaultRowHeight="16.5"/>
  <cols>
    <col min="1" max="1" width="11.5" style="167" customWidth="1"/>
    <col min="2" max="2" width="18.125" style="162" customWidth="1"/>
    <col min="3" max="3" width="18.75" style="167" customWidth="1"/>
    <col min="4" max="4" width="16.125" style="167" customWidth="1"/>
    <col min="5" max="5" width="20.5" style="167" customWidth="1"/>
    <col min="6" max="6" width="38.5" style="161" customWidth="1"/>
    <col min="7" max="7" width="13.125" style="161" hidden="1" customWidth="1"/>
    <col min="8" max="8" width="26.75" style="161" hidden="1" customWidth="1"/>
    <col min="9" max="9" width="74.125" style="405" customWidth="1"/>
    <col min="10" max="10" width="7.625" style="167" customWidth="1"/>
    <col min="11" max="11" width="12.5" style="167" customWidth="1"/>
    <col min="12" max="12" width="20.125" style="121" customWidth="1"/>
    <col min="13" max="13" width="27" style="121" customWidth="1"/>
    <col min="14" max="14" width="17.75" style="44" hidden="1" customWidth="1"/>
    <col min="15" max="15" width="17.125" style="36" hidden="1" customWidth="1"/>
    <col min="16" max="17" width="19.75" style="36" hidden="1" customWidth="1"/>
    <col min="18" max="18" width="3.875" style="168" hidden="1" customWidth="1"/>
    <col min="19" max="19" width="17.25" style="147" customWidth="1"/>
    <col min="20" max="20" width="12.25" style="148" customWidth="1"/>
    <col min="21" max="21" width="9.5" style="148" customWidth="1"/>
    <col min="22" max="22" width="9" style="148" customWidth="1"/>
    <col min="23" max="23" width="14.25" style="148" customWidth="1"/>
    <col min="24" max="24" width="24.125" style="148" customWidth="1"/>
    <col min="25" max="25" width="11.125" style="149" customWidth="1"/>
    <col min="26" max="26" width="12.75" style="149" customWidth="1"/>
    <col min="27" max="27" width="11.375" style="150" customWidth="1"/>
    <col min="28" max="28" width="10.375" style="151" customWidth="1"/>
    <col min="29" max="29" width="17.75" style="151" customWidth="1"/>
    <col min="30" max="30" width="10.5" style="151" customWidth="1"/>
    <col min="31" max="31" width="12.375" style="151" customWidth="1"/>
    <col min="32" max="33" width="9" style="44" customWidth="1"/>
    <col min="34" max="34" width="10.875" style="151" customWidth="1"/>
    <col min="35" max="35" width="18.75" style="151" customWidth="1"/>
    <col min="36" max="36" width="9" style="151" customWidth="1"/>
    <col min="37" max="49" width="9" style="147" customWidth="1"/>
    <col min="50" max="50" width="9" style="147"/>
    <col min="51" max="16384" width="9" style="151"/>
  </cols>
  <sheetData>
    <row r="1" spans="1:50" ht="18.75">
      <c r="A1" s="535" t="str">
        <f>Basic!B5</f>
        <v>NESH/CSM/4905-01</v>
      </c>
      <c r="B1" s="536"/>
      <c r="C1" s="536"/>
      <c r="D1" s="334"/>
      <c r="E1" s="334"/>
      <c r="F1" s="368"/>
      <c r="G1" s="368"/>
      <c r="H1" s="368"/>
      <c r="J1" s="334"/>
      <c r="K1" s="334"/>
      <c r="L1" s="31"/>
      <c r="M1" s="323" t="s">
        <v>314</v>
      </c>
      <c r="N1" s="322" t="s">
        <v>103</v>
      </c>
      <c r="O1" s="120"/>
      <c r="P1" s="120"/>
      <c r="Q1" s="120"/>
      <c r="R1" s="146"/>
      <c r="AC1" s="122" t="s">
        <v>43</v>
      </c>
      <c r="AD1" s="152" t="e">
        <f>SUMIF(#REF!, "Direct",#REF!)</f>
        <v>#REF!</v>
      </c>
      <c r="AI1" s="152" t="e">
        <f>#REF!</f>
        <v>#REF!</v>
      </c>
      <c r="AJ1" s="151" t="s">
        <v>44</v>
      </c>
    </row>
    <row r="2" spans="1:50">
      <c r="N2" s="333"/>
      <c r="O2" s="120"/>
      <c r="P2" s="120"/>
      <c r="Q2" s="120"/>
      <c r="R2" s="146"/>
      <c r="Z2" s="153"/>
      <c r="AC2" s="122" t="s">
        <v>45</v>
      </c>
      <c r="AD2" s="154" t="e">
        <f>#REF!-AD1</f>
        <v>#REF!</v>
      </c>
      <c r="AE2" s="155"/>
      <c r="AI2" s="152" t="e">
        <f>#REF!</f>
        <v>#REF!</v>
      </c>
    </row>
    <row r="3" spans="1:50" s="161" customFormat="1" ht="143.25" customHeight="1">
      <c r="A3" s="544" t="str">
        <f>Basic!A3&amp;":"&amp;Basic!B3</f>
        <v>Name of Package:AIS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545"/>
      <c r="C3" s="545"/>
      <c r="D3" s="545"/>
      <c r="E3" s="545"/>
      <c r="F3" s="545"/>
      <c r="G3" s="545"/>
      <c r="H3" s="545"/>
      <c r="I3" s="545"/>
      <c r="J3" s="545"/>
      <c r="K3" s="545"/>
      <c r="L3" s="545"/>
      <c r="M3" s="545"/>
      <c r="N3" s="546"/>
      <c r="O3" s="547"/>
      <c r="P3" s="145"/>
      <c r="Q3" s="145"/>
      <c r="R3" s="156"/>
      <c r="S3" s="157"/>
      <c r="T3" s="158"/>
      <c r="U3" s="158"/>
      <c r="V3" s="158"/>
      <c r="W3" s="158"/>
      <c r="X3" s="159"/>
      <c r="Y3" s="160"/>
      <c r="Z3" s="160"/>
      <c r="AA3" s="160"/>
      <c r="AC3" s="162"/>
      <c r="AF3" s="558"/>
      <c r="AG3" s="558"/>
      <c r="AK3" s="157"/>
      <c r="AL3" s="157"/>
      <c r="AM3" s="157"/>
      <c r="AN3" s="157"/>
      <c r="AO3" s="157"/>
      <c r="AP3" s="157"/>
      <c r="AQ3" s="157"/>
      <c r="AR3" s="157"/>
      <c r="AS3" s="157"/>
      <c r="AT3" s="157"/>
      <c r="AU3" s="157"/>
      <c r="AV3" s="157"/>
      <c r="AW3" s="157"/>
      <c r="AX3" s="157"/>
    </row>
    <row r="4" spans="1:50">
      <c r="A4" s="559" t="s">
        <v>102</v>
      </c>
      <c r="B4" s="560"/>
      <c r="C4" s="560"/>
      <c r="D4" s="560"/>
      <c r="E4" s="560"/>
      <c r="F4" s="560"/>
      <c r="G4" s="560"/>
      <c r="H4" s="560"/>
      <c r="I4" s="560"/>
      <c r="J4" s="560"/>
      <c r="K4" s="560"/>
      <c r="L4" s="560"/>
      <c r="M4" s="560"/>
      <c r="N4" s="561"/>
      <c r="O4" s="562"/>
      <c r="P4" s="120"/>
      <c r="Q4" s="120"/>
      <c r="R4" s="146"/>
      <c r="X4" s="163"/>
      <c r="Y4" s="164"/>
      <c r="Z4" s="164"/>
      <c r="AA4" s="164"/>
      <c r="AC4" s="92"/>
      <c r="AD4" s="124"/>
      <c r="AE4" s="155"/>
    </row>
    <row r="5" spans="1:50">
      <c r="N5" s="324"/>
      <c r="O5" s="125"/>
      <c r="P5" s="125"/>
      <c r="Q5" s="125"/>
      <c r="R5" s="165"/>
      <c r="X5" s="163"/>
      <c r="Y5" s="164"/>
      <c r="Z5" s="164"/>
      <c r="AA5" s="164"/>
      <c r="AC5" s="92"/>
    </row>
    <row r="6" spans="1:50" s="328" customFormat="1">
      <c r="A6" s="353" t="str">
        <f>"Bidder’s Name and Address:( "&amp;MID('Names of Bidder'!B9,8,20) &amp;")"</f>
        <v>Bidder’s Name and Address:(  Sole Bidder)</v>
      </c>
      <c r="B6" s="336"/>
      <c r="C6" s="336"/>
      <c r="D6" s="219"/>
      <c r="E6" s="219"/>
      <c r="F6" s="369"/>
      <c r="G6" s="369"/>
      <c r="H6" s="369"/>
      <c r="I6" s="406"/>
      <c r="J6" s="25" t="s">
        <v>196</v>
      </c>
      <c r="K6" s="219"/>
      <c r="L6" s="325"/>
      <c r="M6" s="326"/>
      <c r="N6" s="327"/>
      <c r="O6" s="126"/>
      <c r="P6" s="126"/>
      <c r="Q6" s="126"/>
      <c r="R6" s="166"/>
      <c r="S6" s="147"/>
      <c r="T6" s="148"/>
      <c r="U6" s="148"/>
      <c r="V6" s="148"/>
      <c r="W6" s="148"/>
      <c r="X6" s="163"/>
      <c r="Y6" s="164"/>
      <c r="Z6" s="164"/>
      <c r="AA6" s="164"/>
      <c r="AC6" s="14"/>
      <c r="AD6" s="329"/>
      <c r="AF6" s="1"/>
      <c r="AG6" s="1"/>
      <c r="AK6" s="147"/>
      <c r="AL6" s="147"/>
      <c r="AM6" s="147"/>
      <c r="AN6" s="147"/>
      <c r="AO6" s="147"/>
      <c r="AP6" s="147"/>
      <c r="AQ6" s="147"/>
      <c r="AR6" s="147"/>
      <c r="AS6" s="147"/>
      <c r="AT6" s="147"/>
      <c r="AU6" s="147"/>
      <c r="AV6" s="147"/>
      <c r="AW6" s="147"/>
      <c r="AX6" s="147"/>
    </row>
    <row r="7" spans="1:50" s="328" customFormat="1">
      <c r="A7" s="564" t="str">
        <f>IF('Names of Bidder'!I6=2,'Names of Bidder'!J12,"")</f>
        <v/>
      </c>
      <c r="B7" s="564"/>
      <c r="C7" s="564"/>
      <c r="D7" s="217"/>
      <c r="E7" s="217"/>
      <c r="F7" s="370"/>
      <c r="G7" s="370"/>
      <c r="H7" s="370"/>
      <c r="I7" s="407"/>
      <c r="J7" s="25"/>
      <c r="K7" s="360" t="str">
        <f>'Bid Form 2nd Envelope'!A9</f>
        <v>General Manager (C&amp;M)</v>
      </c>
      <c r="L7" s="330"/>
      <c r="M7" s="326"/>
      <c r="N7" s="35"/>
      <c r="O7" s="36"/>
      <c r="P7" s="36"/>
      <c r="Q7" s="36"/>
      <c r="R7" s="168"/>
      <c r="S7" s="147"/>
      <c r="T7" s="148"/>
      <c r="U7" s="148"/>
      <c r="V7" s="148"/>
      <c r="W7" s="148"/>
      <c r="X7" s="169"/>
      <c r="Y7" s="170"/>
      <c r="Z7" s="170"/>
      <c r="AA7" s="170"/>
      <c r="AF7" s="563"/>
      <c r="AG7" s="563"/>
      <c r="AK7" s="147"/>
      <c r="AL7" s="147"/>
      <c r="AM7" s="147"/>
      <c r="AN7" s="147"/>
      <c r="AO7" s="147"/>
      <c r="AP7" s="147"/>
      <c r="AQ7" s="147"/>
      <c r="AR7" s="147"/>
      <c r="AS7" s="147"/>
      <c r="AT7" s="147"/>
      <c r="AU7" s="147"/>
      <c r="AV7" s="147"/>
      <c r="AW7" s="147"/>
      <c r="AX7" s="147"/>
    </row>
    <row r="8" spans="1:50" s="328" customFormat="1">
      <c r="A8" s="354" t="s">
        <v>78</v>
      </c>
      <c r="B8" s="338" t="str">
        <f>'Names of Bidder'!D9</f>
        <v>Name</v>
      </c>
      <c r="C8" s="339"/>
      <c r="D8" s="331"/>
      <c r="E8" s="331"/>
      <c r="F8" s="15"/>
      <c r="G8" s="15"/>
      <c r="H8" s="15"/>
      <c r="I8" s="24"/>
      <c r="J8" s="25"/>
      <c r="K8" s="360" t="str">
        <f>'Bid Form 2nd Envelope'!A10</f>
        <v xml:space="preserve">Power Grid Corporation of India Limited </v>
      </c>
      <c r="L8" s="330"/>
      <c r="M8" s="326"/>
      <c r="N8" s="35"/>
      <c r="O8" s="36"/>
      <c r="P8" s="36"/>
      <c r="Q8" s="36"/>
      <c r="R8" s="168"/>
      <c r="S8" s="147"/>
      <c r="T8" s="148"/>
      <c r="U8" s="148"/>
      <c r="V8" s="148"/>
      <c r="W8" s="148"/>
      <c r="X8" s="163"/>
      <c r="Y8" s="171"/>
      <c r="Z8" s="171"/>
      <c r="AA8" s="171"/>
      <c r="AF8" s="1"/>
      <c r="AG8" s="1"/>
      <c r="AI8" s="332" t="e">
        <f>IF(#REF!=1,#REF!&amp;" &amp; "&amp;#REF!,IF(#REF!="2 or More",#REF!&amp;" , "&amp;#REF!&amp;" &amp; "&amp;#REF!,""))</f>
        <v>#REF!</v>
      </c>
      <c r="AK8" s="147"/>
      <c r="AL8" s="147"/>
      <c r="AM8" s="147"/>
      <c r="AN8" s="147"/>
      <c r="AO8" s="147"/>
      <c r="AP8" s="147"/>
      <c r="AQ8" s="147"/>
      <c r="AR8" s="147"/>
      <c r="AS8" s="147"/>
      <c r="AT8" s="147"/>
      <c r="AU8" s="147"/>
      <c r="AV8" s="147"/>
      <c r="AW8" s="147"/>
      <c r="AX8" s="147"/>
    </row>
    <row r="9" spans="1:50" s="328" customFormat="1">
      <c r="A9" s="354" t="s">
        <v>79</v>
      </c>
      <c r="B9" s="338" t="str">
        <f>'Names of Bidder'!D10</f>
        <v>Add1</v>
      </c>
      <c r="C9" s="340"/>
      <c r="D9" s="331"/>
      <c r="E9" s="331"/>
      <c r="F9" s="15"/>
      <c r="G9" s="15"/>
      <c r="H9" s="15"/>
      <c r="I9" s="24"/>
      <c r="J9" s="25"/>
      <c r="K9" s="360" t="str">
        <f>'Bid Form 2nd Envelope'!A11</f>
        <v>North Eastern Region</v>
      </c>
      <c r="L9" s="330"/>
      <c r="M9" s="326"/>
      <c r="N9" s="35"/>
      <c r="O9" s="36"/>
      <c r="P9" s="36"/>
      <c r="Q9" s="36"/>
      <c r="R9" s="168"/>
      <c r="S9" s="147"/>
      <c r="T9" s="148"/>
      <c r="U9" s="148"/>
      <c r="V9" s="148"/>
      <c r="W9" s="148"/>
      <c r="X9" s="163"/>
      <c r="Y9" s="171"/>
      <c r="Z9" s="171"/>
      <c r="AA9" s="171"/>
      <c r="AF9" s="1"/>
      <c r="AG9" s="1"/>
      <c r="AK9" s="147"/>
      <c r="AL9" s="147"/>
      <c r="AM9" s="147"/>
      <c r="AN9" s="147"/>
      <c r="AO9" s="147"/>
      <c r="AP9" s="147"/>
      <c r="AQ9" s="147"/>
      <c r="AR9" s="147"/>
      <c r="AS9" s="147"/>
      <c r="AT9" s="147"/>
      <c r="AU9" s="147"/>
      <c r="AV9" s="147"/>
      <c r="AW9" s="147"/>
      <c r="AX9" s="147"/>
    </row>
    <row r="10" spans="1:50" s="328" customFormat="1">
      <c r="A10" s="355"/>
      <c r="B10" s="338" t="str">
        <f>'Names of Bidder'!D11</f>
        <v>Add2</v>
      </c>
      <c r="C10" s="340"/>
      <c r="D10" s="331"/>
      <c r="E10" s="331"/>
      <c r="F10" s="15"/>
      <c r="G10" s="15"/>
      <c r="H10" s="15"/>
      <c r="I10" s="24"/>
      <c r="J10" s="25"/>
      <c r="K10" s="360" t="str">
        <f>'Bid Form 2nd Envelope'!A12</f>
        <v xml:space="preserve">Dongtieh, Lower Nongrah, Lapalang </v>
      </c>
      <c r="L10" s="330"/>
      <c r="M10" s="326"/>
      <c r="N10" s="15"/>
      <c r="O10" s="36"/>
      <c r="P10" s="36"/>
      <c r="Q10" s="36"/>
      <c r="R10" s="168"/>
      <c r="S10" s="147"/>
      <c r="T10" s="148"/>
      <c r="U10" s="148"/>
      <c r="V10" s="148"/>
      <c r="W10" s="148"/>
      <c r="X10" s="169"/>
      <c r="Y10" s="172"/>
      <c r="Z10" s="164"/>
      <c r="AA10" s="173"/>
      <c r="AF10" s="1"/>
      <c r="AG10" s="1"/>
      <c r="AK10" s="147"/>
      <c r="AL10" s="147"/>
      <c r="AM10" s="147"/>
      <c r="AN10" s="147"/>
      <c r="AO10" s="147"/>
      <c r="AP10" s="147"/>
      <c r="AQ10" s="147"/>
      <c r="AR10" s="147"/>
      <c r="AS10" s="147"/>
      <c r="AT10" s="147"/>
      <c r="AU10" s="147"/>
      <c r="AV10" s="147"/>
      <c r="AW10" s="147"/>
      <c r="AX10" s="147"/>
    </row>
    <row r="11" spans="1:50">
      <c r="A11" s="356"/>
      <c r="B11" s="344"/>
      <c r="C11" s="344"/>
      <c r="D11" s="119"/>
      <c r="E11" s="119"/>
      <c r="F11" s="371"/>
      <c r="G11" s="371"/>
      <c r="H11" s="371"/>
      <c r="J11" s="121"/>
      <c r="K11" s="360" t="str">
        <f>'Bid Form 2nd Envelope'!A13</f>
        <v>Shillong – 793 006 (Meghalaya).</v>
      </c>
      <c r="L11" s="345"/>
      <c r="M11" s="127"/>
      <c r="N11" s="95"/>
      <c r="O11" s="20"/>
      <c r="P11" s="20"/>
      <c r="Q11" s="20"/>
      <c r="R11" s="174"/>
      <c r="AF11" s="552"/>
      <c r="AG11" s="552"/>
    </row>
    <row r="12" spans="1:50">
      <c r="A12" s="94"/>
      <c r="B12" s="93"/>
      <c r="C12" s="94"/>
      <c r="D12" s="94"/>
      <c r="E12" s="94"/>
      <c r="F12" s="372"/>
      <c r="G12" s="372"/>
      <c r="H12" s="372"/>
      <c r="I12" s="408"/>
      <c r="J12" s="94"/>
      <c r="K12" s="94"/>
      <c r="L12" s="219"/>
      <c r="N12" s="139"/>
      <c r="O12" s="129"/>
      <c r="P12" s="129"/>
      <c r="Q12" s="129"/>
      <c r="R12" s="175"/>
      <c r="AH12" s="176"/>
    </row>
    <row r="13" spans="1:50" ht="26.25">
      <c r="A13" s="541" t="s">
        <v>205</v>
      </c>
      <c r="B13" s="541"/>
      <c r="C13" s="541"/>
      <c r="D13" s="541"/>
      <c r="E13" s="541"/>
      <c r="F13" s="541"/>
      <c r="G13" s="541"/>
      <c r="H13" s="541"/>
      <c r="I13" s="541"/>
      <c r="J13" s="541"/>
      <c r="K13" s="541"/>
      <c r="L13" s="541"/>
      <c r="M13" s="541"/>
      <c r="N13" s="542"/>
      <c r="O13" s="130"/>
      <c r="P13" s="130"/>
      <c r="Q13" s="130"/>
      <c r="R13" s="131"/>
      <c r="S13" s="33"/>
      <c r="T13" s="177"/>
      <c r="U13" s="177"/>
      <c r="V13" s="177"/>
      <c r="Z13" s="153"/>
      <c r="AD13" s="151" t="s">
        <v>84</v>
      </c>
      <c r="AH13" s="176"/>
    </row>
    <row r="14" spans="1:50">
      <c r="L14" s="543" t="s">
        <v>56</v>
      </c>
      <c r="M14" s="543"/>
      <c r="N14" s="346" t="s">
        <v>56</v>
      </c>
      <c r="O14" s="120"/>
      <c r="P14" s="120"/>
      <c r="Q14" s="120"/>
      <c r="R14" s="146"/>
      <c r="Y14" s="548"/>
      <c r="Z14" s="548"/>
      <c r="AB14" s="551"/>
      <c r="AC14" s="551"/>
      <c r="AD14" s="151" t="s">
        <v>1</v>
      </c>
      <c r="AF14" s="552"/>
      <c r="AG14" s="552"/>
    </row>
    <row r="15" spans="1:50" s="121" customFormat="1" ht="90">
      <c r="A15" s="347" t="s">
        <v>63</v>
      </c>
      <c r="B15" s="347" t="s">
        <v>136</v>
      </c>
      <c r="C15" s="347" t="s">
        <v>194</v>
      </c>
      <c r="D15" s="347" t="s">
        <v>118</v>
      </c>
      <c r="E15" s="347" t="s">
        <v>195</v>
      </c>
      <c r="F15" s="373" t="s">
        <v>241</v>
      </c>
      <c r="G15" s="373" t="s">
        <v>217</v>
      </c>
      <c r="H15" s="373" t="s">
        <v>218</v>
      </c>
      <c r="I15" s="444" t="s">
        <v>223</v>
      </c>
      <c r="J15" s="347" t="s">
        <v>62</v>
      </c>
      <c r="K15" s="347" t="s">
        <v>64</v>
      </c>
      <c r="L15" s="347" t="s">
        <v>318</v>
      </c>
      <c r="M15" s="347" t="s">
        <v>130</v>
      </c>
      <c r="N15" s="43" t="s">
        <v>109</v>
      </c>
      <c r="O15" s="132" t="s">
        <v>129</v>
      </c>
      <c r="P15" s="43" t="s">
        <v>124</v>
      </c>
      <c r="Q15" s="43" t="s">
        <v>125</v>
      </c>
      <c r="R15" s="133" t="s">
        <v>123</v>
      </c>
      <c r="S15" s="134"/>
      <c r="T15" s="153"/>
      <c r="U15" s="178"/>
      <c r="V15" s="153"/>
      <c r="W15" s="153"/>
      <c r="X15" s="153"/>
      <c r="Y15" s="142"/>
      <c r="Z15" s="142"/>
      <c r="AA15" s="153"/>
      <c r="AB15" s="217"/>
      <c r="AC15" s="217"/>
      <c r="AK15" s="32"/>
      <c r="AL15" s="32"/>
      <c r="AM15" s="32"/>
      <c r="AN15" s="32"/>
      <c r="AO15" s="32"/>
      <c r="AP15" s="32"/>
      <c r="AQ15" s="32"/>
      <c r="AR15" s="32"/>
      <c r="AS15" s="32"/>
      <c r="AT15" s="32"/>
      <c r="AU15" s="32"/>
      <c r="AV15" s="32"/>
      <c r="AW15" s="32"/>
      <c r="AX15" s="32"/>
    </row>
    <row r="16" spans="1:50" s="184" customFormat="1" ht="15">
      <c r="A16" s="179">
        <v>1</v>
      </c>
      <c r="B16" s="179">
        <v>2</v>
      </c>
      <c r="C16" s="180" t="s">
        <v>119</v>
      </c>
      <c r="D16" s="180" t="s">
        <v>120</v>
      </c>
      <c r="E16" s="180" t="s">
        <v>121</v>
      </c>
      <c r="F16" s="374"/>
      <c r="G16" s="374"/>
      <c r="H16" s="374"/>
      <c r="I16" s="409">
        <v>6</v>
      </c>
      <c r="J16" s="179">
        <v>7</v>
      </c>
      <c r="K16" s="179">
        <v>8</v>
      </c>
      <c r="L16" s="179">
        <v>9</v>
      </c>
      <c r="M16" s="179" t="s">
        <v>108</v>
      </c>
      <c r="N16" s="181">
        <v>11</v>
      </c>
      <c r="O16" s="136">
        <v>11</v>
      </c>
      <c r="P16" s="136"/>
      <c r="Q16" s="136"/>
      <c r="R16" s="182"/>
      <c r="S16" s="137"/>
      <c r="T16" s="178"/>
      <c r="U16" s="178"/>
      <c r="V16" s="178"/>
      <c r="W16" s="178"/>
      <c r="X16" s="178"/>
      <c r="Y16" s="143"/>
      <c r="Z16" s="143"/>
      <c r="AA16" s="183"/>
      <c r="AB16" s="96"/>
      <c r="AC16" s="96"/>
      <c r="AF16" s="135"/>
      <c r="AG16" s="135"/>
      <c r="AK16" s="185"/>
      <c r="AL16" s="185"/>
      <c r="AM16" s="185"/>
      <c r="AN16" s="185"/>
      <c r="AO16" s="185"/>
      <c r="AP16" s="185"/>
      <c r="AQ16" s="185"/>
      <c r="AR16" s="185"/>
      <c r="AS16" s="185"/>
      <c r="AT16" s="185"/>
      <c r="AU16" s="185"/>
      <c r="AV16" s="185"/>
      <c r="AW16" s="185"/>
      <c r="AX16" s="185"/>
    </row>
    <row r="17" spans="1:50" s="191" customFormat="1" ht="48.75" customHeight="1">
      <c r="A17" s="553" t="s">
        <v>607</v>
      </c>
      <c r="B17" s="554"/>
      <c r="C17" s="554"/>
      <c r="D17" s="554"/>
      <c r="E17" s="554"/>
      <c r="F17" s="554"/>
      <c r="G17" s="554"/>
      <c r="H17" s="554"/>
      <c r="I17" s="554"/>
      <c r="J17" s="554"/>
      <c r="K17" s="554"/>
      <c r="L17" s="554"/>
      <c r="M17" s="555"/>
      <c r="N17" s="187"/>
      <c r="O17" s="186"/>
      <c r="P17" s="186"/>
      <c r="Q17" s="186"/>
      <c r="R17" s="188"/>
      <c r="S17" s="138"/>
      <c r="T17" s="189"/>
      <c r="U17" s="143"/>
      <c r="V17" s="189"/>
      <c r="W17" s="189"/>
      <c r="X17" s="189"/>
      <c r="Y17" s="144"/>
      <c r="Z17" s="144"/>
      <c r="AA17" s="190"/>
      <c r="AB17" s="91"/>
      <c r="AC17" s="91"/>
      <c r="AK17" s="192"/>
      <c r="AL17" s="192"/>
      <c r="AM17" s="192"/>
      <c r="AN17" s="192"/>
      <c r="AO17" s="192"/>
      <c r="AP17" s="192"/>
      <c r="AQ17" s="192"/>
      <c r="AR17" s="192"/>
      <c r="AS17" s="192"/>
      <c r="AT17" s="192"/>
      <c r="AU17" s="192"/>
      <c r="AV17" s="192"/>
      <c r="AW17" s="192"/>
      <c r="AX17" s="192"/>
    </row>
    <row r="18" spans="1:50" s="191" customFormat="1" ht="42">
      <c r="A18" s="352">
        <v>1</v>
      </c>
      <c r="B18" s="387">
        <v>85042310</v>
      </c>
      <c r="C18" s="404"/>
      <c r="D18" s="433">
        <v>0.18</v>
      </c>
      <c r="E18" s="404"/>
      <c r="F18" s="351" t="s">
        <v>381</v>
      </c>
      <c r="G18" s="351" t="s">
        <v>219</v>
      </c>
      <c r="H18" s="351" t="s">
        <v>221</v>
      </c>
      <c r="I18" s="410" t="s">
        <v>322</v>
      </c>
      <c r="J18" s="352" t="s">
        <v>227</v>
      </c>
      <c r="K18" s="352">
        <v>1</v>
      </c>
      <c r="L18" s="401"/>
      <c r="M18" s="396" t="str">
        <f t="shared" ref="M18:M106" si="0">IF(L18=0,"Included", IF(ISERROR(K18*L18),"Included", K18*L18))</f>
        <v>Included</v>
      </c>
      <c r="N18" s="187"/>
      <c r="O18" s="186"/>
      <c r="P18" s="186"/>
      <c r="Q18" s="186"/>
      <c r="R18" s="188"/>
      <c r="S18" s="138"/>
      <c r="T18" s="189"/>
      <c r="U18" s="143"/>
      <c r="V18" s="189"/>
      <c r="W18" s="189"/>
      <c r="X18" s="189"/>
      <c r="Y18" s="144"/>
      <c r="Z18" s="144"/>
      <c r="AA18" s="190"/>
      <c r="AB18" s="91"/>
      <c r="AC18" s="91"/>
      <c r="AK18" s="192"/>
      <c r="AL18" s="192"/>
      <c r="AM18" s="192"/>
      <c r="AN18" s="192"/>
      <c r="AO18" s="192"/>
      <c r="AP18" s="192"/>
      <c r="AQ18" s="192"/>
      <c r="AR18" s="192"/>
      <c r="AS18" s="192"/>
      <c r="AT18" s="192"/>
      <c r="AU18" s="192"/>
      <c r="AV18" s="192"/>
      <c r="AW18" s="192"/>
      <c r="AX18" s="192"/>
    </row>
    <row r="19" spans="1:50" s="191" customFormat="1" ht="42">
      <c r="A19" s="352">
        <v>2</v>
      </c>
      <c r="B19" s="387">
        <v>85049010</v>
      </c>
      <c r="C19" s="404"/>
      <c r="D19" s="433">
        <v>0.18</v>
      </c>
      <c r="E19" s="404"/>
      <c r="F19" s="351" t="s">
        <v>381</v>
      </c>
      <c r="G19" s="351" t="s">
        <v>219</v>
      </c>
      <c r="H19" s="351" t="s">
        <v>221</v>
      </c>
      <c r="I19" s="410" t="s">
        <v>323</v>
      </c>
      <c r="J19" s="352" t="s">
        <v>228</v>
      </c>
      <c r="K19" s="352">
        <v>1</v>
      </c>
      <c r="L19" s="401"/>
      <c r="M19" s="396" t="str">
        <f t="shared" si="0"/>
        <v>Included</v>
      </c>
      <c r="N19" s="187"/>
      <c r="O19" s="186"/>
      <c r="P19" s="186"/>
      <c r="Q19" s="186"/>
      <c r="R19" s="188"/>
      <c r="S19" s="138"/>
      <c r="T19" s="189"/>
      <c r="U19" s="143"/>
      <c r="V19" s="189"/>
      <c r="W19" s="189"/>
      <c r="X19" s="189"/>
      <c r="Y19" s="144"/>
      <c r="Z19" s="144"/>
      <c r="AA19" s="190"/>
      <c r="AB19" s="91"/>
      <c r="AC19" s="91"/>
      <c r="AK19" s="192"/>
      <c r="AL19" s="192"/>
      <c r="AM19" s="192"/>
      <c r="AN19" s="192"/>
      <c r="AO19" s="192"/>
      <c r="AP19" s="192"/>
      <c r="AQ19" s="192"/>
      <c r="AR19" s="192"/>
      <c r="AS19" s="192"/>
      <c r="AT19" s="192"/>
      <c r="AU19" s="192"/>
      <c r="AV19" s="192"/>
      <c r="AW19" s="192"/>
      <c r="AX19" s="192"/>
    </row>
    <row r="20" spans="1:50" s="191" customFormat="1" ht="21">
      <c r="A20" s="352">
        <v>3</v>
      </c>
      <c r="B20" s="387">
        <v>84248990</v>
      </c>
      <c r="C20" s="404"/>
      <c r="D20" s="433">
        <v>0.18</v>
      </c>
      <c r="E20" s="404"/>
      <c r="F20" s="351" t="s">
        <v>381</v>
      </c>
      <c r="G20" s="351" t="s">
        <v>219</v>
      </c>
      <c r="H20" s="351" t="s">
        <v>221</v>
      </c>
      <c r="I20" s="410" t="s">
        <v>324</v>
      </c>
      <c r="J20" s="352" t="s">
        <v>228</v>
      </c>
      <c r="K20" s="352">
        <v>1</v>
      </c>
      <c r="L20" s="401"/>
      <c r="M20" s="396" t="str">
        <f t="shared" si="0"/>
        <v>Included</v>
      </c>
      <c r="N20" s="187"/>
      <c r="O20" s="186"/>
      <c r="P20" s="186"/>
      <c r="Q20" s="186"/>
      <c r="R20" s="188"/>
      <c r="S20" s="138"/>
      <c r="T20" s="189"/>
      <c r="U20" s="143"/>
      <c r="V20" s="189"/>
      <c r="W20" s="189"/>
      <c r="X20" s="189"/>
      <c r="Y20" s="144"/>
      <c r="Z20" s="144"/>
      <c r="AA20" s="190"/>
      <c r="AB20" s="91"/>
      <c r="AC20" s="91"/>
      <c r="AK20" s="192"/>
      <c r="AL20" s="192"/>
      <c r="AM20" s="192"/>
      <c r="AN20" s="192"/>
      <c r="AO20" s="192"/>
      <c r="AP20" s="192"/>
      <c r="AQ20" s="192"/>
      <c r="AR20" s="192"/>
      <c r="AS20" s="192"/>
      <c r="AT20" s="192"/>
      <c r="AU20" s="192"/>
      <c r="AV20" s="192"/>
      <c r="AW20" s="192"/>
      <c r="AX20" s="192"/>
    </row>
    <row r="21" spans="1:50" s="191" customFormat="1" ht="42">
      <c r="A21" s="352">
        <v>4</v>
      </c>
      <c r="B21" s="387">
        <v>85049010</v>
      </c>
      <c r="C21" s="404"/>
      <c r="D21" s="433">
        <v>0.18</v>
      </c>
      <c r="E21" s="404"/>
      <c r="F21" s="351" t="s">
        <v>381</v>
      </c>
      <c r="G21" s="351" t="s">
        <v>219</v>
      </c>
      <c r="H21" s="351" t="s">
        <v>221</v>
      </c>
      <c r="I21" s="410" t="s">
        <v>325</v>
      </c>
      <c r="J21" s="352" t="s">
        <v>228</v>
      </c>
      <c r="K21" s="352">
        <v>1</v>
      </c>
      <c r="L21" s="401"/>
      <c r="M21" s="396" t="str">
        <f t="shared" si="0"/>
        <v>Included</v>
      </c>
      <c r="N21" s="187"/>
      <c r="O21" s="186"/>
      <c r="P21" s="186"/>
      <c r="Q21" s="186"/>
      <c r="R21" s="188"/>
      <c r="S21" s="138"/>
      <c r="T21" s="189"/>
      <c r="U21" s="143"/>
      <c r="V21" s="189"/>
      <c r="W21" s="189"/>
      <c r="X21" s="189"/>
      <c r="Y21" s="144"/>
      <c r="Z21" s="144"/>
      <c r="AA21" s="190"/>
      <c r="AB21" s="91"/>
      <c r="AC21" s="91"/>
      <c r="AK21" s="192"/>
      <c r="AL21" s="192"/>
      <c r="AM21" s="192"/>
      <c r="AN21" s="192"/>
      <c r="AO21" s="192"/>
      <c r="AP21" s="192"/>
      <c r="AQ21" s="192"/>
      <c r="AR21" s="192"/>
      <c r="AS21" s="192"/>
      <c r="AT21" s="192"/>
      <c r="AU21" s="192"/>
      <c r="AV21" s="192"/>
      <c r="AW21" s="192"/>
      <c r="AX21" s="192"/>
    </row>
    <row r="22" spans="1:50" s="191" customFormat="1" ht="63">
      <c r="A22" s="352">
        <v>5</v>
      </c>
      <c r="B22" s="387">
        <v>85352911</v>
      </c>
      <c r="C22" s="404"/>
      <c r="D22" s="433">
        <v>0.18</v>
      </c>
      <c r="E22" s="404"/>
      <c r="F22" s="351" t="s">
        <v>382</v>
      </c>
      <c r="G22" s="351" t="s">
        <v>219</v>
      </c>
      <c r="H22" s="351" t="s">
        <v>221</v>
      </c>
      <c r="I22" s="410" t="s">
        <v>326</v>
      </c>
      <c r="J22" s="352" t="s">
        <v>227</v>
      </c>
      <c r="K22" s="352">
        <v>1</v>
      </c>
      <c r="L22" s="401"/>
      <c r="M22" s="396" t="str">
        <f t="shared" si="0"/>
        <v>Included</v>
      </c>
      <c r="N22" s="187"/>
      <c r="O22" s="186"/>
      <c r="P22" s="186"/>
      <c r="Q22" s="186"/>
      <c r="R22" s="188"/>
      <c r="S22" s="138"/>
      <c r="T22" s="189"/>
      <c r="U22" s="143"/>
      <c r="V22" s="189"/>
      <c r="W22" s="189"/>
      <c r="X22" s="189"/>
      <c r="Y22" s="144"/>
      <c r="Z22" s="144"/>
      <c r="AA22" s="190"/>
      <c r="AB22" s="91"/>
      <c r="AC22" s="91"/>
      <c r="AK22" s="192"/>
      <c r="AL22" s="192"/>
      <c r="AM22" s="192"/>
      <c r="AN22" s="192"/>
      <c r="AO22" s="192"/>
      <c r="AP22" s="192"/>
      <c r="AQ22" s="192"/>
      <c r="AR22" s="192"/>
      <c r="AS22" s="192"/>
      <c r="AT22" s="192"/>
      <c r="AU22" s="192"/>
      <c r="AV22" s="192"/>
      <c r="AW22" s="192"/>
      <c r="AX22" s="192"/>
    </row>
    <row r="23" spans="1:50" s="191" customFormat="1" ht="42">
      <c r="A23" s="352">
        <v>6</v>
      </c>
      <c r="B23" s="387">
        <v>85359090</v>
      </c>
      <c r="C23" s="404"/>
      <c r="D23" s="433">
        <v>0.18</v>
      </c>
      <c r="E23" s="404"/>
      <c r="F23" s="351" t="s">
        <v>382</v>
      </c>
      <c r="G23" s="351" t="s">
        <v>219</v>
      </c>
      <c r="H23" s="351" t="s">
        <v>221</v>
      </c>
      <c r="I23" s="410" t="s">
        <v>327</v>
      </c>
      <c r="J23" s="352" t="s">
        <v>227</v>
      </c>
      <c r="K23" s="352">
        <v>3</v>
      </c>
      <c r="L23" s="401"/>
      <c r="M23" s="396" t="str">
        <f t="shared" si="0"/>
        <v>Included</v>
      </c>
      <c r="N23" s="187"/>
      <c r="O23" s="186"/>
      <c r="P23" s="186"/>
      <c r="Q23" s="186"/>
      <c r="R23" s="188"/>
      <c r="S23" s="138"/>
      <c r="T23" s="189"/>
      <c r="U23" s="143"/>
      <c r="V23" s="189"/>
      <c r="W23" s="189"/>
      <c r="X23" s="189"/>
      <c r="Y23" s="144"/>
      <c r="Z23" s="144"/>
      <c r="AA23" s="190"/>
      <c r="AB23" s="91"/>
      <c r="AC23" s="91"/>
      <c r="AK23" s="192"/>
      <c r="AL23" s="192"/>
      <c r="AM23" s="192"/>
      <c r="AN23" s="192"/>
      <c r="AO23" s="192"/>
      <c r="AP23" s="192"/>
      <c r="AQ23" s="192"/>
      <c r="AR23" s="192"/>
      <c r="AS23" s="192"/>
      <c r="AT23" s="192"/>
      <c r="AU23" s="192"/>
      <c r="AV23" s="192"/>
      <c r="AW23" s="192"/>
      <c r="AX23" s="192"/>
    </row>
    <row r="24" spans="1:50" s="191" customFormat="1" ht="21">
      <c r="A24" s="352">
        <v>7</v>
      </c>
      <c r="B24" s="387" t="s">
        <v>399</v>
      </c>
      <c r="C24" s="404"/>
      <c r="D24" s="433">
        <v>0.18</v>
      </c>
      <c r="E24" s="404"/>
      <c r="F24" s="351" t="s">
        <v>382</v>
      </c>
      <c r="G24" s="351" t="s">
        <v>219</v>
      </c>
      <c r="H24" s="351" t="s">
        <v>222</v>
      </c>
      <c r="I24" s="410" t="s">
        <v>328</v>
      </c>
      <c r="J24" s="352" t="s">
        <v>227</v>
      </c>
      <c r="K24" s="352">
        <v>3</v>
      </c>
      <c r="L24" s="401"/>
      <c r="M24" s="396" t="str">
        <f t="shared" si="0"/>
        <v>Included</v>
      </c>
      <c r="N24" s="187"/>
      <c r="O24" s="186"/>
      <c r="P24" s="186"/>
      <c r="Q24" s="186"/>
      <c r="R24" s="188"/>
      <c r="S24" s="138"/>
      <c r="T24" s="189"/>
      <c r="U24" s="143"/>
      <c r="V24" s="189"/>
      <c r="W24" s="189"/>
      <c r="X24" s="189"/>
      <c r="Y24" s="144"/>
      <c r="Z24" s="144"/>
      <c r="AA24" s="190"/>
      <c r="AB24" s="91"/>
      <c r="AC24" s="91"/>
      <c r="AK24" s="192"/>
      <c r="AL24" s="192"/>
      <c r="AM24" s="192"/>
      <c r="AN24" s="192"/>
      <c r="AO24" s="192"/>
      <c r="AP24" s="192"/>
      <c r="AQ24" s="192"/>
      <c r="AR24" s="192"/>
      <c r="AS24" s="192"/>
      <c r="AT24" s="192"/>
      <c r="AU24" s="192"/>
      <c r="AV24" s="192"/>
      <c r="AW24" s="192"/>
      <c r="AX24" s="192"/>
    </row>
    <row r="25" spans="1:50" s="191" customFormat="1" ht="21">
      <c r="A25" s="352">
        <v>8</v>
      </c>
      <c r="B25" s="387" t="s">
        <v>400</v>
      </c>
      <c r="C25" s="404"/>
      <c r="D25" s="433">
        <v>0.18</v>
      </c>
      <c r="E25" s="404"/>
      <c r="F25" s="351" t="s">
        <v>382</v>
      </c>
      <c r="G25" s="351" t="s">
        <v>219</v>
      </c>
      <c r="H25" s="351" t="s">
        <v>222</v>
      </c>
      <c r="I25" s="410" t="s">
        <v>329</v>
      </c>
      <c r="J25" s="352" t="s">
        <v>227</v>
      </c>
      <c r="K25" s="352">
        <v>6</v>
      </c>
      <c r="L25" s="401"/>
      <c r="M25" s="396" t="str">
        <f t="shared" si="0"/>
        <v>Included</v>
      </c>
      <c r="N25" s="187"/>
      <c r="O25" s="186"/>
      <c r="P25" s="186"/>
      <c r="Q25" s="186"/>
      <c r="R25" s="188"/>
      <c r="S25" s="138"/>
      <c r="T25" s="189"/>
      <c r="U25" s="143"/>
      <c r="V25" s="189"/>
      <c r="W25" s="189"/>
      <c r="X25" s="189"/>
      <c r="Y25" s="144"/>
      <c r="Z25" s="144"/>
      <c r="AA25" s="190"/>
      <c r="AB25" s="91"/>
      <c r="AC25" s="91"/>
      <c r="AK25" s="192"/>
      <c r="AL25" s="192"/>
      <c r="AM25" s="192"/>
      <c r="AN25" s="192"/>
      <c r="AO25" s="192"/>
      <c r="AP25" s="192"/>
      <c r="AQ25" s="192"/>
      <c r="AR25" s="192"/>
      <c r="AS25" s="192"/>
      <c r="AT25" s="192"/>
      <c r="AU25" s="192"/>
      <c r="AV25" s="192"/>
      <c r="AW25" s="192"/>
      <c r="AX25" s="192"/>
    </row>
    <row r="26" spans="1:50" s="191" customFormat="1" ht="42">
      <c r="A26" s="352">
        <v>9</v>
      </c>
      <c r="B26" s="387" t="s">
        <v>401</v>
      </c>
      <c r="C26" s="404"/>
      <c r="D26" s="433">
        <v>0.18</v>
      </c>
      <c r="E26" s="404"/>
      <c r="F26" s="351" t="s">
        <v>382</v>
      </c>
      <c r="G26" s="351" t="s">
        <v>219</v>
      </c>
      <c r="H26" s="351" t="s">
        <v>222</v>
      </c>
      <c r="I26" s="410" t="s">
        <v>330</v>
      </c>
      <c r="J26" s="352" t="s">
        <v>227</v>
      </c>
      <c r="K26" s="352">
        <v>2</v>
      </c>
      <c r="L26" s="401"/>
      <c r="M26" s="396" t="str">
        <f t="shared" si="0"/>
        <v>Included</v>
      </c>
      <c r="N26" s="187"/>
      <c r="O26" s="186"/>
      <c r="P26" s="186"/>
      <c r="Q26" s="186"/>
      <c r="R26" s="188"/>
      <c r="S26" s="138"/>
      <c r="T26" s="189"/>
      <c r="U26" s="143"/>
      <c r="V26" s="189"/>
      <c r="W26" s="189"/>
      <c r="X26" s="189"/>
      <c r="Y26" s="144"/>
      <c r="Z26" s="144"/>
      <c r="AA26" s="190"/>
      <c r="AB26" s="91"/>
      <c r="AC26" s="91"/>
      <c r="AK26" s="192"/>
      <c r="AL26" s="192"/>
      <c r="AM26" s="192"/>
      <c r="AN26" s="192"/>
      <c r="AO26" s="192"/>
      <c r="AP26" s="192"/>
      <c r="AQ26" s="192"/>
      <c r="AR26" s="192"/>
      <c r="AS26" s="192"/>
      <c r="AT26" s="192"/>
      <c r="AU26" s="192"/>
      <c r="AV26" s="192"/>
      <c r="AW26" s="192"/>
      <c r="AX26" s="192"/>
    </row>
    <row r="27" spans="1:50" s="191" customFormat="1" ht="42">
      <c r="A27" s="352">
        <v>10</v>
      </c>
      <c r="B27" s="387" t="s">
        <v>401</v>
      </c>
      <c r="C27" s="404"/>
      <c r="D27" s="433">
        <v>0.18</v>
      </c>
      <c r="E27" s="404"/>
      <c r="F27" s="351" t="s">
        <v>382</v>
      </c>
      <c r="G27" s="351" t="s">
        <v>219</v>
      </c>
      <c r="H27" s="351" t="s">
        <v>222</v>
      </c>
      <c r="I27" s="410" t="s">
        <v>331</v>
      </c>
      <c r="J27" s="352" t="s">
        <v>227</v>
      </c>
      <c r="K27" s="352">
        <v>1</v>
      </c>
      <c r="L27" s="401"/>
      <c r="M27" s="396" t="str">
        <f t="shared" si="0"/>
        <v>Included</v>
      </c>
      <c r="N27" s="187"/>
      <c r="O27" s="186"/>
      <c r="P27" s="186"/>
      <c r="Q27" s="186"/>
      <c r="R27" s="188"/>
      <c r="S27" s="138"/>
      <c r="T27" s="189"/>
      <c r="U27" s="143"/>
      <c r="V27" s="189"/>
      <c r="W27" s="189"/>
      <c r="X27" s="189"/>
      <c r="Y27" s="144"/>
      <c r="Z27" s="144"/>
      <c r="AA27" s="190"/>
      <c r="AB27" s="91"/>
      <c r="AC27" s="91"/>
      <c r="AK27" s="192"/>
      <c r="AL27" s="192"/>
      <c r="AM27" s="192"/>
      <c r="AN27" s="192"/>
      <c r="AO27" s="192"/>
      <c r="AP27" s="192"/>
      <c r="AQ27" s="192"/>
      <c r="AR27" s="192"/>
      <c r="AS27" s="192"/>
      <c r="AT27" s="192"/>
      <c r="AU27" s="192"/>
      <c r="AV27" s="192"/>
      <c r="AW27" s="192"/>
      <c r="AX27" s="192"/>
    </row>
    <row r="28" spans="1:50" s="191" customFormat="1" ht="42">
      <c r="A28" s="352">
        <v>11</v>
      </c>
      <c r="B28" s="387" t="s">
        <v>402</v>
      </c>
      <c r="C28" s="404"/>
      <c r="D28" s="433">
        <v>0.18</v>
      </c>
      <c r="E28" s="404"/>
      <c r="F28" s="351" t="s">
        <v>383</v>
      </c>
      <c r="G28" s="351" t="s">
        <v>219</v>
      </c>
      <c r="H28" s="351" t="s">
        <v>222</v>
      </c>
      <c r="I28" s="410" t="s">
        <v>332</v>
      </c>
      <c r="J28" s="352" t="s">
        <v>227</v>
      </c>
      <c r="K28" s="352">
        <v>1</v>
      </c>
      <c r="L28" s="401"/>
      <c r="M28" s="396" t="str">
        <f t="shared" si="0"/>
        <v>Included</v>
      </c>
      <c r="N28" s="187"/>
      <c r="O28" s="186"/>
      <c r="P28" s="186"/>
      <c r="Q28" s="186"/>
      <c r="R28" s="188"/>
      <c r="S28" s="138"/>
      <c r="T28" s="189"/>
      <c r="U28" s="143"/>
      <c r="V28" s="189"/>
      <c r="W28" s="189"/>
      <c r="X28" s="189"/>
      <c r="Y28" s="144"/>
      <c r="Z28" s="144"/>
      <c r="AA28" s="190"/>
      <c r="AB28" s="91"/>
      <c r="AC28" s="91"/>
      <c r="AK28" s="192"/>
      <c r="AL28" s="192"/>
      <c r="AM28" s="192"/>
      <c r="AN28" s="192"/>
      <c r="AO28" s="192"/>
      <c r="AP28" s="192"/>
      <c r="AQ28" s="192"/>
      <c r="AR28" s="192"/>
      <c r="AS28" s="192"/>
      <c r="AT28" s="192"/>
      <c r="AU28" s="192"/>
      <c r="AV28" s="192"/>
      <c r="AW28" s="192"/>
      <c r="AX28" s="192"/>
    </row>
    <row r="29" spans="1:50" s="191" customFormat="1" ht="42">
      <c r="A29" s="352">
        <v>12</v>
      </c>
      <c r="B29" s="387" t="s">
        <v>402</v>
      </c>
      <c r="C29" s="404"/>
      <c r="D29" s="433">
        <v>0.18</v>
      </c>
      <c r="E29" s="404"/>
      <c r="F29" s="351" t="s">
        <v>383</v>
      </c>
      <c r="G29" s="351" t="s">
        <v>219</v>
      </c>
      <c r="H29" s="351" t="s">
        <v>222</v>
      </c>
      <c r="I29" s="410" t="s">
        <v>333</v>
      </c>
      <c r="J29" s="352" t="s">
        <v>228</v>
      </c>
      <c r="K29" s="352">
        <v>1</v>
      </c>
      <c r="L29" s="401"/>
      <c r="M29" s="396" t="str">
        <f t="shared" si="0"/>
        <v>Included</v>
      </c>
      <c r="N29" s="187"/>
      <c r="O29" s="186"/>
      <c r="P29" s="186"/>
      <c r="Q29" s="186"/>
      <c r="R29" s="188"/>
      <c r="S29" s="138"/>
      <c r="T29" s="189"/>
      <c r="U29" s="143"/>
      <c r="V29" s="189"/>
      <c r="W29" s="189"/>
      <c r="X29" s="189"/>
      <c r="Y29" s="144"/>
      <c r="Z29" s="144"/>
      <c r="AA29" s="190"/>
      <c r="AB29" s="91"/>
      <c r="AC29" s="91"/>
      <c r="AK29" s="192"/>
      <c r="AL29" s="192"/>
      <c r="AM29" s="192"/>
      <c r="AN29" s="192"/>
      <c r="AO29" s="192"/>
      <c r="AP29" s="192"/>
      <c r="AQ29" s="192"/>
      <c r="AR29" s="192"/>
      <c r="AS29" s="192"/>
      <c r="AT29" s="192"/>
      <c r="AU29" s="192"/>
      <c r="AV29" s="192"/>
      <c r="AW29" s="192"/>
      <c r="AX29" s="192"/>
    </row>
    <row r="30" spans="1:50" s="191" customFormat="1" ht="42">
      <c r="A30" s="352">
        <v>13</v>
      </c>
      <c r="B30" s="387" t="s">
        <v>402</v>
      </c>
      <c r="C30" s="404"/>
      <c r="D30" s="433">
        <v>0.18</v>
      </c>
      <c r="E30" s="404"/>
      <c r="F30" s="351" t="s">
        <v>383</v>
      </c>
      <c r="G30" s="351" t="s">
        <v>219</v>
      </c>
      <c r="H30" s="351" t="s">
        <v>221</v>
      </c>
      <c r="I30" s="410" t="s">
        <v>334</v>
      </c>
      <c r="J30" s="352" t="s">
        <v>227</v>
      </c>
      <c r="K30" s="352">
        <v>1</v>
      </c>
      <c r="L30" s="401"/>
      <c r="M30" s="396" t="str">
        <f t="shared" si="0"/>
        <v>Included</v>
      </c>
      <c r="N30" s="187"/>
      <c r="O30" s="186"/>
      <c r="P30" s="186"/>
      <c r="Q30" s="186"/>
      <c r="R30" s="188"/>
      <c r="S30" s="138"/>
      <c r="T30" s="189"/>
      <c r="U30" s="143"/>
      <c r="V30" s="189"/>
      <c r="W30" s="189"/>
      <c r="X30" s="189"/>
      <c r="Y30" s="144"/>
      <c r="Z30" s="144"/>
      <c r="AA30" s="190"/>
      <c r="AB30" s="91"/>
      <c r="AC30" s="91"/>
      <c r="AK30" s="192"/>
      <c r="AL30" s="192"/>
      <c r="AM30" s="192"/>
      <c r="AN30" s="192"/>
      <c r="AO30" s="192"/>
      <c r="AP30" s="192"/>
      <c r="AQ30" s="192"/>
      <c r="AR30" s="192"/>
      <c r="AS30" s="192"/>
      <c r="AT30" s="192"/>
      <c r="AU30" s="192"/>
      <c r="AV30" s="192"/>
      <c r="AW30" s="192"/>
      <c r="AX30" s="192"/>
    </row>
    <row r="31" spans="1:50" s="191" customFormat="1" ht="42">
      <c r="A31" s="352">
        <v>14</v>
      </c>
      <c r="B31" s="387" t="s">
        <v>402</v>
      </c>
      <c r="C31" s="404"/>
      <c r="D31" s="433">
        <v>0.18</v>
      </c>
      <c r="E31" s="404"/>
      <c r="F31" s="351" t="s">
        <v>238</v>
      </c>
      <c r="G31" s="351" t="s">
        <v>219</v>
      </c>
      <c r="H31" s="351" t="s">
        <v>221</v>
      </c>
      <c r="I31" s="410" t="s">
        <v>335</v>
      </c>
      <c r="J31" s="352" t="s">
        <v>227</v>
      </c>
      <c r="K31" s="352">
        <v>1</v>
      </c>
      <c r="L31" s="401"/>
      <c r="M31" s="396" t="str">
        <f t="shared" si="0"/>
        <v>Included</v>
      </c>
      <c r="N31" s="187"/>
      <c r="O31" s="186"/>
      <c r="P31" s="186"/>
      <c r="Q31" s="186"/>
      <c r="R31" s="188"/>
      <c r="S31" s="138"/>
      <c r="T31" s="189"/>
      <c r="U31" s="143"/>
      <c r="V31" s="189"/>
      <c r="W31" s="189"/>
      <c r="X31" s="189"/>
      <c r="Y31" s="144"/>
      <c r="Z31" s="144"/>
      <c r="AA31" s="190"/>
      <c r="AB31" s="91"/>
      <c r="AC31" s="91"/>
      <c r="AK31" s="192"/>
      <c r="AL31" s="192"/>
      <c r="AM31" s="192"/>
      <c r="AN31" s="192"/>
      <c r="AO31" s="192"/>
      <c r="AP31" s="192"/>
      <c r="AQ31" s="192"/>
      <c r="AR31" s="192"/>
      <c r="AS31" s="192"/>
      <c r="AT31" s="192"/>
      <c r="AU31" s="192"/>
      <c r="AV31" s="192"/>
      <c r="AW31" s="192"/>
      <c r="AX31" s="192"/>
    </row>
    <row r="32" spans="1:50" s="191" customFormat="1" ht="42">
      <c r="A32" s="352">
        <v>15</v>
      </c>
      <c r="B32" s="387" t="s">
        <v>402</v>
      </c>
      <c r="C32" s="404"/>
      <c r="D32" s="433">
        <v>0.18</v>
      </c>
      <c r="E32" s="404"/>
      <c r="F32" s="351" t="s">
        <v>238</v>
      </c>
      <c r="G32" s="351" t="s">
        <v>219</v>
      </c>
      <c r="H32" s="351" t="s">
        <v>222</v>
      </c>
      <c r="I32" s="410" t="s">
        <v>336</v>
      </c>
      <c r="J32" s="352" t="s">
        <v>227</v>
      </c>
      <c r="K32" s="352">
        <v>2</v>
      </c>
      <c r="L32" s="401"/>
      <c r="M32" s="396" t="str">
        <f t="shared" si="0"/>
        <v>Included</v>
      </c>
      <c r="N32" s="187"/>
      <c r="O32" s="186"/>
      <c r="P32" s="186"/>
      <c r="Q32" s="186"/>
      <c r="R32" s="188"/>
      <c r="S32" s="138"/>
      <c r="T32" s="189"/>
      <c r="U32" s="143"/>
      <c r="V32" s="189"/>
      <c r="W32" s="189"/>
      <c r="X32" s="189"/>
      <c r="Y32" s="144"/>
      <c r="Z32" s="144"/>
      <c r="AA32" s="190"/>
      <c r="AB32" s="91"/>
      <c r="AC32" s="91"/>
      <c r="AK32" s="192"/>
      <c r="AL32" s="192"/>
      <c r="AM32" s="192"/>
      <c r="AN32" s="192"/>
      <c r="AO32" s="192"/>
      <c r="AP32" s="192"/>
      <c r="AQ32" s="192"/>
      <c r="AR32" s="192"/>
      <c r="AS32" s="192"/>
      <c r="AT32" s="192"/>
      <c r="AU32" s="192"/>
      <c r="AV32" s="192"/>
      <c r="AW32" s="192"/>
      <c r="AX32" s="192"/>
    </row>
    <row r="33" spans="1:50" s="191" customFormat="1" ht="21">
      <c r="A33" s="352">
        <v>16</v>
      </c>
      <c r="B33" s="387" t="s">
        <v>402</v>
      </c>
      <c r="C33" s="404"/>
      <c r="D33" s="433">
        <v>0.18</v>
      </c>
      <c r="E33" s="404"/>
      <c r="F33" s="351" t="s">
        <v>239</v>
      </c>
      <c r="G33" s="351" t="s">
        <v>219</v>
      </c>
      <c r="H33" s="351" t="s">
        <v>222</v>
      </c>
      <c r="I33" s="410" t="s">
        <v>337</v>
      </c>
      <c r="J33" s="352" t="s">
        <v>227</v>
      </c>
      <c r="K33" s="352">
        <v>1</v>
      </c>
      <c r="L33" s="401"/>
      <c r="M33" s="396" t="str">
        <f t="shared" si="0"/>
        <v>Included</v>
      </c>
      <c r="N33" s="187"/>
      <c r="O33" s="186"/>
      <c r="P33" s="186"/>
      <c r="Q33" s="186"/>
      <c r="R33" s="188"/>
      <c r="S33" s="138"/>
      <c r="T33" s="189"/>
      <c r="U33" s="143"/>
      <c r="V33" s="189"/>
      <c r="W33" s="189"/>
      <c r="X33" s="189"/>
      <c r="Y33" s="144"/>
      <c r="Z33" s="144"/>
      <c r="AA33" s="190"/>
      <c r="AB33" s="91"/>
      <c r="AC33" s="91"/>
      <c r="AK33" s="192"/>
      <c r="AL33" s="192"/>
      <c r="AM33" s="192"/>
      <c r="AN33" s="192"/>
      <c r="AO33" s="192"/>
      <c r="AP33" s="192"/>
      <c r="AQ33" s="192"/>
      <c r="AR33" s="192"/>
      <c r="AS33" s="192"/>
      <c r="AT33" s="192"/>
      <c r="AU33" s="192"/>
      <c r="AV33" s="192"/>
      <c r="AW33" s="192"/>
      <c r="AX33" s="192"/>
    </row>
    <row r="34" spans="1:50" s="191" customFormat="1" ht="42">
      <c r="A34" s="352">
        <v>17</v>
      </c>
      <c r="B34" s="387" t="s">
        <v>403</v>
      </c>
      <c r="C34" s="404"/>
      <c r="D34" s="433">
        <v>0.18</v>
      </c>
      <c r="E34" s="404"/>
      <c r="F34" s="351" t="s">
        <v>240</v>
      </c>
      <c r="G34" s="351" t="s">
        <v>220</v>
      </c>
      <c r="H34" s="351" t="s">
        <v>221</v>
      </c>
      <c r="I34" s="410" t="s">
        <v>242</v>
      </c>
      <c r="J34" s="352" t="s">
        <v>227</v>
      </c>
      <c r="K34" s="352">
        <v>6</v>
      </c>
      <c r="L34" s="401"/>
      <c r="M34" s="396" t="str">
        <f t="shared" si="0"/>
        <v>Included</v>
      </c>
      <c r="N34" s="187"/>
      <c r="O34" s="186"/>
      <c r="P34" s="186"/>
      <c r="Q34" s="186"/>
      <c r="R34" s="188"/>
      <c r="S34" s="138"/>
      <c r="T34" s="189"/>
      <c r="U34" s="143"/>
      <c r="V34" s="189"/>
      <c r="W34" s="189"/>
      <c r="X34" s="189"/>
      <c r="Y34" s="144"/>
      <c r="Z34" s="144"/>
      <c r="AA34" s="190"/>
      <c r="AB34" s="91"/>
      <c r="AC34" s="91"/>
      <c r="AK34" s="192"/>
      <c r="AL34" s="192"/>
      <c r="AM34" s="192"/>
      <c r="AN34" s="192"/>
      <c r="AO34" s="192"/>
      <c r="AP34" s="192"/>
      <c r="AQ34" s="192"/>
      <c r="AR34" s="192"/>
      <c r="AS34" s="192"/>
      <c r="AT34" s="192"/>
      <c r="AU34" s="192"/>
      <c r="AV34" s="192"/>
      <c r="AW34" s="192"/>
      <c r="AX34" s="192"/>
    </row>
    <row r="35" spans="1:50" s="191" customFormat="1" ht="42">
      <c r="A35" s="352">
        <v>18</v>
      </c>
      <c r="B35" s="387" t="s">
        <v>404</v>
      </c>
      <c r="C35" s="404"/>
      <c r="D35" s="433">
        <v>0.18</v>
      </c>
      <c r="E35" s="404"/>
      <c r="F35" s="351" t="s">
        <v>240</v>
      </c>
      <c r="G35" s="351" t="s">
        <v>220</v>
      </c>
      <c r="H35" s="351" t="s">
        <v>221</v>
      </c>
      <c r="I35" s="410" t="s">
        <v>243</v>
      </c>
      <c r="J35" s="352" t="s">
        <v>227</v>
      </c>
      <c r="K35" s="352">
        <v>6</v>
      </c>
      <c r="L35" s="401"/>
      <c r="M35" s="396" t="str">
        <f t="shared" si="0"/>
        <v>Included</v>
      </c>
      <c r="N35" s="187"/>
      <c r="O35" s="186"/>
      <c r="P35" s="186"/>
      <c r="Q35" s="186"/>
      <c r="R35" s="188"/>
      <c r="S35" s="138"/>
      <c r="T35" s="189"/>
      <c r="U35" s="143"/>
      <c r="V35" s="189"/>
      <c r="W35" s="189"/>
      <c r="X35" s="189"/>
      <c r="Y35" s="144"/>
      <c r="Z35" s="144"/>
      <c r="AA35" s="190"/>
      <c r="AB35" s="91"/>
      <c r="AC35" s="91"/>
      <c r="AK35" s="192"/>
      <c r="AL35" s="192"/>
      <c r="AM35" s="192"/>
      <c r="AN35" s="192"/>
      <c r="AO35" s="192"/>
      <c r="AP35" s="192"/>
      <c r="AQ35" s="192"/>
      <c r="AR35" s="192"/>
      <c r="AS35" s="192"/>
      <c r="AT35" s="192"/>
      <c r="AU35" s="192"/>
      <c r="AV35" s="192"/>
      <c r="AW35" s="192"/>
      <c r="AX35" s="192"/>
    </row>
    <row r="36" spans="1:50" s="191" customFormat="1" ht="42">
      <c r="A36" s="352">
        <v>19</v>
      </c>
      <c r="B36" s="387" t="s">
        <v>404</v>
      </c>
      <c r="C36" s="404"/>
      <c r="D36" s="433">
        <v>0.18</v>
      </c>
      <c r="E36" s="404"/>
      <c r="F36" s="351" t="s">
        <v>240</v>
      </c>
      <c r="G36" s="351"/>
      <c r="H36" s="351"/>
      <c r="I36" s="410" t="s">
        <v>244</v>
      </c>
      <c r="J36" s="352" t="s">
        <v>227</v>
      </c>
      <c r="K36" s="352">
        <v>6</v>
      </c>
      <c r="L36" s="401"/>
      <c r="M36" s="396" t="str">
        <f t="shared" si="0"/>
        <v>Included</v>
      </c>
      <c r="N36" s="187"/>
      <c r="O36" s="186"/>
      <c r="P36" s="186"/>
      <c r="Q36" s="186"/>
      <c r="R36" s="188"/>
      <c r="S36" s="138"/>
      <c r="T36" s="189"/>
      <c r="U36" s="143"/>
      <c r="V36" s="189"/>
      <c r="W36" s="189"/>
      <c r="X36" s="189"/>
      <c r="Y36" s="144"/>
      <c r="Z36" s="144"/>
      <c r="AA36" s="190"/>
      <c r="AB36" s="91"/>
      <c r="AC36" s="91"/>
      <c r="AK36" s="192"/>
      <c r="AL36" s="192"/>
      <c r="AM36" s="192"/>
      <c r="AN36" s="192"/>
      <c r="AO36" s="192"/>
      <c r="AP36" s="192"/>
      <c r="AQ36" s="192"/>
      <c r="AR36" s="192"/>
      <c r="AS36" s="192"/>
      <c r="AT36" s="192"/>
      <c r="AU36" s="192"/>
      <c r="AV36" s="192"/>
      <c r="AW36" s="192"/>
      <c r="AX36" s="192"/>
    </row>
    <row r="37" spans="1:50" s="191" customFormat="1" ht="42">
      <c r="A37" s="352">
        <v>20</v>
      </c>
      <c r="B37" s="387" t="s">
        <v>403</v>
      </c>
      <c r="C37" s="404"/>
      <c r="D37" s="433">
        <v>0.18</v>
      </c>
      <c r="E37" s="404"/>
      <c r="F37" s="351" t="s">
        <v>240</v>
      </c>
      <c r="G37" s="351"/>
      <c r="H37" s="351"/>
      <c r="I37" s="410" t="s">
        <v>245</v>
      </c>
      <c r="J37" s="352" t="s">
        <v>227</v>
      </c>
      <c r="K37" s="352">
        <v>12</v>
      </c>
      <c r="L37" s="401"/>
      <c r="M37" s="396" t="str">
        <f t="shared" si="0"/>
        <v>Included</v>
      </c>
      <c r="N37" s="187"/>
      <c r="O37" s="186"/>
      <c r="P37" s="186"/>
      <c r="Q37" s="186"/>
      <c r="R37" s="188"/>
      <c r="S37" s="138"/>
      <c r="T37" s="189"/>
      <c r="U37" s="143"/>
      <c r="V37" s="189"/>
      <c r="W37" s="189"/>
      <c r="X37" s="189"/>
      <c r="Y37" s="144"/>
      <c r="Z37" s="144"/>
      <c r="AA37" s="190"/>
      <c r="AB37" s="91"/>
      <c r="AC37" s="91"/>
      <c r="AK37" s="192"/>
      <c r="AL37" s="192"/>
      <c r="AM37" s="192"/>
      <c r="AN37" s="192"/>
      <c r="AO37" s="192"/>
      <c r="AP37" s="192"/>
      <c r="AQ37" s="192"/>
      <c r="AR37" s="192"/>
      <c r="AS37" s="192"/>
      <c r="AT37" s="192"/>
      <c r="AU37" s="192"/>
      <c r="AV37" s="192"/>
      <c r="AW37" s="192"/>
      <c r="AX37" s="192"/>
    </row>
    <row r="38" spans="1:50" s="191" customFormat="1" ht="42">
      <c r="A38" s="352">
        <v>21</v>
      </c>
      <c r="B38" s="387" t="s">
        <v>403</v>
      </c>
      <c r="C38" s="404"/>
      <c r="D38" s="433">
        <v>0.18</v>
      </c>
      <c r="E38" s="404"/>
      <c r="F38" s="351" t="s">
        <v>240</v>
      </c>
      <c r="G38" s="351"/>
      <c r="H38" s="351"/>
      <c r="I38" s="410" t="s">
        <v>338</v>
      </c>
      <c r="J38" s="352" t="s">
        <v>227</v>
      </c>
      <c r="K38" s="352">
        <v>1</v>
      </c>
      <c r="L38" s="401"/>
      <c r="M38" s="396" t="str">
        <f t="shared" si="0"/>
        <v>Included</v>
      </c>
      <c r="N38" s="187"/>
      <c r="O38" s="186"/>
      <c r="P38" s="186"/>
      <c r="Q38" s="186"/>
      <c r="R38" s="188"/>
      <c r="S38" s="138"/>
      <c r="T38" s="189"/>
      <c r="U38" s="143"/>
      <c r="V38" s="189"/>
      <c r="W38" s="189"/>
      <c r="X38" s="189"/>
      <c r="Y38" s="144"/>
      <c r="Z38" s="144"/>
      <c r="AA38" s="190"/>
      <c r="AB38" s="91"/>
      <c r="AC38" s="91"/>
      <c r="AK38" s="192"/>
      <c r="AL38" s="192"/>
      <c r="AM38" s="192"/>
      <c r="AN38" s="192"/>
      <c r="AO38" s="192"/>
      <c r="AP38" s="192"/>
      <c r="AQ38" s="192"/>
      <c r="AR38" s="192"/>
      <c r="AS38" s="192"/>
      <c r="AT38" s="192"/>
      <c r="AU38" s="192"/>
      <c r="AV38" s="192"/>
      <c r="AW38" s="192"/>
      <c r="AX38" s="192"/>
    </row>
    <row r="39" spans="1:50" s="191" customFormat="1" ht="63">
      <c r="A39" s="352">
        <v>22</v>
      </c>
      <c r="B39" s="387" t="s">
        <v>405</v>
      </c>
      <c r="C39" s="404"/>
      <c r="D39" s="433">
        <v>0.18</v>
      </c>
      <c r="E39" s="404"/>
      <c r="F39" s="351" t="s">
        <v>384</v>
      </c>
      <c r="G39" s="351"/>
      <c r="H39" s="351"/>
      <c r="I39" s="410" t="s">
        <v>339</v>
      </c>
      <c r="J39" s="352" t="s">
        <v>228</v>
      </c>
      <c r="K39" s="352">
        <v>1</v>
      </c>
      <c r="L39" s="401"/>
      <c r="M39" s="396" t="str">
        <f t="shared" si="0"/>
        <v>Included</v>
      </c>
      <c r="N39" s="187"/>
      <c r="O39" s="186"/>
      <c r="P39" s="186"/>
      <c r="Q39" s="186"/>
      <c r="R39" s="188"/>
      <c r="S39" s="138"/>
      <c r="T39" s="189"/>
      <c r="U39" s="143"/>
      <c r="V39" s="189"/>
      <c r="W39" s="189"/>
      <c r="X39" s="189"/>
      <c r="Y39" s="144"/>
      <c r="Z39" s="144"/>
      <c r="AA39" s="190"/>
      <c r="AB39" s="91"/>
      <c r="AC39" s="91"/>
      <c r="AK39" s="192"/>
      <c r="AL39" s="192"/>
      <c r="AM39" s="192"/>
      <c r="AN39" s="192"/>
      <c r="AO39" s="192"/>
      <c r="AP39" s="192"/>
      <c r="AQ39" s="192"/>
      <c r="AR39" s="192"/>
      <c r="AS39" s="192"/>
      <c r="AT39" s="192"/>
      <c r="AU39" s="192"/>
      <c r="AV39" s="192"/>
      <c r="AW39" s="192"/>
      <c r="AX39" s="192"/>
    </row>
    <row r="40" spans="1:50" s="191" customFormat="1" ht="21">
      <c r="A40" s="352">
        <v>23</v>
      </c>
      <c r="B40" s="387" t="s">
        <v>406</v>
      </c>
      <c r="C40" s="404"/>
      <c r="D40" s="433">
        <v>0.18</v>
      </c>
      <c r="E40" s="404"/>
      <c r="F40" s="351" t="s">
        <v>385</v>
      </c>
      <c r="G40" s="351"/>
      <c r="H40" s="351"/>
      <c r="I40" s="410" t="s">
        <v>230</v>
      </c>
      <c r="J40" s="352" t="s">
        <v>265</v>
      </c>
      <c r="K40" s="352">
        <v>1</v>
      </c>
      <c r="L40" s="401"/>
      <c r="M40" s="396" t="str">
        <f t="shared" si="0"/>
        <v>Included</v>
      </c>
      <c r="N40" s="187"/>
      <c r="O40" s="186"/>
      <c r="P40" s="186"/>
      <c r="Q40" s="186"/>
      <c r="R40" s="188"/>
      <c r="S40" s="138"/>
      <c r="T40" s="189"/>
      <c r="U40" s="143"/>
      <c r="V40" s="189"/>
      <c r="W40" s="189"/>
      <c r="X40" s="189"/>
      <c r="Y40" s="144"/>
      <c r="Z40" s="144"/>
      <c r="AA40" s="190"/>
      <c r="AB40" s="91"/>
      <c r="AC40" s="91"/>
      <c r="AK40" s="192"/>
      <c r="AL40" s="192"/>
      <c r="AM40" s="192"/>
      <c r="AN40" s="192"/>
      <c r="AO40" s="192"/>
      <c r="AP40" s="192"/>
      <c r="AQ40" s="192"/>
      <c r="AR40" s="192"/>
      <c r="AS40" s="192"/>
      <c r="AT40" s="192"/>
      <c r="AU40" s="192"/>
      <c r="AV40" s="192"/>
      <c r="AW40" s="192"/>
      <c r="AX40" s="192"/>
    </row>
    <row r="41" spans="1:50" s="191" customFormat="1" ht="21">
      <c r="A41" s="352">
        <v>24</v>
      </c>
      <c r="B41" s="387" t="s">
        <v>406</v>
      </c>
      <c r="C41" s="404"/>
      <c r="D41" s="433">
        <v>0.18</v>
      </c>
      <c r="E41" s="404"/>
      <c r="F41" s="351" t="s">
        <v>385</v>
      </c>
      <c r="G41" s="351"/>
      <c r="H41" s="351"/>
      <c r="I41" s="410" t="s">
        <v>261</v>
      </c>
      <c r="J41" s="352" t="s">
        <v>265</v>
      </c>
      <c r="K41" s="352">
        <v>1</v>
      </c>
      <c r="L41" s="401"/>
      <c r="M41" s="396" t="str">
        <f t="shared" si="0"/>
        <v>Included</v>
      </c>
      <c r="N41" s="187"/>
      <c r="O41" s="186"/>
      <c r="P41" s="186"/>
      <c r="Q41" s="186"/>
      <c r="R41" s="188"/>
      <c r="S41" s="138"/>
      <c r="T41" s="189"/>
      <c r="U41" s="143"/>
      <c r="V41" s="189"/>
      <c r="W41" s="189"/>
      <c r="X41" s="189"/>
      <c r="Y41" s="144"/>
      <c r="Z41" s="144"/>
      <c r="AA41" s="190"/>
      <c r="AB41" s="91"/>
      <c r="AC41" s="91"/>
      <c r="AK41" s="192"/>
      <c r="AL41" s="192"/>
      <c r="AM41" s="192"/>
      <c r="AN41" s="192"/>
      <c r="AO41" s="192"/>
      <c r="AP41" s="192"/>
      <c r="AQ41" s="192"/>
      <c r="AR41" s="192"/>
      <c r="AS41" s="192"/>
      <c r="AT41" s="192"/>
      <c r="AU41" s="192"/>
      <c r="AV41" s="192"/>
      <c r="AW41" s="192"/>
      <c r="AX41" s="192"/>
    </row>
    <row r="42" spans="1:50" s="191" customFormat="1" ht="21">
      <c r="A42" s="352">
        <v>25</v>
      </c>
      <c r="B42" s="387" t="s">
        <v>406</v>
      </c>
      <c r="C42" s="404"/>
      <c r="D42" s="433">
        <v>0.18</v>
      </c>
      <c r="E42" s="404"/>
      <c r="F42" s="351" t="s">
        <v>385</v>
      </c>
      <c r="G42" s="351"/>
      <c r="H42" s="351"/>
      <c r="I42" s="410" t="s">
        <v>262</v>
      </c>
      <c r="J42" s="352" t="s">
        <v>265</v>
      </c>
      <c r="K42" s="352">
        <v>2</v>
      </c>
      <c r="L42" s="401"/>
      <c r="M42" s="396" t="str">
        <f t="shared" si="0"/>
        <v>Included</v>
      </c>
      <c r="N42" s="187"/>
      <c r="O42" s="186"/>
      <c r="P42" s="186"/>
      <c r="Q42" s="186"/>
      <c r="R42" s="188"/>
      <c r="S42" s="138"/>
      <c r="T42" s="189"/>
      <c r="U42" s="143"/>
      <c r="V42" s="189"/>
      <c r="W42" s="189"/>
      <c r="X42" s="189"/>
      <c r="Y42" s="144"/>
      <c r="Z42" s="144"/>
      <c r="AA42" s="190"/>
      <c r="AB42" s="91"/>
      <c r="AC42" s="91"/>
      <c r="AK42" s="192"/>
      <c r="AL42" s="192"/>
      <c r="AM42" s="192"/>
      <c r="AN42" s="192"/>
      <c r="AO42" s="192"/>
      <c r="AP42" s="192"/>
      <c r="AQ42" s="192"/>
      <c r="AR42" s="192"/>
      <c r="AS42" s="192"/>
      <c r="AT42" s="192"/>
      <c r="AU42" s="192"/>
      <c r="AV42" s="192"/>
      <c r="AW42" s="192"/>
      <c r="AX42" s="192"/>
    </row>
    <row r="43" spans="1:50" s="191" customFormat="1" ht="21">
      <c r="A43" s="352">
        <v>26</v>
      </c>
      <c r="B43" s="387" t="s">
        <v>406</v>
      </c>
      <c r="C43" s="404"/>
      <c r="D43" s="433">
        <v>0.18</v>
      </c>
      <c r="E43" s="404"/>
      <c r="F43" s="351" t="s">
        <v>385</v>
      </c>
      <c r="G43" s="351"/>
      <c r="H43" s="351"/>
      <c r="I43" s="410" t="s">
        <v>231</v>
      </c>
      <c r="J43" s="352" t="s">
        <v>265</v>
      </c>
      <c r="K43" s="352">
        <v>1</v>
      </c>
      <c r="L43" s="401"/>
      <c r="M43" s="396" t="str">
        <f t="shared" si="0"/>
        <v>Included</v>
      </c>
      <c r="N43" s="187"/>
      <c r="O43" s="186"/>
      <c r="P43" s="186"/>
      <c r="Q43" s="186"/>
      <c r="R43" s="188"/>
      <c r="S43" s="138"/>
      <c r="T43" s="189"/>
      <c r="U43" s="143"/>
      <c r="V43" s="189"/>
      <c r="W43" s="189"/>
      <c r="X43" s="189"/>
      <c r="Y43" s="144"/>
      <c r="Z43" s="144"/>
      <c r="AA43" s="190"/>
      <c r="AB43" s="91"/>
      <c r="AC43" s="91"/>
      <c r="AK43" s="192"/>
      <c r="AL43" s="192"/>
      <c r="AM43" s="192"/>
      <c r="AN43" s="192"/>
      <c r="AO43" s="192"/>
      <c r="AP43" s="192"/>
      <c r="AQ43" s="192"/>
      <c r="AR43" s="192"/>
      <c r="AS43" s="192"/>
      <c r="AT43" s="192"/>
      <c r="AU43" s="192"/>
      <c r="AV43" s="192"/>
      <c r="AW43" s="192"/>
      <c r="AX43" s="192"/>
    </row>
    <row r="44" spans="1:50" s="191" customFormat="1" ht="21">
      <c r="A44" s="352">
        <v>27</v>
      </c>
      <c r="B44" s="387" t="s">
        <v>406</v>
      </c>
      <c r="C44" s="404"/>
      <c r="D44" s="433">
        <v>0.18</v>
      </c>
      <c r="E44" s="404"/>
      <c r="F44" s="351" t="s">
        <v>385</v>
      </c>
      <c r="G44" s="351"/>
      <c r="H44" s="351"/>
      <c r="I44" s="410" t="s">
        <v>263</v>
      </c>
      <c r="J44" s="352" t="s">
        <v>265</v>
      </c>
      <c r="K44" s="352">
        <v>2</v>
      </c>
      <c r="L44" s="401"/>
      <c r="M44" s="396" t="str">
        <f t="shared" si="0"/>
        <v>Included</v>
      </c>
      <c r="N44" s="187"/>
      <c r="O44" s="186"/>
      <c r="P44" s="186"/>
      <c r="Q44" s="186"/>
      <c r="R44" s="188"/>
      <c r="S44" s="138"/>
      <c r="T44" s="189"/>
      <c r="U44" s="143"/>
      <c r="V44" s="189"/>
      <c r="W44" s="189"/>
      <c r="X44" s="189"/>
      <c r="Y44" s="144"/>
      <c r="Z44" s="144"/>
      <c r="AA44" s="190"/>
      <c r="AB44" s="91"/>
      <c r="AC44" s="91"/>
      <c r="AK44" s="192"/>
      <c r="AL44" s="192"/>
      <c r="AM44" s="192"/>
      <c r="AN44" s="192"/>
      <c r="AO44" s="192"/>
      <c r="AP44" s="192"/>
      <c r="AQ44" s="192"/>
      <c r="AR44" s="192"/>
      <c r="AS44" s="192"/>
      <c r="AT44" s="192"/>
      <c r="AU44" s="192"/>
      <c r="AV44" s="192"/>
      <c r="AW44" s="192"/>
      <c r="AX44" s="192"/>
    </row>
    <row r="45" spans="1:50" s="191" customFormat="1" ht="21">
      <c r="A45" s="352">
        <v>28</v>
      </c>
      <c r="B45" s="387" t="s">
        <v>406</v>
      </c>
      <c r="C45" s="404"/>
      <c r="D45" s="433">
        <v>0.18</v>
      </c>
      <c r="E45" s="404"/>
      <c r="F45" s="351" t="s">
        <v>385</v>
      </c>
      <c r="G45" s="351"/>
      <c r="H45" s="351"/>
      <c r="I45" s="410" t="s">
        <v>257</v>
      </c>
      <c r="J45" s="352" t="s">
        <v>265</v>
      </c>
      <c r="K45" s="352">
        <v>1</v>
      </c>
      <c r="L45" s="401"/>
      <c r="M45" s="396" t="str">
        <f t="shared" si="0"/>
        <v>Included</v>
      </c>
      <c r="N45" s="187"/>
      <c r="O45" s="186"/>
      <c r="P45" s="186"/>
      <c r="Q45" s="186"/>
      <c r="R45" s="188"/>
      <c r="S45" s="138"/>
      <c r="T45" s="189"/>
      <c r="U45" s="143"/>
      <c r="V45" s="189"/>
      <c r="W45" s="189"/>
      <c r="X45" s="189"/>
      <c r="Y45" s="144"/>
      <c r="Z45" s="144"/>
      <c r="AA45" s="190"/>
      <c r="AB45" s="91"/>
      <c r="AC45" s="91"/>
      <c r="AK45" s="192"/>
      <c r="AL45" s="192"/>
      <c r="AM45" s="192"/>
      <c r="AN45" s="192"/>
      <c r="AO45" s="192"/>
      <c r="AP45" s="192"/>
      <c r="AQ45" s="192"/>
      <c r="AR45" s="192"/>
      <c r="AS45" s="192"/>
      <c r="AT45" s="192"/>
      <c r="AU45" s="192"/>
      <c r="AV45" s="192"/>
      <c r="AW45" s="192"/>
      <c r="AX45" s="192"/>
    </row>
    <row r="46" spans="1:50" s="191" customFormat="1" ht="21">
      <c r="A46" s="352">
        <v>29</v>
      </c>
      <c r="B46" s="387" t="s">
        <v>406</v>
      </c>
      <c r="C46" s="404"/>
      <c r="D46" s="433">
        <v>0.18</v>
      </c>
      <c r="E46" s="404"/>
      <c r="F46" s="351" t="s">
        <v>385</v>
      </c>
      <c r="G46" s="351"/>
      <c r="H46" s="351"/>
      <c r="I46" s="410" t="s">
        <v>229</v>
      </c>
      <c r="J46" s="352" t="s">
        <v>265</v>
      </c>
      <c r="K46" s="352">
        <v>2</v>
      </c>
      <c r="L46" s="401"/>
      <c r="M46" s="396" t="str">
        <f t="shared" si="0"/>
        <v>Included</v>
      </c>
      <c r="N46" s="187"/>
      <c r="O46" s="186"/>
      <c r="P46" s="186"/>
      <c r="Q46" s="186"/>
      <c r="R46" s="188"/>
      <c r="S46" s="138"/>
      <c r="T46" s="189"/>
      <c r="U46" s="143"/>
      <c r="V46" s="189"/>
      <c r="W46" s="189"/>
      <c r="X46" s="189"/>
      <c r="Y46" s="144"/>
      <c r="Z46" s="144"/>
      <c r="AA46" s="190"/>
      <c r="AB46" s="91"/>
      <c r="AC46" s="91"/>
      <c r="AK46" s="192"/>
      <c r="AL46" s="192"/>
      <c r="AM46" s="192"/>
      <c r="AN46" s="192"/>
      <c r="AO46" s="192"/>
      <c r="AP46" s="192"/>
      <c r="AQ46" s="192"/>
      <c r="AR46" s="192"/>
      <c r="AS46" s="192"/>
      <c r="AT46" s="192"/>
      <c r="AU46" s="192"/>
      <c r="AV46" s="192"/>
      <c r="AW46" s="192"/>
      <c r="AX46" s="192"/>
    </row>
    <row r="47" spans="1:50" s="191" customFormat="1" ht="21">
      <c r="A47" s="352">
        <v>30</v>
      </c>
      <c r="B47" s="387" t="s">
        <v>406</v>
      </c>
      <c r="C47" s="404"/>
      <c r="D47" s="433">
        <v>0.18</v>
      </c>
      <c r="E47" s="404"/>
      <c r="F47" s="351" t="s">
        <v>385</v>
      </c>
      <c r="G47" s="351"/>
      <c r="H47" s="351"/>
      <c r="I47" s="410" t="s">
        <v>258</v>
      </c>
      <c r="J47" s="352" t="s">
        <v>265</v>
      </c>
      <c r="K47" s="352">
        <v>2</v>
      </c>
      <c r="L47" s="401"/>
      <c r="M47" s="396" t="str">
        <f t="shared" si="0"/>
        <v>Included</v>
      </c>
      <c r="N47" s="187"/>
      <c r="O47" s="186"/>
      <c r="P47" s="186"/>
      <c r="Q47" s="186"/>
      <c r="R47" s="188"/>
      <c r="S47" s="138"/>
      <c r="T47" s="189"/>
      <c r="U47" s="143"/>
      <c r="V47" s="189"/>
      <c r="W47" s="189"/>
      <c r="X47" s="189"/>
      <c r="Y47" s="144"/>
      <c r="Z47" s="144"/>
      <c r="AA47" s="190"/>
      <c r="AB47" s="91"/>
      <c r="AC47" s="91"/>
      <c r="AK47" s="192"/>
      <c r="AL47" s="192"/>
      <c r="AM47" s="192"/>
      <c r="AN47" s="192"/>
      <c r="AO47" s="192"/>
      <c r="AP47" s="192"/>
      <c r="AQ47" s="192"/>
      <c r="AR47" s="192"/>
      <c r="AS47" s="192"/>
      <c r="AT47" s="192"/>
      <c r="AU47" s="192"/>
      <c r="AV47" s="192"/>
      <c r="AW47" s="192"/>
      <c r="AX47" s="192"/>
    </row>
    <row r="48" spans="1:50" s="191" customFormat="1" ht="21">
      <c r="A48" s="352">
        <v>31</v>
      </c>
      <c r="B48" s="387" t="s">
        <v>406</v>
      </c>
      <c r="C48" s="404"/>
      <c r="D48" s="433">
        <v>0.18</v>
      </c>
      <c r="E48" s="404"/>
      <c r="F48" s="351" t="s">
        <v>385</v>
      </c>
      <c r="G48" s="351"/>
      <c r="H48" s="351"/>
      <c r="I48" s="410" t="s">
        <v>259</v>
      </c>
      <c r="J48" s="352" t="s">
        <v>265</v>
      </c>
      <c r="K48" s="352">
        <v>1</v>
      </c>
      <c r="L48" s="401"/>
      <c r="M48" s="396" t="str">
        <f t="shared" si="0"/>
        <v>Included</v>
      </c>
      <c r="N48" s="187"/>
      <c r="O48" s="186"/>
      <c r="P48" s="186"/>
      <c r="Q48" s="186"/>
      <c r="R48" s="188"/>
      <c r="S48" s="138"/>
      <c r="T48" s="189"/>
      <c r="U48" s="143"/>
      <c r="V48" s="189"/>
      <c r="W48" s="189"/>
      <c r="X48" s="189"/>
      <c r="Y48" s="144"/>
      <c r="Z48" s="144"/>
      <c r="AA48" s="190"/>
      <c r="AB48" s="91"/>
      <c r="AC48" s="91"/>
      <c r="AK48" s="192"/>
      <c r="AL48" s="192"/>
      <c r="AM48" s="192"/>
      <c r="AN48" s="192"/>
      <c r="AO48" s="192"/>
      <c r="AP48" s="192"/>
      <c r="AQ48" s="192"/>
      <c r="AR48" s="192"/>
      <c r="AS48" s="192"/>
      <c r="AT48" s="192"/>
      <c r="AU48" s="192"/>
      <c r="AV48" s="192"/>
      <c r="AW48" s="192"/>
      <c r="AX48" s="192"/>
    </row>
    <row r="49" spans="1:50" s="191" customFormat="1" ht="21">
      <c r="A49" s="352">
        <v>32</v>
      </c>
      <c r="B49" s="387" t="s">
        <v>406</v>
      </c>
      <c r="C49" s="404"/>
      <c r="D49" s="433">
        <v>0.18</v>
      </c>
      <c r="E49" s="404"/>
      <c r="F49" s="351" t="s">
        <v>385</v>
      </c>
      <c r="G49" s="351"/>
      <c r="H49" s="351"/>
      <c r="I49" s="410" t="s">
        <v>260</v>
      </c>
      <c r="J49" s="352" t="s">
        <v>265</v>
      </c>
      <c r="K49" s="352">
        <v>1</v>
      </c>
      <c r="L49" s="401"/>
      <c r="M49" s="396" t="str">
        <f t="shared" si="0"/>
        <v>Included</v>
      </c>
      <c r="N49" s="187"/>
      <c r="O49" s="186"/>
      <c r="P49" s="186"/>
      <c r="Q49" s="186"/>
      <c r="R49" s="188"/>
      <c r="S49" s="138"/>
      <c r="T49" s="189"/>
      <c r="U49" s="143"/>
      <c r="V49" s="189"/>
      <c r="W49" s="189"/>
      <c r="X49" s="189"/>
      <c r="Y49" s="144"/>
      <c r="Z49" s="144"/>
      <c r="AA49" s="190"/>
      <c r="AB49" s="91"/>
      <c r="AC49" s="91"/>
      <c r="AK49" s="192"/>
      <c r="AL49" s="192"/>
      <c r="AM49" s="192"/>
      <c r="AN49" s="192"/>
      <c r="AO49" s="192"/>
      <c r="AP49" s="192"/>
      <c r="AQ49" s="192"/>
      <c r="AR49" s="192"/>
      <c r="AS49" s="192"/>
      <c r="AT49" s="192"/>
      <c r="AU49" s="192"/>
      <c r="AV49" s="192"/>
      <c r="AW49" s="192"/>
      <c r="AX49" s="192"/>
    </row>
    <row r="50" spans="1:50" s="191" customFormat="1" ht="42">
      <c r="A50" s="352">
        <v>33</v>
      </c>
      <c r="B50" s="387" t="s">
        <v>407</v>
      </c>
      <c r="C50" s="404"/>
      <c r="D50" s="433">
        <v>0.18</v>
      </c>
      <c r="E50" s="404"/>
      <c r="F50" s="351" t="s">
        <v>385</v>
      </c>
      <c r="G50" s="351"/>
      <c r="H50" s="351"/>
      <c r="I50" s="410" t="s">
        <v>340</v>
      </c>
      <c r="J50" s="352" t="s">
        <v>265</v>
      </c>
      <c r="K50" s="352">
        <v>0.3</v>
      </c>
      <c r="L50" s="401"/>
      <c r="M50" s="396" t="str">
        <f t="shared" si="0"/>
        <v>Included</v>
      </c>
      <c r="N50" s="187"/>
      <c r="O50" s="186"/>
      <c r="P50" s="186"/>
      <c r="Q50" s="186"/>
      <c r="R50" s="188"/>
      <c r="S50" s="138"/>
      <c r="T50" s="189"/>
      <c r="U50" s="143"/>
      <c r="V50" s="189"/>
      <c r="W50" s="189"/>
      <c r="X50" s="189"/>
      <c r="Y50" s="144"/>
      <c r="Z50" s="144"/>
      <c r="AA50" s="190"/>
      <c r="AB50" s="91"/>
      <c r="AC50" s="91"/>
      <c r="AK50" s="192"/>
      <c r="AL50" s="192"/>
      <c r="AM50" s="192"/>
      <c r="AN50" s="192"/>
      <c r="AO50" s="192"/>
      <c r="AP50" s="192"/>
      <c r="AQ50" s="192"/>
      <c r="AR50" s="192"/>
      <c r="AS50" s="192"/>
      <c r="AT50" s="192"/>
      <c r="AU50" s="192"/>
      <c r="AV50" s="192"/>
      <c r="AW50" s="192"/>
      <c r="AX50" s="192"/>
    </row>
    <row r="51" spans="1:50" s="191" customFormat="1" ht="63">
      <c r="A51" s="352">
        <v>34</v>
      </c>
      <c r="B51" s="387" t="s">
        <v>408</v>
      </c>
      <c r="C51" s="404"/>
      <c r="D51" s="433">
        <v>0.18</v>
      </c>
      <c r="E51" s="404"/>
      <c r="F51" s="351" t="s">
        <v>386</v>
      </c>
      <c r="G51" s="351"/>
      <c r="H51" s="351"/>
      <c r="I51" s="410" t="s">
        <v>341</v>
      </c>
      <c r="J51" s="352" t="s">
        <v>228</v>
      </c>
      <c r="K51" s="352">
        <v>1</v>
      </c>
      <c r="L51" s="401"/>
      <c r="M51" s="396" t="str">
        <f t="shared" si="0"/>
        <v>Included</v>
      </c>
      <c r="N51" s="187"/>
      <c r="O51" s="186"/>
      <c r="P51" s="186"/>
      <c r="Q51" s="186"/>
      <c r="R51" s="188"/>
      <c r="S51" s="138"/>
      <c r="T51" s="189"/>
      <c r="U51" s="143"/>
      <c r="V51" s="189"/>
      <c r="W51" s="189"/>
      <c r="X51" s="189"/>
      <c r="Y51" s="144"/>
      <c r="Z51" s="144"/>
      <c r="AA51" s="190"/>
      <c r="AB51" s="91"/>
      <c r="AC51" s="91"/>
      <c r="AK51" s="192"/>
      <c r="AL51" s="192"/>
      <c r="AM51" s="192"/>
      <c r="AN51" s="192"/>
      <c r="AO51" s="192"/>
      <c r="AP51" s="192"/>
      <c r="AQ51" s="192"/>
      <c r="AR51" s="192"/>
      <c r="AS51" s="192"/>
      <c r="AT51" s="192"/>
      <c r="AU51" s="192"/>
      <c r="AV51" s="192"/>
      <c r="AW51" s="192"/>
      <c r="AX51" s="192"/>
    </row>
    <row r="52" spans="1:50" s="191" customFormat="1" ht="42">
      <c r="A52" s="352">
        <v>35</v>
      </c>
      <c r="B52" s="387" t="s">
        <v>408</v>
      </c>
      <c r="C52" s="404"/>
      <c r="D52" s="433">
        <v>0.18</v>
      </c>
      <c r="E52" s="404"/>
      <c r="F52" s="351" t="s">
        <v>386</v>
      </c>
      <c r="G52" s="351"/>
      <c r="H52" s="351"/>
      <c r="I52" s="410" t="s">
        <v>275</v>
      </c>
      <c r="J52" s="352" t="s">
        <v>264</v>
      </c>
      <c r="K52" s="352">
        <v>1</v>
      </c>
      <c r="L52" s="401"/>
      <c r="M52" s="396" t="str">
        <f t="shared" si="0"/>
        <v>Included</v>
      </c>
      <c r="N52" s="187"/>
      <c r="O52" s="186"/>
      <c r="P52" s="186"/>
      <c r="Q52" s="186"/>
      <c r="R52" s="188"/>
      <c r="S52" s="138"/>
      <c r="T52" s="189"/>
      <c r="U52" s="143"/>
      <c r="V52" s="189"/>
      <c r="W52" s="189"/>
      <c r="X52" s="189"/>
      <c r="Y52" s="144"/>
      <c r="Z52" s="144"/>
      <c r="AA52" s="190"/>
      <c r="AB52" s="91"/>
      <c r="AC52" s="91"/>
      <c r="AK52" s="192"/>
      <c r="AL52" s="192"/>
      <c r="AM52" s="192"/>
      <c r="AN52" s="192"/>
      <c r="AO52" s="192"/>
      <c r="AP52" s="192"/>
      <c r="AQ52" s="192"/>
      <c r="AR52" s="192"/>
      <c r="AS52" s="192"/>
      <c r="AT52" s="192"/>
      <c r="AU52" s="192"/>
      <c r="AV52" s="192"/>
      <c r="AW52" s="192"/>
      <c r="AX52" s="192"/>
    </row>
    <row r="53" spans="1:50" s="191" customFormat="1" ht="84">
      <c r="A53" s="352">
        <v>36</v>
      </c>
      <c r="B53" s="387" t="s">
        <v>409</v>
      </c>
      <c r="C53" s="404"/>
      <c r="D53" s="433">
        <v>0.18</v>
      </c>
      <c r="E53" s="404"/>
      <c r="F53" s="351" t="s">
        <v>387</v>
      </c>
      <c r="G53" s="351"/>
      <c r="H53" s="351"/>
      <c r="I53" s="410" t="s">
        <v>342</v>
      </c>
      <c r="J53" s="352" t="s">
        <v>227</v>
      </c>
      <c r="K53" s="352">
        <v>3</v>
      </c>
      <c r="L53" s="401"/>
      <c r="M53" s="396" t="str">
        <f t="shared" si="0"/>
        <v>Included</v>
      </c>
      <c r="N53" s="187"/>
      <c r="O53" s="186"/>
      <c r="P53" s="186"/>
      <c r="Q53" s="186"/>
      <c r="R53" s="188"/>
      <c r="S53" s="138"/>
      <c r="T53" s="189"/>
      <c r="U53" s="143"/>
      <c r="V53" s="189"/>
      <c r="W53" s="189"/>
      <c r="X53" s="189"/>
      <c r="Y53" s="144"/>
      <c r="Z53" s="144"/>
      <c r="AA53" s="190"/>
      <c r="AB53" s="91"/>
      <c r="AC53" s="91"/>
      <c r="AK53" s="192"/>
      <c r="AL53" s="192"/>
      <c r="AM53" s="192"/>
      <c r="AN53" s="192"/>
      <c r="AO53" s="192"/>
      <c r="AP53" s="192"/>
      <c r="AQ53" s="192"/>
      <c r="AR53" s="192"/>
      <c r="AS53" s="192"/>
      <c r="AT53" s="192"/>
      <c r="AU53" s="192"/>
      <c r="AV53" s="192"/>
      <c r="AW53" s="192"/>
      <c r="AX53" s="192"/>
    </row>
    <row r="54" spans="1:50" s="191" customFormat="1" ht="84">
      <c r="A54" s="352">
        <v>37</v>
      </c>
      <c r="B54" s="387" t="s">
        <v>409</v>
      </c>
      <c r="C54" s="404"/>
      <c r="D54" s="433">
        <v>0.18</v>
      </c>
      <c r="E54" s="404"/>
      <c r="F54" s="351" t="s">
        <v>387</v>
      </c>
      <c r="G54" s="351"/>
      <c r="H54" s="351"/>
      <c r="I54" s="410" t="s">
        <v>343</v>
      </c>
      <c r="J54" s="352" t="s">
        <v>227</v>
      </c>
      <c r="K54" s="352">
        <v>3</v>
      </c>
      <c r="L54" s="401"/>
      <c r="M54" s="396" t="str">
        <f t="shared" si="0"/>
        <v>Included</v>
      </c>
      <c r="N54" s="187"/>
      <c r="O54" s="186"/>
      <c r="P54" s="186"/>
      <c r="Q54" s="186"/>
      <c r="R54" s="188"/>
      <c r="S54" s="138"/>
      <c r="T54" s="189"/>
      <c r="U54" s="143"/>
      <c r="V54" s="189"/>
      <c r="W54" s="189"/>
      <c r="X54" s="189"/>
      <c r="Y54" s="144"/>
      <c r="Z54" s="144"/>
      <c r="AA54" s="190"/>
      <c r="AB54" s="91"/>
      <c r="AC54" s="91"/>
      <c r="AK54" s="192"/>
      <c r="AL54" s="192"/>
      <c r="AM54" s="192"/>
      <c r="AN54" s="192"/>
      <c r="AO54" s="192"/>
      <c r="AP54" s="192"/>
      <c r="AQ54" s="192"/>
      <c r="AR54" s="192"/>
      <c r="AS54" s="192"/>
      <c r="AT54" s="192"/>
      <c r="AU54" s="192"/>
      <c r="AV54" s="192"/>
      <c r="AW54" s="192"/>
      <c r="AX54" s="192"/>
    </row>
    <row r="55" spans="1:50" s="191" customFormat="1" ht="84">
      <c r="A55" s="352">
        <v>38</v>
      </c>
      <c r="B55" s="387" t="s">
        <v>409</v>
      </c>
      <c r="C55" s="404"/>
      <c r="D55" s="433">
        <v>0.18</v>
      </c>
      <c r="E55" s="404"/>
      <c r="F55" s="351" t="s">
        <v>387</v>
      </c>
      <c r="G55" s="351"/>
      <c r="H55" s="351"/>
      <c r="I55" s="410" t="s">
        <v>344</v>
      </c>
      <c r="J55" s="352" t="s">
        <v>227</v>
      </c>
      <c r="K55" s="352">
        <v>3</v>
      </c>
      <c r="L55" s="401"/>
      <c r="M55" s="396" t="str">
        <f t="shared" si="0"/>
        <v>Included</v>
      </c>
      <c r="N55" s="187"/>
      <c r="O55" s="186"/>
      <c r="P55" s="186"/>
      <c r="Q55" s="186"/>
      <c r="R55" s="188"/>
      <c r="S55" s="138"/>
      <c r="T55" s="189"/>
      <c r="U55" s="143"/>
      <c r="V55" s="189"/>
      <c r="W55" s="189"/>
      <c r="X55" s="189"/>
      <c r="Y55" s="144"/>
      <c r="Z55" s="144"/>
      <c r="AA55" s="190"/>
      <c r="AB55" s="91"/>
      <c r="AC55" s="91"/>
      <c r="AK55" s="192"/>
      <c r="AL55" s="192"/>
      <c r="AM55" s="192"/>
      <c r="AN55" s="192"/>
      <c r="AO55" s="192"/>
      <c r="AP55" s="192"/>
      <c r="AQ55" s="192"/>
      <c r="AR55" s="192"/>
      <c r="AS55" s="192"/>
      <c r="AT55" s="192"/>
      <c r="AU55" s="192"/>
      <c r="AV55" s="192"/>
      <c r="AW55" s="192"/>
      <c r="AX55" s="192"/>
    </row>
    <row r="56" spans="1:50" s="191" customFormat="1" ht="84">
      <c r="A56" s="352">
        <v>39</v>
      </c>
      <c r="B56" s="387" t="s">
        <v>409</v>
      </c>
      <c r="C56" s="404"/>
      <c r="D56" s="433">
        <v>0.18</v>
      </c>
      <c r="E56" s="404"/>
      <c r="F56" s="351" t="s">
        <v>387</v>
      </c>
      <c r="G56" s="351"/>
      <c r="H56" s="351"/>
      <c r="I56" s="410" t="s">
        <v>345</v>
      </c>
      <c r="J56" s="352" t="s">
        <v>227</v>
      </c>
      <c r="K56" s="352">
        <v>6</v>
      </c>
      <c r="L56" s="401"/>
      <c r="M56" s="396" t="str">
        <f t="shared" si="0"/>
        <v>Included</v>
      </c>
      <c r="N56" s="187"/>
      <c r="O56" s="186"/>
      <c r="P56" s="186"/>
      <c r="Q56" s="186"/>
      <c r="R56" s="188"/>
      <c r="S56" s="138"/>
      <c r="T56" s="189"/>
      <c r="U56" s="143"/>
      <c r="V56" s="189"/>
      <c r="W56" s="189"/>
      <c r="X56" s="189"/>
      <c r="Y56" s="144"/>
      <c r="Z56" s="144"/>
      <c r="AA56" s="190"/>
      <c r="AB56" s="91"/>
      <c r="AC56" s="91"/>
      <c r="AK56" s="192"/>
      <c r="AL56" s="192"/>
      <c r="AM56" s="192"/>
      <c r="AN56" s="192"/>
      <c r="AO56" s="192"/>
      <c r="AP56" s="192"/>
      <c r="AQ56" s="192"/>
      <c r="AR56" s="192"/>
      <c r="AS56" s="192"/>
      <c r="AT56" s="192"/>
      <c r="AU56" s="192"/>
      <c r="AV56" s="192"/>
      <c r="AW56" s="192"/>
      <c r="AX56" s="192"/>
    </row>
    <row r="57" spans="1:50" s="191" customFormat="1" ht="84">
      <c r="A57" s="352">
        <v>40</v>
      </c>
      <c r="B57" s="387" t="s">
        <v>410</v>
      </c>
      <c r="C57" s="404"/>
      <c r="D57" s="433">
        <v>0.18</v>
      </c>
      <c r="E57" s="404"/>
      <c r="F57" s="351" t="s">
        <v>387</v>
      </c>
      <c r="G57" s="351"/>
      <c r="H57" s="351"/>
      <c r="I57" s="410" t="s">
        <v>346</v>
      </c>
      <c r="J57" s="352" t="s">
        <v>227</v>
      </c>
      <c r="K57" s="352">
        <v>6</v>
      </c>
      <c r="L57" s="401"/>
      <c r="M57" s="396" t="str">
        <f t="shared" si="0"/>
        <v>Included</v>
      </c>
      <c r="N57" s="187"/>
      <c r="O57" s="186"/>
      <c r="P57" s="186"/>
      <c r="Q57" s="186"/>
      <c r="R57" s="188"/>
      <c r="S57" s="138"/>
      <c r="T57" s="189"/>
      <c r="U57" s="143"/>
      <c r="V57" s="189"/>
      <c r="W57" s="189"/>
      <c r="X57" s="189"/>
      <c r="Y57" s="144"/>
      <c r="Z57" s="144"/>
      <c r="AA57" s="190"/>
      <c r="AB57" s="91"/>
      <c r="AC57" s="91"/>
      <c r="AK57" s="192"/>
      <c r="AL57" s="192"/>
      <c r="AM57" s="192"/>
      <c r="AN57" s="192"/>
      <c r="AO57" s="192"/>
      <c r="AP57" s="192"/>
      <c r="AQ57" s="192"/>
      <c r="AR57" s="192"/>
      <c r="AS57" s="192"/>
      <c r="AT57" s="192"/>
      <c r="AU57" s="192"/>
      <c r="AV57" s="192"/>
      <c r="AW57" s="192"/>
      <c r="AX57" s="192"/>
    </row>
    <row r="58" spans="1:50" s="191" customFormat="1" ht="84">
      <c r="A58" s="352">
        <v>41</v>
      </c>
      <c r="B58" s="387" t="s">
        <v>410</v>
      </c>
      <c r="C58" s="404"/>
      <c r="D58" s="433">
        <v>0.18</v>
      </c>
      <c r="E58" s="404"/>
      <c r="F58" s="351" t="s">
        <v>387</v>
      </c>
      <c r="G58" s="351"/>
      <c r="H58" s="351"/>
      <c r="I58" s="410" t="s">
        <v>347</v>
      </c>
      <c r="J58" s="352" t="s">
        <v>227</v>
      </c>
      <c r="K58" s="352">
        <v>3</v>
      </c>
      <c r="L58" s="401"/>
      <c r="M58" s="396" t="str">
        <f t="shared" si="0"/>
        <v>Included</v>
      </c>
      <c r="N58" s="187"/>
      <c r="O58" s="186"/>
      <c r="P58" s="186"/>
      <c r="Q58" s="186"/>
      <c r="R58" s="188"/>
      <c r="S58" s="138"/>
      <c r="T58" s="189"/>
      <c r="U58" s="143"/>
      <c r="V58" s="189"/>
      <c r="W58" s="189"/>
      <c r="X58" s="189"/>
      <c r="Y58" s="144"/>
      <c r="Z58" s="144"/>
      <c r="AA58" s="190"/>
      <c r="AB58" s="91"/>
      <c r="AC58" s="91"/>
      <c r="AK58" s="192"/>
      <c r="AL58" s="192"/>
      <c r="AM58" s="192"/>
      <c r="AN58" s="192"/>
      <c r="AO58" s="192"/>
      <c r="AP58" s="192"/>
      <c r="AQ58" s="192"/>
      <c r="AR58" s="192"/>
      <c r="AS58" s="192"/>
      <c r="AT58" s="192"/>
      <c r="AU58" s="192"/>
      <c r="AV58" s="192"/>
      <c r="AW58" s="192"/>
      <c r="AX58" s="192"/>
    </row>
    <row r="59" spans="1:50" s="191" customFormat="1" ht="42">
      <c r="A59" s="352">
        <v>42</v>
      </c>
      <c r="B59" s="387" t="s">
        <v>411</v>
      </c>
      <c r="C59" s="404"/>
      <c r="D59" s="433">
        <v>0.18</v>
      </c>
      <c r="E59" s="404"/>
      <c r="F59" s="351" t="s">
        <v>387</v>
      </c>
      <c r="G59" s="351"/>
      <c r="H59" s="351"/>
      <c r="I59" s="410" t="s">
        <v>248</v>
      </c>
      <c r="J59" s="352" t="s">
        <v>265</v>
      </c>
      <c r="K59" s="352">
        <v>0.5</v>
      </c>
      <c r="L59" s="401"/>
      <c r="M59" s="396" t="str">
        <f t="shared" si="0"/>
        <v>Included</v>
      </c>
      <c r="N59" s="187"/>
      <c r="O59" s="186"/>
      <c r="P59" s="186"/>
      <c r="Q59" s="186"/>
      <c r="R59" s="188"/>
      <c r="S59" s="138"/>
      <c r="T59" s="189"/>
      <c r="U59" s="143"/>
      <c r="V59" s="189"/>
      <c r="W59" s="189"/>
      <c r="X59" s="189"/>
      <c r="Y59" s="144"/>
      <c r="Z59" s="144"/>
      <c r="AA59" s="190"/>
      <c r="AB59" s="91"/>
      <c r="AC59" s="91"/>
      <c r="AK59" s="192"/>
      <c r="AL59" s="192"/>
      <c r="AM59" s="192"/>
      <c r="AN59" s="192"/>
      <c r="AO59" s="192"/>
      <c r="AP59" s="192"/>
      <c r="AQ59" s="192"/>
      <c r="AR59" s="192"/>
      <c r="AS59" s="192"/>
      <c r="AT59" s="192"/>
      <c r="AU59" s="192"/>
      <c r="AV59" s="192"/>
      <c r="AW59" s="192"/>
      <c r="AX59" s="192"/>
    </row>
    <row r="60" spans="1:50" s="191" customFormat="1" ht="42">
      <c r="A60" s="352">
        <v>43</v>
      </c>
      <c r="B60" s="387" t="s">
        <v>412</v>
      </c>
      <c r="C60" s="404"/>
      <c r="D60" s="433">
        <v>0.18</v>
      </c>
      <c r="E60" s="404"/>
      <c r="F60" s="351" t="s">
        <v>388</v>
      </c>
      <c r="G60" s="351"/>
      <c r="H60" s="351"/>
      <c r="I60" s="410" t="s">
        <v>348</v>
      </c>
      <c r="J60" s="352" t="s">
        <v>227</v>
      </c>
      <c r="K60" s="352">
        <v>1</v>
      </c>
      <c r="L60" s="401"/>
      <c r="M60" s="396" t="str">
        <f t="shared" si="0"/>
        <v>Included</v>
      </c>
      <c r="N60" s="187"/>
      <c r="O60" s="186"/>
      <c r="P60" s="186"/>
      <c r="Q60" s="186"/>
      <c r="R60" s="188"/>
      <c r="S60" s="138"/>
      <c r="T60" s="189"/>
      <c r="U60" s="143"/>
      <c r="V60" s="189"/>
      <c r="W60" s="189"/>
      <c r="X60" s="189"/>
      <c r="Y60" s="144"/>
      <c r="Z60" s="144"/>
      <c r="AA60" s="190"/>
      <c r="AB60" s="91"/>
      <c r="AC60" s="91"/>
      <c r="AK60" s="192"/>
      <c r="AL60" s="192"/>
      <c r="AM60" s="192"/>
      <c r="AN60" s="192"/>
      <c r="AO60" s="192"/>
      <c r="AP60" s="192"/>
      <c r="AQ60" s="192"/>
      <c r="AR60" s="192"/>
      <c r="AS60" s="192"/>
      <c r="AT60" s="192"/>
      <c r="AU60" s="192"/>
      <c r="AV60" s="192"/>
      <c r="AW60" s="192"/>
      <c r="AX60" s="192"/>
    </row>
    <row r="61" spans="1:50" s="191" customFormat="1" ht="42">
      <c r="A61" s="352">
        <v>44</v>
      </c>
      <c r="B61" s="387" t="s">
        <v>413</v>
      </c>
      <c r="C61" s="404"/>
      <c r="D61" s="433">
        <v>0.18</v>
      </c>
      <c r="E61" s="404"/>
      <c r="F61" s="351" t="s">
        <v>388</v>
      </c>
      <c r="G61" s="351"/>
      <c r="H61" s="351"/>
      <c r="I61" s="410" t="s">
        <v>349</v>
      </c>
      <c r="J61" s="352" t="s">
        <v>228</v>
      </c>
      <c r="K61" s="352">
        <v>1</v>
      </c>
      <c r="L61" s="401"/>
      <c r="M61" s="396" t="str">
        <f t="shared" si="0"/>
        <v>Included</v>
      </c>
      <c r="N61" s="187"/>
      <c r="O61" s="186"/>
      <c r="P61" s="186"/>
      <c r="Q61" s="186"/>
      <c r="R61" s="188"/>
      <c r="S61" s="138"/>
      <c r="T61" s="189"/>
      <c r="U61" s="143"/>
      <c r="V61" s="189"/>
      <c r="W61" s="189"/>
      <c r="X61" s="189"/>
      <c r="Y61" s="144"/>
      <c r="Z61" s="144"/>
      <c r="AA61" s="190"/>
      <c r="AB61" s="91"/>
      <c r="AC61" s="91"/>
      <c r="AK61" s="192"/>
      <c r="AL61" s="192"/>
      <c r="AM61" s="192"/>
      <c r="AN61" s="192"/>
      <c r="AO61" s="192"/>
      <c r="AP61" s="192"/>
      <c r="AQ61" s="192"/>
      <c r="AR61" s="192"/>
      <c r="AS61" s="192"/>
      <c r="AT61" s="192"/>
      <c r="AU61" s="192"/>
      <c r="AV61" s="192"/>
      <c r="AW61" s="192"/>
      <c r="AX61" s="192"/>
    </row>
    <row r="62" spans="1:50" s="191" customFormat="1" ht="21">
      <c r="A62" s="352">
        <v>45</v>
      </c>
      <c r="B62" s="387" t="s">
        <v>399</v>
      </c>
      <c r="C62" s="404"/>
      <c r="D62" s="433">
        <v>0.18</v>
      </c>
      <c r="E62" s="404"/>
      <c r="F62" s="351" t="s">
        <v>388</v>
      </c>
      <c r="G62" s="351"/>
      <c r="H62" s="351"/>
      <c r="I62" s="410" t="s">
        <v>350</v>
      </c>
      <c r="J62" s="352" t="s">
        <v>227</v>
      </c>
      <c r="K62" s="352">
        <v>3</v>
      </c>
      <c r="L62" s="401"/>
      <c r="M62" s="396" t="str">
        <f t="shared" si="0"/>
        <v>Included</v>
      </c>
      <c r="N62" s="187"/>
      <c r="O62" s="186"/>
      <c r="P62" s="186"/>
      <c r="Q62" s="186"/>
      <c r="R62" s="188"/>
      <c r="S62" s="138"/>
      <c r="T62" s="189"/>
      <c r="U62" s="143"/>
      <c r="V62" s="189"/>
      <c r="W62" s="189"/>
      <c r="X62" s="189"/>
      <c r="Y62" s="144"/>
      <c r="Z62" s="144"/>
      <c r="AA62" s="190"/>
      <c r="AB62" s="91"/>
      <c r="AC62" s="91"/>
      <c r="AK62" s="192"/>
      <c r="AL62" s="192"/>
      <c r="AM62" s="192"/>
      <c r="AN62" s="192"/>
      <c r="AO62" s="192"/>
      <c r="AP62" s="192"/>
      <c r="AQ62" s="192"/>
      <c r="AR62" s="192"/>
      <c r="AS62" s="192"/>
      <c r="AT62" s="192"/>
      <c r="AU62" s="192"/>
      <c r="AV62" s="192"/>
      <c r="AW62" s="192"/>
      <c r="AX62" s="192"/>
    </row>
    <row r="63" spans="1:50" s="191" customFormat="1" ht="42">
      <c r="A63" s="352">
        <v>46</v>
      </c>
      <c r="B63" s="387" t="s">
        <v>400</v>
      </c>
      <c r="C63" s="404"/>
      <c r="D63" s="433">
        <v>0.18</v>
      </c>
      <c r="E63" s="404"/>
      <c r="F63" s="351" t="s">
        <v>388</v>
      </c>
      <c r="G63" s="351"/>
      <c r="H63" s="351"/>
      <c r="I63" s="410" t="s">
        <v>351</v>
      </c>
      <c r="J63" s="352" t="s">
        <v>227</v>
      </c>
      <c r="K63" s="352">
        <v>6</v>
      </c>
      <c r="L63" s="401"/>
      <c r="M63" s="396" t="str">
        <f t="shared" si="0"/>
        <v>Included</v>
      </c>
      <c r="N63" s="187"/>
      <c r="O63" s="186"/>
      <c r="P63" s="186"/>
      <c r="Q63" s="186"/>
      <c r="R63" s="188"/>
      <c r="S63" s="138"/>
      <c r="T63" s="189"/>
      <c r="U63" s="143"/>
      <c r="V63" s="189"/>
      <c r="W63" s="189"/>
      <c r="X63" s="189"/>
      <c r="Y63" s="144"/>
      <c r="Z63" s="144"/>
      <c r="AA63" s="190"/>
      <c r="AB63" s="91"/>
      <c r="AC63" s="91"/>
      <c r="AK63" s="192"/>
      <c r="AL63" s="192"/>
      <c r="AM63" s="192"/>
      <c r="AN63" s="192"/>
      <c r="AO63" s="192"/>
      <c r="AP63" s="192"/>
      <c r="AQ63" s="192"/>
      <c r="AR63" s="192"/>
      <c r="AS63" s="192"/>
      <c r="AT63" s="192"/>
      <c r="AU63" s="192"/>
      <c r="AV63" s="192"/>
      <c r="AW63" s="192"/>
      <c r="AX63" s="192"/>
    </row>
    <row r="64" spans="1:50" s="191" customFormat="1" ht="63">
      <c r="A64" s="352">
        <v>47</v>
      </c>
      <c r="B64" s="387" t="s">
        <v>407</v>
      </c>
      <c r="C64" s="404"/>
      <c r="D64" s="433">
        <v>0.18</v>
      </c>
      <c r="E64" s="404"/>
      <c r="F64" s="351" t="s">
        <v>388</v>
      </c>
      <c r="G64" s="351"/>
      <c r="H64" s="351"/>
      <c r="I64" s="410" t="s">
        <v>352</v>
      </c>
      <c r="J64" s="352" t="s">
        <v>265</v>
      </c>
      <c r="K64" s="352">
        <v>1</v>
      </c>
      <c r="L64" s="401"/>
      <c r="M64" s="396" t="str">
        <f t="shared" si="0"/>
        <v>Included</v>
      </c>
      <c r="N64" s="187"/>
      <c r="O64" s="186"/>
      <c r="P64" s="186"/>
      <c r="Q64" s="186"/>
      <c r="R64" s="188"/>
      <c r="S64" s="138"/>
      <c r="T64" s="189"/>
      <c r="U64" s="143"/>
      <c r="V64" s="189"/>
      <c r="W64" s="189"/>
      <c r="X64" s="189"/>
      <c r="Y64" s="144"/>
      <c r="Z64" s="144"/>
      <c r="AA64" s="190"/>
      <c r="AB64" s="91"/>
      <c r="AC64" s="91"/>
      <c r="AK64" s="192"/>
      <c r="AL64" s="192"/>
      <c r="AM64" s="192"/>
      <c r="AN64" s="192"/>
      <c r="AO64" s="192"/>
      <c r="AP64" s="192"/>
      <c r="AQ64" s="192"/>
      <c r="AR64" s="192"/>
      <c r="AS64" s="192"/>
      <c r="AT64" s="192"/>
      <c r="AU64" s="192"/>
      <c r="AV64" s="192"/>
      <c r="AW64" s="192"/>
      <c r="AX64" s="192"/>
    </row>
    <row r="65" spans="1:50" s="191" customFormat="1" ht="105">
      <c r="A65" s="352">
        <v>48</v>
      </c>
      <c r="B65" s="387" t="s">
        <v>407</v>
      </c>
      <c r="C65" s="404"/>
      <c r="D65" s="433">
        <v>0.18</v>
      </c>
      <c r="E65" s="404"/>
      <c r="F65" s="351" t="s">
        <v>388</v>
      </c>
      <c r="G65" s="351"/>
      <c r="H65" s="351"/>
      <c r="I65" s="410" t="s">
        <v>353</v>
      </c>
      <c r="J65" s="352" t="s">
        <v>228</v>
      </c>
      <c r="K65" s="352">
        <v>1</v>
      </c>
      <c r="L65" s="401"/>
      <c r="M65" s="396" t="str">
        <f t="shared" si="0"/>
        <v>Included</v>
      </c>
      <c r="N65" s="187"/>
      <c r="O65" s="186"/>
      <c r="P65" s="186"/>
      <c r="Q65" s="186"/>
      <c r="R65" s="188"/>
      <c r="S65" s="138"/>
      <c r="T65" s="189"/>
      <c r="U65" s="143"/>
      <c r="V65" s="189"/>
      <c r="W65" s="189"/>
      <c r="X65" s="189"/>
      <c r="Y65" s="144"/>
      <c r="Z65" s="144"/>
      <c r="AA65" s="190"/>
      <c r="AB65" s="91"/>
      <c r="AC65" s="91"/>
      <c r="AK65" s="192"/>
      <c r="AL65" s="192"/>
      <c r="AM65" s="192"/>
      <c r="AN65" s="192"/>
      <c r="AO65" s="192"/>
      <c r="AP65" s="192"/>
      <c r="AQ65" s="192"/>
      <c r="AR65" s="192"/>
      <c r="AS65" s="192"/>
      <c r="AT65" s="192"/>
      <c r="AU65" s="192"/>
      <c r="AV65" s="192"/>
      <c r="AW65" s="192"/>
      <c r="AX65" s="192"/>
    </row>
    <row r="66" spans="1:50" s="191" customFormat="1" ht="42">
      <c r="A66" s="352">
        <v>49</v>
      </c>
      <c r="B66" s="387" t="s">
        <v>414</v>
      </c>
      <c r="C66" s="404"/>
      <c r="D66" s="433">
        <v>0.18</v>
      </c>
      <c r="E66" s="404"/>
      <c r="F66" s="351" t="s">
        <v>389</v>
      </c>
      <c r="G66" s="351"/>
      <c r="H66" s="351"/>
      <c r="I66" s="410" t="s">
        <v>354</v>
      </c>
      <c r="J66" s="352" t="s">
        <v>227</v>
      </c>
      <c r="K66" s="352">
        <v>1</v>
      </c>
      <c r="L66" s="401"/>
      <c r="M66" s="396" t="str">
        <f t="shared" si="0"/>
        <v>Included</v>
      </c>
      <c r="N66" s="187"/>
      <c r="O66" s="186"/>
      <c r="P66" s="186"/>
      <c r="Q66" s="186"/>
      <c r="R66" s="188"/>
      <c r="S66" s="138"/>
      <c r="T66" s="189"/>
      <c r="U66" s="143"/>
      <c r="V66" s="189"/>
      <c r="W66" s="189"/>
      <c r="X66" s="189"/>
      <c r="Y66" s="144"/>
      <c r="Z66" s="144"/>
      <c r="AA66" s="190"/>
      <c r="AB66" s="91"/>
      <c r="AC66" s="91"/>
      <c r="AK66" s="192"/>
      <c r="AL66" s="192"/>
      <c r="AM66" s="192"/>
      <c r="AN66" s="192"/>
      <c r="AO66" s="192"/>
      <c r="AP66" s="192"/>
      <c r="AQ66" s="192"/>
      <c r="AR66" s="192"/>
      <c r="AS66" s="192"/>
      <c r="AT66" s="192"/>
      <c r="AU66" s="192"/>
      <c r="AV66" s="192"/>
      <c r="AW66" s="192"/>
      <c r="AX66" s="192"/>
    </row>
    <row r="67" spans="1:50" s="191" customFormat="1" ht="42">
      <c r="A67" s="352">
        <v>50</v>
      </c>
      <c r="B67" s="387" t="s">
        <v>414</v>
      </c>
      <c r="C67" s="404"/>
      <c r="D67" s="433">
        <v>0.18</v>
      </c>
      <c r="E67" s="404"/>
      <c r="F67" s="351" t="s">
        <v>389</v>
      </c>
      <c r="G67" s="351"/>
      <c r="H67" s="351"/>
      <c r="I67" s="410" t="s">
        <v>355</v>
      </c>
      <c r="J67" s="352" t="s">
        <v>227</v>
      </c>
      <c r="K67" s="352">
        <v>1</v>
      </c>
      <c r="L67" s="401"/>
      <c r="M67" s="396" t="str">
        <f t="shared" si="0"/>
        <v>Included</v>
      </c>
      <c r="N67" s="187"/>
      <c r="O67" s="186"/>
      <c r="P67" s="186"/>
      <c r="Q67" s="186"/>
      <c r="R67" s="188"/>
      <c r="S67" s="138"/>
      <c r="T67" s="189"/>
      <c r="U67" s="143"/>
      <c r="V67" s="189"/>
      <c r="W67" s="189"/>
      <c r="X67" s="189"/>
      <c r="Y67" s="144"/>
      <c r="Z67" s="144"/>
      <c r="AA67" s="190"/>
      <c r="AB67" s="91"/>
      <c r="AC67" s="91"/>
      <c r="AK67" s="192"/>
      <c r="AL67" s="192"/>
      <c r="AM67" s="192"/>
      <c r="AN67" s="192"/>
      <c r="AO67" s="192"/>
      <c r="AP67" s="192"/>
      <c r="AQ67" s="192"/>
      <c r="AR67" s="192"/>
      <c r="AS67" s="192"/>
      <c r="AT67" s="192"/>
      <c r="AU67" s="192"/>
      <c r="AV67" s="192"/>
      <c r="AW67" s="192"/>
      <c r="AX67" s="192"/>
    </row>
    <row r="68" spans="1:50" s="191" customFormat="1" ht="42">
      <c r="A68" s="352">
        <v>51</v>
      </c>
      <c r="B68" s="387" t="s">
        <v>414</v>
      </c>
      <c r="C68" s="404"/>
      <c r="D68" s="433">
        <v>0.18</v>
      </c>
      <c r="E68" s="404"/>
      <c r="F68" s="351" t="s">
        <v>389</v>
      </c>
      <c r="G68" s="351"/>
      <c r="H68" s="351"/>
      <c r="I68" s="410" t="s">
        <v>356</v>
      </c>
      <c r="J68" s="352" t="s">
        <v>397</v>
      </c>
      <c r="K68" s="352">
        <v>10</v>
      </c>
      <c r="L68" s="401"/>
      <c r="M68" s="396" t="str">
        <f t="shared" si="0"/>
        <v>Included</v>
      </c>
      <c r="N68" s="187"/>
      <c r="O68" s="186"/>
      <c r="P68" s="186"/>
      <c r="Q68" s="186"/>
      <c r="R68" s="188"/>
      <c r="S68" s="138"/>
      <c r="T68" s="189"/>
      <c r="U68" s="143"/>
      <c r="V68" s="189"/>
      <c r="W68" s="189"/>
      <c r="X68" s="189"/>
      <c r="Y68" s="144"/>
      <c r="Z68" s="144"/>
      <c r="AA68" s="190"/>
      <c r="AB68" s="91"/>
      <c r="AC68" s="91"/>
      <c r="AK68" s="192"/>
      <c r="AL68" s="192"/>
      <c r="AM68" s="192"/>
      <c r="AN68" s="192"/>
      <c r="AO68" s="192"/>
      <c r="AP68" s="192"/>
      <c r="AQ68" s="192"/>
      <c r="AR68" s="192"/>
      <c r="AS68" s="192"/>
      <c r="AT68" s="192"/>
      <c r="AU68" s="192"/>
      <c r="AV68" s="192"/>
      <c r="AW68" s="192"/>
      <c r="AX68" s="192"/>
    </row>
    <row r="69" spans="1:50" s="191" customFormat="1" ht="42">
      <c r="A69" s="352">
        <v>52</v>
      </c>
      <c r="B69" s="387" t="s">
        <v>414</v>
      </c>
      <c r="C69" s="404"/>
      <c r="D69" s="433">
        <v>0.18</v>
      </c>
      <c r="E69" s="404"/>
      <c r="F69" s="351" t="s">
        <v>389</v>
      </c>
      <c r="G69" s="351"/>
      <c r="H69" s="351"/>
      <c r="I69" s="410" t="s">
        <v>357</v>
      </c>
      <c r="J69" s="352" t="s">
        <v>227</v>
      </c>
      <c r="K69" s="352">
        <v>1</v>
      </c>
      <c r="L69" s="401"/>
      <c r="M69" s="396" t="str">
        <f t="shared" si="0"/>
        <v>Included</v>
      </c>
      <c r="N69" s="187"/>
      <c r="O69" s="186"/>
      <c r="P69" s="186"/>
      <c r="Q69" s="186"/>
      <c r="R69" s="188"/>
      <c r="S69" s="138"/>
      <c r="T69" s="189"/>
      <c r="U69" s="143"/>
      <c r="V69" s="189"/>
      <c r="W69" s="189"/>
      <c r="X69" s="189"/>
      <c r="Y69" s="144"/>
      <c r="Z69" s="144"/>
      <c r="AA69" s="190"/>
      <c r="AB69" s="91"/>
      <c r="AC69" s="91"/>
      <c r="AK69" s="192"/>
      <c r="AL69" s="192"/>
      <c r="AM69" s="192"/>
      <c r="AN69" s="192"/>
      <c r="AO69" s="192"/>
      <c r="AP69" s="192"/>
      <c r="AQ69" s="192"/>
      <c r="AR69" s="192"/>
      <c r="AS69" s="192"/>
      <c r="AT69" s="192"/>
      <c r="AU69" s="192"/>
      <c r="AV69" s="192"/>
      <c r="AW69" s="192"/>
      <c r="AX69" s="192"/>
    </row>
    <row r="70" spans="1:50" s="191" customFormat="1" ht="42">
      <c r="A70" s="352">
        <v>53</v>
      </c>
      <c r="B70" s="387" t="s">
        <v>414</v>
      </c>
      <c r="C70" s="404"/>
      <c r="D70" s="433">
        <v>0.18</v>
      </c>
      <c r="E70" s="404"/>
      <c r="F70" s="351" t="s">
        <v>389</v>
      </c>
      <c r="G70" s="351"/>
      <c r="H70" s="351"/>
      <c r="I70" s="410" t="s">
        <v>358</v>
      </c>
      <c r="J70" s="352" t="s">
        <v>228</v>
      </c>
      <c r="K70" s="352">
        <v>1</v>
      </c>
      <c r="L70" s="401"/>
      <c r="M70" s="396" t="str">
        <f t="shared" si="0"/>
        <v>Included</v>
      </c>
      <c r="N70" s="187"/>
      <c r="O70" s="186"/>
      <c r="P70" s="186"/>
      <c r="Q70" s="186"/>
      <c r="R70" s="188"/>
      <c r="S70" s="138"/>
      <c r="T70" s="189"/>
      <c r="U70" s="143"/>
      <c r="V70" s="189"/>
      <c r="W70" s="189"/>
      <c r="X70" s="189"/>
      <c r="Y70" s="144"/>
      <c r="Z70" s="144"/>
      <c r="AA70" s="190"/>
      <c r="AB70" s="91"/>
      <c r="AC70" s="91"/>
      <c r="AK70" s="192"/>
      <c r="AL70" s="192"/>
      <c r="AM70" s="192"/>
      <c r="AN70" s="192"/>
      <c r="AO70" s="192"/>
      <c r="AP70" s="192"/>
      <c r="AQ70" s="192"/>
      <c r="AR70" s="192"/>
      <c r="AS70" s="192"/>
      <c r="AT70" s="192"/>
      <c r="AU70" s="192"/>
      <c r="AV70" s="192"/>
      <c r="AW70" s="192"/>
      <c r="AX70" s="192"/>
    </row>
    <row r="71" spans="1:50" s="191" customFormat="1" ht="42">
      <c r="A71" s="352">
        <v>54</v>
      </c>
      <c r="B71" s="387" t="s">
        <v>414</v>
      </c>
      <c r="C71" s="404"/>
      <c r="D71" s="433">
        <v>0.18</v>
      </c>
      <c r="E71" s="404"/>
      <c r="F71" s="351" t="s">
        <v>389</v>
      </c>
      <c r="G71" s="351"/>
      <c r="H71" s="351"/>
      <c r="I71" s="410" t="s">
        <v>359</v>
      </c>
      <c r="J71" s="352" t="s">
        <v>228</v>
      </c>
      <c r="K71" s="352">
        <v>1</v>
      </c>
      <c r="L71" s="401"/>
      <c r="M71" s="396" t="str">
        <f t="shared" si="0"/>
        <v>Included</v>
      </c>
      <c r="N71" s="187"/>
      <c r="O71" s="186"/>
      <c r="P71" s="186"/>
      <c r="Q71" s="186"/>
      <c r="R71" s="188"/>
      <c r="S71" s="138"/>
      <c r="T71" s="189"/>
      <c r="U71" s="143"/>
      <c r="V71" s="189"/>
      <c r="W71" s="189"/>
      <c r="X71" s="189"/>
      <c r="Y71" s="144"/>
      <c r="Z71" s="144"/>
      <c r="AA71" s="190"/>
      <c r="AB71" s="91"/>
      <c r="AC71" s="91"/>
      <c r="AK71" s="192"/>
      <c r="AL71" s="192"/>
      <c r="AM71" s="192"/>
      <c r="AN71" s="192"/>
      <c r="AO71" s="192"/>
      <c r="AP71" s="192"/>
      <c r="AQ71" s="192"/>
      <c r="AR71" s="192"/>
      <c r="AS71" s="192"/>
      <c r="AT71" s="192"/>
      <c r="AU71" s="192"/>
      <c r="AV71" s="192"/>
      <c r="AW71" s="192"/>
      <c r="AX71" s="192"/>
    </row>
    <row r="72" spans="1:50" s="191" customFormat="1" ht="42">
      <c r="A72" s="352">
        <v>55</v>
      </c>
      <c r="B72" s="387" t="s">
        <v>414</v>
      </c>
      <c r="C72" s="404"/>
      <c r="D72" s="433">
        <v>0.18</v>
      </c>
      <c r="E72" s="404"/>
      <c r="F72" s="351" t="s">
        <v>389</v>
      </c>
      <c r="G72" s="351"/>
      <c r="H72" s="351"/>
      <c r="I72" s="410" t="s">
        <v>360</v>
      </c>
      <c r="J72" s="352" t="s">
        <v>227</v>
      </c>
      <c r="K72" s="352">
        <v>1</v>
      </c>
      <c r="L72" s="401"/>
      <c r="M72" s="396" t="str">
        <f t="shared" si="0"/>
        <v>Included</v>
      </c>
      <c r="N72" s="187"/>
      <c r="O72" s="186"/>
      <c r="P72" s="186"/>
      <c r="Q72" s="186"/>
      <c r="R72" s="188"/>
      <c r="S72" s="138"/>
      <c r="T72" s="189"/>
      <c r="U72" s="143"/>
      <c r="V72" s="189"/>
      <c r="W72" s="189"/>
      <c r="X72" s="189"/>
      <c r="Y72" s="144"/>
      <c r="Z72" s="144"/>
      <c r="AA72" s="190"/>
      <c r="AB72" s="91"/>
      <c r="AC72" s="91"/>
      <c r="AK72" s="192"/>
      <c r="AL72" s="192"/>
      <c r="AM72" s="192"/>
      <c r="AN72" s="192"/>
      <c r="AO72" s="192"/>
      <c r="AP72" s="192"/>
      <c r="AQ72" s="192"/>
      <c r="AR72" s="192"/>
      <c r="AS72" s="192"/>
      <c r="AT72" s="192"/>
      <c r="AU72" s="192"/>
      <c r="AV72" s="192"/>
      <c r="AW72" s="192"/>
      <c r="AX72" s="192"/>
    </row>
    <row r="73" spans="1:50" s="191" customFormat="1" ht="42">
      <c r="A73" s="352">
        <v>56</v>
      </c>
      <c r="B73" s="387" t="s">
        <v>414</v>
      </c>
      <c r="C73" s="404"/>
      <c r="D73" s="433">
        <v>0.18</v>
      </c>
      <c r="E73" s="404"/>
      <c r="F73" s="351" t="s">
        <v>389</v>
      </c>
      <c r="G73" s="351"/>
      <c r="H73" s="351"/>
      <c r="I73" s="410" t="s">
        <v>361</v>
      </c>
      <c r="J73" s="352" t="s">
        <v>227</v>
      </c>
      <c r="K73" s="352">
        <v>1</v>
      </c>
      <c r="L73" s="401"/>
      <c r="M73" s="396" t="str">
        <f t="shared" si="0"/>
        <v>Included</v>
      </c>
      <c r="N73" s="187"/>
      <c r="O73" s="186"/>
      <c r="P73" s="186"/>
      <c r="Q73" s="186"/>
      <c r="R73" s="188"/>
      <c r="S73" s="138"/>
      <c r="T73" s="189"/>
      <c r="U73" s="143"/>
      <c r="V73" s="189"/>
      <c r="W73" s="189"/>
      <c r="X73" s="189"/>
      <c r="Y73" s="144"/>
      <c r="Z73" s="144"/>
      <c r="AA73" s="190"/>
      <c r="AB73" s="91"/>
      <c r="AC73" s="91"/>
      <c r="AK73" s="192"/>
      <c r="AL73" s="192"/>
      <c r="AM73" s="192"/>
      <c r="AN73" s="192"/>
      <c r="AO73" s="192"/>
      <c r="AP73" s="192"/>
      <c r="AQ73" s="192"/>
      <c r="AR73" s="192"/>
      <c r="AS73" s="192"/>
      <c r="AT73" s="192"/>
      <c r="AU73" s="192"/>
      <c r="AV73" s="192"/>
      <c r="AW73" s="192"/>
      <c r="AX73" s="192"/>
    </row>
    <row r="74" spans="1:50" s="191" customFormat="1" ht="42">
      <c r="A74" s="352">
        <v>57</v>
      </c>
      <c r="B74" s="387" t="s">
        <v>414</v>
      </c>
      <c r="C74" s="404"/>
      <c r="D74" s="433">
        <v>0.18</v>
      </c>
      <c r="E74" s="404"/>
      <c r="F74" s="351" t="s">
        <v>389</v>
      </c>
      <c r="G74" s="351"/>
      <c r="H74" s="351"/>
      <c r="I74" s="410" t="s">
        <v>362</v>
      </c>
      <c r="J74" s="352" t="s">
        <v>228</v>
      </c>
      <c r="K74" s="352">
        <v>1</v>
      </c>
      <c r="L74" s="401"/>
      <c r="M74" s="396" t="str">
        <f t="shared" si="0"/>
        <v>Included</v>
      </c>
      <c r="N74" s="187"/>
      <c r="O74" s="186"/>
      <c r="P74" s="186"/>
      <c r="Q74" s="186"/>
      <c r="R74" s="188"/>
      <c r="S74" s="138"/>
      <c r="T74" s="189"/>
      <c r="U74" s="143"/>
      <c r="V74" s="189"/>
      <c r="W74" s="189"/>
      <c r="X74" s="189"/>
      <c r="Y74" s="144"/>
      <c r="Z74" s="144"/>
      <c r="AA74" s="190"/>
      <c r="AB74" s="91"/>
      <c r="AC74" s="91"/>
      <c r="AK74" s="192"/>
      <c r="AL74" s="192"/>
      <c r="AM74" s="192"/>
      <c r="AN74" s="192"/>
      <c r="AO74" s="192"/>
      <c r="AP74" s="192"/>
      <c r="AQ74" s="192"/>
      <c r="AR74" s="192"/>
      <c r="AS74" s="192"/>
      <c r="AT74" s="192"/>
      <c r="AU74" s="192"/>
      <c r="AV74" s="192"/>
      <c r="AW74" s="192"/>
      <c r="AX74" s="192"/>
    </row>
    <row r="75" spans="1:50" s="191" customFormat="1" ht="21">
      <c r="A75" s="352">
        <v>58</v>
      </c>
      <c r="B75" s="387" t="s">
        <v>415</v>
      </c>
      <c r="C75" s="404"/>
      <c r="D75" s="433">
        <v>0.18</v>
      </c>
      <c r="E75" s="404"/>
      <c r="F75" s="351" t="s">
        <v>390</v>
      </c>
      <c r="G75" s="351"/>
      <c r="H75" s="351"/>
      <c r="I75" s="410" t="s">
        <v>363</v>
      </c>
      <c r="J75" s="352" t="s">
        <v>228</v>
      </c>
      <c r="K75" s="352">
        <v>1</v>
      </c>
      <c r="L75" s="401"/>
      <c r="M75" s="396" t="str">
        <f t="shared" si="0"/>
        <v>Included</v>
      </c>
      <c r="N75" s="187"/>
      <c r="O75" s="186"/>
      <c r="P75" s="186"/>
      <c r="Q75" s="186"/>
      <c r="R75" s="188"/>
      <c r="S75" s="138"/>
      <c r="T75" s="189"/>
      <c r="U75" s="143"/>
      <c r="V75" s="189"/>
      <c r="W75" s="189"/>
      <c r="X75" s="189"/>
      <c r="Y75" s="144"/>
      <c r="Z75" s="144"/>
      <c r="AA75" s="190"/>
      <c r="AB75" s="91"/>
      <c r="AC75" s="91"/>
      <c r="AK75" s="192"/>
      <c r="AL75" s="192"/>
      <c r="AM75" s="192"/>
      <c r="AN75" s="192"/>
      <c r="AO75" s="192"/>
      <c r="AP75" s="192"/>
      <c r="AQ75" s="192"/>
      <c r="AR75" s="192"/>
      <c r="AS75" s="192"/>
      <c r="AT75" s="192"/>
      <c r="AU75" s="192"/>
      <c r="AV75" s="192"/>
      <c r="AW75" s="192"/>
      <c r="AX75" s="192"/>
    </row>
    <row r="76" spans="1:50" s="191" customFormat="1" ht="42">
      <c r="A76" s="352">
        <v>59</v>
      </c>
      <c r="B76" s="387" t="s">
        <v>415</v>
      </c>
      <c r="C76" s="404"/>
      <c r="D76" s="433">
        <v>0.18</v>
      </c>
      <c r="E76" s="404"/>
      <c r="F76" s="351" t="s">
        <v>390</v>
      </c>
      <c r="G76" s="351"/>
      <c r="H76" s="351"/>
      <c r="I76" s="410" t="s">
        <v>364</v>
      </c>
      <c r="J76" s="352" t="s">
        <v>228</v>
      </c>
      <c r="K76" s="352">
        <v>1</v>
      </c>
      <c r="L76" s="401"/>
      <c r="M76" s="396" t="str">
        <f t="shared" si="0"/>
        <v>Included</v>
      </c>
      <c r="N76" s="187"/>
      <c r="O76" s="186"/>
      <c r="P76" s="186"/>
      <c r="Q76" s="186"/>
      <c r="R76" s="188"/>
      <c r="S76" s="138"/>
      <c r="T76" s="189"/>
      <c r="U76" s="143"/>
      <c r="V76" s="189"/>
      <c r="W76" s="189"/>
      <c r="X76" s="189"/>
      <c r="Y76" s="144"/>
      <c r="Z76" s="144"/>
      <c r="AA76" s="190"/>
      <c r="AB76" s="91"/>
      <c r="AC76" s="91"/>
      <c r="AK76" s="192"/>
      <c r="AL76" s="192"/>
      <c r="AM76" s="192"/>
      <c r="AN76" s="192"/>
      <c r="AO76" s="192"/>
      <c r="AP76" s="192"/>
      <c r="AQ76" s="192"/>
      <c r="AR76" s="192"/>
      <c r="AS76" s="192"/>
      <c r="AT76" s="192"/>
      <c r="AU76" s="192"/>
      <c r="AV76" s="192"/>
      <c r="AW76" s="192"/>
      <c r="AX76" s="192"/>
    </row>
    <row r="77" spans="1:50" s="191" customFormat="1" ht="63">
      <c r="A77" s="352">
        <v>60</v>
      </c>
      <c r="B77" s="387" t="s">
        <v>415</v>
      </c>
      <c r="C77" s="404"/>
      <c r="D77" s="433">
        <v>0.18</v>
      </c>
      <c r="E77" s="404"/>
      <c r="F77" s="351" t="s">
        <v>390</v>
      </c>
      <c r="G77" s="351"/>
      <c r="H77" s="351"/>
      <c r="I77" s="410" t="s">
        <v>365</v>
      </c>
      <c r="J77" s="352" t="s">
        <v>228</v>
      </c>
      <c r="K77" s="352">
        <v>1</v>
      </c>
      <c r="L77" s="401"/>
      <c r="M77" s="396" t="str">
        <f t="shared" si="0"/>
        <v>Included</v>
      </c>
      <c r="N77" s="187"/>
      <c r="O77" s="186"/>
      <c r="P77" s="186"/>
      <c r="Q77" s="186"/>
      <c r="R77" s="188"/>
      <c r="S77" s="138"/>
      <c r="T77" s="189"/>
      <c r="U77" s="143"/>
      <c r="V77" s="189"/>
      <c r="W77" s="189"/>
      <c r="X77" s="189"/>
      <c r="Y77" s="144"/>
      <c r="Z77" s="144"/>
      <c r="AA77" s="190"/>
      <c r="AB77" s="91"/>
      <c r="AC77" s="91"/>
      <c r="AK77" s="192"/>
      <c r="AL77" s="192"/>
      <c r="AM77" s="192"/>
      <c r="AN77" s="192"/>
      <c r="AO77" s="192"/>
      <c r="AP77" s="192"/>
      <c r="AQ77" s="192"/>
      <c r="AR77" s="192"/>
      <c r="AS77" s="192"/>
      <c r="AT77" s="192"/>
      <c r="AU77" s="192"/>
      <c r="AV77" s="192"/>
      <c r="AW77" s="192"/>
      <c r="AX77" s="192"/>
    </row>
    <row r="78" spans="1:50" s="191" customFormat="1" ht="21">
      <c r="A78" s="352">
        <v>61</v>
      </c>
      <c r="B78" s="387" t="s">
        <v>415</v>
      </c>
      <c r="C78" s="404"/>
      <c r="D78" s="433">
        <v>0.18</v>
      </c>
      <c r="E78" s="404"/>
      <c r="F78" s="351" t="s">
        <v>390</v>
      </c>
      <c r="G78" s="351"/>
      <c r="H78" s="351"/>
      <c r="I78" s="410" t="s">
        <v>366</v>
      </c>
      <c r="J78" s="352" t="s">
        <v>227</v>
      </c>
      <c r="K78" s="352">
        <v>1</v>
      </c>
      <c r="L78" s="401"/>
      <c r="M78" s="396" t="str">
        <f t="shared" si="0"/>
        <v>Included</v>
      </c>
      <c r="N78" s="187"/>
      <c r="O78" s="186"/>
      <c r="P78" s="186"/>
      <c r="Q78" s="186"/>
      <c r="R78" s="188"/>
      <c r="S78" s="138"/>
      <c r="T78" s="189"/>
      <c r="U78" s="143"/>
      <c r="V78" s="189"/>
      <c r="W78" s="189"/>
      <c r="X78" s="189"/>
      <c r="Y78" s="144"/>
      <c r="Z78" s="144"/>
      <c r="AA78" s="190"/>
      <c r="AB78" s="91"/>
      <c r="AC78" s="91"/>
      <c r="AK78" s="192"/>
      <c r="AL78" s="192"/>
      <c r="AM78" s="192"/>
      <c r="AN78" s="192"/>
      <c r="AO78" s="192"/>
      <c r="AP78" s="192"/>
      <c r="AQ78" s="192"/>
      <c r="AR78" s="192"/>
      <c r="AS78" s="192"/>
      <c r="AT78" s="192"/>
      <c r="AU78" s="192"/>
      <c r="AV78" s="192"/>
      <c r="AW78" s="192"/>
      <c r="AX78" s="192"/>
    </row>
    <row r="79" spans="1:50" s="191" customFormat="1" ht="21">
      <c r="A79" s="352">
        <v>62</v>
      </c>
      <c r="B79" s="387" t="s">
        <v>415</v>
      </c>
      <c r="C79" s="404"/>
      <c r="D79" s="433">
        <v>0.18</v>
      </c>
      <c r="E79" s="404"/>
      <c r="F79" s="351" t="s">
        <v>390</v>
      </c>
      <c r="G79" s="351"/>
      <c r="H79" s="351"/>
      <c r="I79" s="410" t="s">
        <v>367</v>
      </c>
      <c r="J79" s="352" t="s">
        <v>227</v>
      </c>
      <c r="K79" s="352">
        <v>2</v>
      </c>
      <c r="L79" s="401"/>
      <c r="M79" s="396" t="str">
        <f t="shared" si="0"/>
        <v>Included</v>
      </c>
      <c r="N79" s="187"/>
      <c r="O79" s="186"/>
      <c r="P79" s="186"/>
      <c r="Q79" s="186"/>
      <c r="R79" s="188"/>
      <c r="S79" s="138"/>
      <c r="T79" s="189"/>
      <c r="U79" s="143"/>
      <c r="V79" s="189"/>
      <c r="W79" s="189"/>
      <c r="X79" s="189"/>
      <c r="Y79" s="144"/>
      <c r="Z79" s="144"/>
      <c r="AA79" s="190"/>
      <c r="AB79" s="91"/>
      <c r="AC79" s="91"/>
      <c r="AK79" s="192"/>
      <c r="AL79" s="192"/>
      <c r="AM79" s="192"/>
      <c r="AN79" s="192"/>
      <c r="AO79" s="192"/>
      <c r="AP79" s="192"/>
      <c r="AQ79" s="192"/>
      <c r="AR79" s="192"/>
      <c r="AS79" s="192"/>
      <c r="AT79" s="192"/>
      <c r="AU79" s="192"/>
      <c r="AV79" s="192"/>
      <c r="AW79" s="192"/>
      <c r="AX79" s="192"/>
    </row>
    <row r="80" spans="1:50" s="191" customFormat="1" ht="21">
      <c r="A80" s="352">
        <v>63</v>
      </c>
      <c r="B80" s="387" t="s">
        <v>415</v>
      </c>
      <c r="C80" s="404"/>
      <c r="D80" s="433">
        <v>0.18</v>
      </c>
      <c r="E80" s="404"/>
      <c r="F80" s="351" t="s">
        <v>390</v>
      </c>
      <c r="G80" s="351"/>
      <c r="H80" s="351"/>
      <c r="I80" s="410" t="s">
        <v>368</v>
      </c>
      <c r="J80" s="352" t="s">
        <v>227</v>
      </c>
      <c r="K80" s="352">
        <v>2</v>
      </c>
      <c r="L80" s="401"/>
      <c r="M80" s="396" t="str">
        <f t="shared" si="0"/>
        <v>Included</v>
      </c>
      <c r="N80" s="187"/>
      <c r="O80" s="186"/>
      <c r="P80" s="186"/>
      <c r="Q80" s="186"/>
      <c r="R80" s="188"/>
      <c r="S80" s="138"/>
      <c r="T80" s="189"/>
      <c r="U80" s="143"/>
      <c r="V80" s="189"/>
      <c r="W80" s="189"/>
      <c r="X80" s="189"/>
      <c r="Y80" s="144"/>
      <c r="Z80" s="144"/>
      <c r="AA80" s="190"/>
      <c r="AB80" s="91"/>
      <c r="AC80" s="91"/>
      <c r="AK80" s="192"/>
      <c r="AL80" s="192"/>
      <c r="AM80" s="192"/>
      <c r="AN80" s="192"/>
      <c r="AO80" s="192"/>
      <c r="AP80" s="192"/>
      <c r="AQ80" s="192"/>
      <c r="AR80" s="192"/>
      <c r="AS80" s="192"/>
      <c r="AT80" s="192"/>
      <c r="AU80" s="192"/>
      <c r="AV80" s="192"/>
      <c r="AW80" s="192"/>
      <c r="AX80" s="192"/>
    </row>
    <row r="81" spans="1:50" s="191" customFormat="1" ht="21">
      <c r="A81" s="352">
        <v>64</v>
      </c>
      <c r="B81" s="387" t="s">
        <v>415</v>
      </c>
      <c r="C81" s="404"/>
      <c r="D81" s="433">
        <v>0.18</v>
      </c>
      <c r="E81" s="404"/>
      <c r="F81" s="351" t="s">
        <v>390</v>
      </c>
      <c r="G81" s="351"/>
      <c r="H81" s="351"/>
      <c r="I81" s="410" t="s">
        <v>369</v>
      </c>
      <c r="J81" s="352" t="s">
        <v>227</v>
      </c>
      <c r="K81" s="352">
        <v>1</v>
      </c>
      <c r="L81" s="401"/>
      <c r="M81" s="396" t="str">
        <f t="shared" si="0"/>
        <v>Included</v>
      </c>
      <c r="N81" s="187"/>
      <c r="O81" s="186"/>
      <c r="P81" s="186"/>
      <c r="Q81" s="186"/>
      <c r="R81" s="188"/>
      <c r="S81" s="138"/>
      <c r="T81" s="189"/>
      <c r="U81" s="143"/>
      <c r="V81" s="189"/>
      <c r="W81" s="189"/>
      <c r="X81" s="189"/>
      <c r="Y81" s="144"/>
      <c r="Z81" s="144"/>
      <c r="AA81" s="190"/>
      <c r="AB81" s="91"/>
      <c r="AC81" s="91"/>
      <c r="AK81" s="192"/>
      <c r="AL81" s="192"/>
      <c r="AM81" s="192"/>
      <c r="AN81" s="192"/>
      <c r="AO81" s="192"/>
      <c r="AP81" s="192"/>
      <c r="AQ81" s="192"/>
      <c r="AR81" s="192"/>
      <c r="AS81" s="192"/>
      <c r="AT81" s="192"/>
      <c r="AU81" s="192"/>
      <c r="AV81" s="192"/>
      <c r="AW81" s="192"/>
      <c r="AX81" s="192"/>
    </row>
    <row r="82" spans="1:50" s="191" customFormat="1" ht="21">
      <c r="A82" s="352">
        <v>65</v>
      </c>
      <c r="B82" s="387" t="s">
        <v>415</v>
      </c>
      <c r="C82" s="404"/>
      <c r="D82" s="433">
        <v>0.18</v>
      </c>
      <c r="E82" s="404"/>
      <c r="F82" s="351" t="s">
        <v>390</v>
      </c>
      <c r="G82" s="351"/>
      <c r="H82" s="351"/>
      <c r="I82" s="410" t="s">
        <v>370</v>
      </c>
      <c r="J82" s="352" t="s">
        <v>227</v>
      </c>
      <c r="K82" s="352">
        <v>2</v>
      </c>
      <c r="L82" s="401"/>
      <c r="M82" s="396" t="str">
        <f t="shared" si="0"/>
        <v>Included</v>
      </c>
      <c r="N82" s="187"/>
      <c r="O82" s="186"/>
      <c r="P82" s="186"/>
      <c r="Q82" s="186"/>
      <c r="R82" s="188"/>
      <c r="S82" s="138"/>
      <c r="T82" s="189"/>
      <c r="U82" s="143"/>
      <c r="V82" s="189"/>
      <c r="W82" s="189"/>
      <c r="X82" s="189"/>
      <c r="Y82" s="144"/>
      <c r="Z82" s="144"/>
      <c r="AA82" s="190"/>
      <c r="AB82" s="91"/>
      <c r="AC82" s="91"/>
      <c r="AK82" s="192"/>
      <c r="AL82" s="192"/>
      <c r="AM82" s="192"/>
      <c r="AN82" s="192"/>
      <c r="AO82" s="192"/>
      <c r="AP82" s="192"/>
      <c r="AQ82" s="192"/>
      <c r="AR82" s="192"/>
      <c r="AS82" s="192"/>
      <c r="AT82" s="192"/>
      <c r="AU82" s="192"/>
      <c r="AV82" s="192"/>
      <c r="AW82" s="192"/>
      <c r="AX82" s="192"/>
    </row>
    <row r="83" spans="1:50" s="191" customFormat="1" ht="42">
      <c r="A83" s="352">
        <v>66</v>
      </c>
      <c r="B83" s="387" t="s">
        <v>415</v>
      </c>
      <c r="C83" s="404"/>
      <c r="D83" s="433">
        <v>0.18</v>
      </c>
      <c r="E83" s="404"/>
      <c r="F83" s="351" t="s">
        <v>390</v>
      </c>
      <c r="G83" s="351"/>
      <c r="H83" s="351"/>
      <c r="I83" s="410" t="s">
        <v>371</v>
      </c>
      <c r="J83" s="352" t="s">
        <v>228</v>
      </c>
      <c r="K83" s="352">
        <v>1</v>
      </c>
      <c r="L83" s="401"/>
      <c r="M83" s="396" t="str">
        <f t="shared" si="0"/>
        <v>Included</v>
      </c>
      <c r="N83" s="187"/>
      <c r="O83" s="186"/>
      <c r="P83" s="186"/>
      <c r="Q83" s="186"/>
      <c r="R83" s="188"/>
      <c r="S83" s="138"/>
      <c r="T83" s="189"/>
      <c r="U83" s="143"/>
      <c r="V83" s="189"/>
      <c r="W83" s="189"/>
      <c r="X83" s="189"/>
      <c r="Y83" s="144"/>
      <c r="Z83" s="144"/>
      <c r="AA83" s="190"/>
      <c r="AB83" s="91"/>
      <c r="AC83" s="91"/>
      <c r="AK83" s="192"/>
      <c r="AL83" s="192"/>
      <c r="AM83" s="192"/>
      <c r="AN83" s="192"/>
      <c r="AO83" s="192"/>
      <c r="AP83" s="192"/>
      <c r="AQ83" s="192"/>
      <c r="AR83" s="192"/>
      <c r="AS83" s="192"/>
      <c r="AT83" s="192"/>
      <c r="AU83" s="192"/>
      <c r="AV83" s="192"/>
      <c r="AW83" s="192"/>
      <c r="AX83" s="192"/>
    </row>
    <row r="84" spans="1:50" s="191" customFormat="1" ht="42">
      <c r="A84" s="352">
        <v>67</v>
      </c>
      <c r="B84" s="387" t="s">
        <v>415</v>
      </c>
      <c r="C84" s="404"/>
      <c r="D84" s="433">
        <v>0.18</v>
      </c>
      <c r="E84" s="404"/>
      <c r="F84" s="351" t="s">
        <v>390</v>
      </c>
      <c r="G84" s="351"/>
      <c r="H84" s="351"/>
      <c r="I84" s="410" t="s">
        <v>372</v>
      </c>
      <c r="J84" s="352" t="s">
        <v>227</v>
      </c>
      <c r="K84" s="352">
        <v>1</v>
      </c>
      <c r="L84" s="401"/>
      <c r="M84" s="396" t="str">
        <f t="shared" si="0"/>
        <v>Included</v>
      </c>
      <c r="N84" s="187"/>
      <c r="O84" s="186"/>
      <c r="P84" s="186"/>
      <c r="Q84" s="186"/>
      <c r="R84" s="188"/>
      <c r="S84" s="138"/>
      <c r="T84" s="189"/>
      <c r="U84" s="143"/>
      <c r="V84" s="189"/>
      <c r="W84" s="189"/>
      <c r="X84" s="189"/>
      <c r="Y84" s="144"/>
      <c r="Z84" s="144"/>
      <c r="AA84" s="190"/>
      <c r="AB84" s="91"/>
      <c r="AC84" s="91"/>
      <c r="AK84" s="192"/>
      <c r="AL84" s="192"/>
      <c r="AM84" s="192"/>
      <c r="AN84" s="192"/>
      <c r="AO84" s="192"/>
      <c r="AP84" s="192"/>
      <c r="AQ84" s="192"/>
      <c r="AR84" s="192"/>
      <c r="AS84" s="192"/>
      <c r="AT84" s="192"/>
      <c r="AU84" s="192"/>
      <c r="AV84" s="192"/>
      <c r="AW84" s="192"/>
      <c r="AX84" s="192"/>
    </row>
    <row r="85" spans="1:50" s="191" customFormat="1" ht="63">
      <c r="A85" s="352">
        <v>68</v>
      </c>
      <c r="B85" s="387" t="s">
        <v>416</v>
      </c>
      <c r="C85" s="404"/>
      <c r="D85" s="433">
        <v>0.18</v>
      </c>
      <c r="E85" s="404"/>
      <c r="F85" s="351" t="s">
        <v>390</v>
      </c>
      <c r="G85" s="351"/>
      <c r="H85" s="351"/>
      <c r="I85" s="410" t="s">
        <v>373</v>
      </c>
      <c r="J85" s="352" t="s">
        <v>227</v>
      </c>
      <c r="K85" s="352">
        <v>1</v>
      </c>
      <c r="L85" s="401"/>
      <c r="M85" s="396" t="str">
        <f t="shared" si="0"/>
        <v>Included</v>
      </c>
      <c r="N85" s="187"/>
      <c r="O85" s="186"/>
      <c r="P85" s="186"/>
      <c r="Q85" s="186"/>
      <c r="R85" s="188"/>
      <c r="S85" s="138"/>
      <c r="T85" s="189"/>
      <c r="U85" s="143"/>
      <c r="V85" s="189"/>
      <c r="W85" s="189"/>
      <c r="X85" s="189"/>
      <c r="Y85" s="144"/>
      <c r="Z85" s="144"/>
      <c r="AA85" s="190"/>
      <c r="AB85" s="91"/>
      <c r="AC85" s="91"/>
      <c r="AK85" s="192"/>
      <c r="AL85" s="192"/>
      <c r="AM85" s="192"/>
      <c r="AN85" s="192"/>
      <c r="AO85" s="192"/>
      <c r="AP85" s="192"/>
      <c r="AQ85" s="192"/>
      <c r="AR85" s="192"/>
      <c r="AS85" s="192"/>
      <c r="AT85" s="192"/>
      <c r="AU85" s="192"/>
      <c r="AV85" s="192"/>
      <c r="AW85" s="192"/>
      <c r="AX85" s="192"/>
    </row>
    <row r="86" spans="1:50" s="191" customFormat="1" ht="63">
      <c r="A86" s="352">
        <v>69</v>
      </c>
      <c r="B86" s="387" t="s">
        <v>401</v>
      </c>
      <c r="C86" s="404"/>
      <c r="D86" s="433">
        <v>0.18</v>
      </c>
      <c r="E86" s="404"/>
      <c r="F86" s="351" t="s">
        <v>391</v>
      </c>
      <c r="G86" s="351"/>
      <c r="H86" s="351"/>
      <c r="I86" s="410" t="s">
        <v>374</v>
      </c>
      <c r="J86" s="352" t="s">
        <v>227</v>
      </c>
      <c r="K86" s="352">
        <v>1</v>
      </c>
      <c r="L86" s="401"/>
      <c r="M86" s="396" t="str">
        <f t="shared" si="0"/>
        <v>Included</v>
      </c>
      <c r="N86" s="187"/>
      <c r="O86" s="186"/>
      <c r="P86" s="186"/>
      <c r="Q86" s="186"/>
      <c r="R86" s="188"/>
      <c r="S86" s="138"/>
      <c r="T86" s="189"/>
      <c r="U86" s="143"/>
      <c r="V86" s="189"/>
      <c r="W86" s="189"/>
      <c r="X86" s="189"/>
      <c r="Y86" s="144"/>
      <c r="Z86" s="144"/>
      <c r="AA86" s="190"/>
      <c r="AB86" s="91"/>
      <c r="AC86" s="91"/>
      <c r="AK86" s="192"/>
      <c r="AL86" s="192"/>
      <c r="AM86" s="192"/>
      <c r="AN86" s="192"/>
      <c r="AO86" s="192"/>
      <c r="AP86" s="192"/>
      <c r="AQ86" s="192"/>
      <c r="AR86" s="192"/>
      <c r="AS86" s="192"/>
      <c r="AT86" s="192"/>
      <c r="AU86" s="192"/>
      <c r="AV86" s="192"/>
      <c r="AW86" s="192"/>
      <c r="AX86" s="192"/>
    </row>
    <row r="87" spans="1:50" s="191" customFormat="1" ht="42">
      <c r="A87" s="352">
        <v>70</v>
      </c>
      <c r="B87" s="387" t="s">
        <v>415</v>
      </c>
      <c r="C87" s="404"/>
      <c r="D87" s="433">
        <v>0.18</v>
      </c>
      <c r="E87" s="404"/>
      <c r="F87" s="351" t="s">
        <v>391</v>
      </c>
      <c r="G87" s="351"/>
      <c r="H87" s="351"/>
      <c r="I87" s="410" t="s">
        <v>375</v>
      </c>
      <c r="J87" s="352" t="s">
        <v>228</v>
      </c>
      <c r="K87" s="352">
        <v>2</v>
      </c>
      <c r="L87" s="401"/>
      <c r="M87" s="396" t="str">
        <f t="shared" si="0"/>
        <v>Included</v>
      </c>
      <c r="N87" s="187"/>
      <c r="O87" s="186"/>
      <c r="P87" s="186"/>
      <c r="Q87" s="186"/>
      <c r="R87" s="188"/>
      <c r="S87" s="138"/>
      <c r="T87" s="189"/>
      <c r="U87" s="143"/>
      <c r="V87" s="189"/>
      <c r="W87" s="189"/>
      <c r="X87" s="189"/>
      <c r="Y87" s="144"/>
      <c r="Z87" s="144"/>
      <c r="AA87" s="190"/>
      <c r="AB87" s="91"/>
      <c r="AC87" s="91"/>
      <c r="AK87" s="192"/>
      <c r="AL87" s="192"/>
      <c r="AM87" s="192"/>
      <c r="AN87" s="192"/>
      <c r="AO87" s="192"/>
      <c r="AP87" s="192"/>
      <c r="AQ87" s="192"/>
      <c r="AR87" s="192"/>
      <c r="AS87" s="192"/>
      <c r="AT87" s="192"/>
      <c r="AU87" s="192"/>
      <c r="AV87" s="192"/>
      <c r="AW87" s="192"/>
      <c r="AX87" s="192"/>
    </row>
    <row r="88" spans="1:50" s="191" customFormat="1" ht="42">
      <c r="A88" s="352">
        <v>71</v>
      </c>
      <c r="B88" s="387" t="s">
        <v>415</v>
      </c>
      <c r="C88" s="404"/>
      <c r="D88" s="433">
        <v>0.18</v>
      </c>
      <c r="E88" s="404"/>
      <c r="F88" s="351" t="s">
        <v>391</v>
      </c>
      <c r="G88" s="351"/>
      <c r="H88" s="351"/>
      <c r="I88" s="410" t="s">
        <v>376</v>
      </c>
      <c r="J88" s="352" t="s">
        <v>228</v>
      </c>
      <c r="K88" s="352">
        <v>1</v>
      </c>
      <c r="L88" s="443"/>
      <c r="M88" s="396" t="str">
        <f t="shared" si="0"/>
        <v>Included</v>
      </c>
      <c r="N88" s="187"/>
      <c r="O88" s="186"/>
      <c r="P88" s="186"/>
      <c r="Q88" s="186"/>
      <c r="R88" s="188"/>
      <c r="S88" s="138"/>
      <c r="T88" s="189"/>
      <c r="U88" s="143"/>
      <c r="V88" s="189"/>
      <c r="W88" s="189"/>
      <c r="X88" s="189"/>
      <c r="Y88" s="144"/>
      <c r="Z88" s="144"/>
      <c r="AA88" s="190"/>
      <c r="AB88" s="91"/>
      <c r="AC88" s="91"/>
      <c r="AK88" s="192"/>
      <c r="AL88" s="192"/>
      <c r="AM88" s="192"/>
      <c r="AN88" s="192"/>
      <c r="AO88" s="192"/>
      <c r="AP88" s="192"/>
      <c r="AQ88" s="192"/>
      <c r="AR88" s="192"/>
      <c r="AS88" s="192"/>
      <c r="AT88" s="192"/>
      <c r="AU88" s="192"/>
      <c r="AV88" s="192"/>
      <c r="AW88" s="192"/>
      <c r="AX88" s="192"/>
    </row>
    <row r="89" spans="1:50" s="191" customFormat="1" ht="21">
      <c r="A89" s="352">
        <v>72</v>
      </c>
      <c r="B89" s="387" t="s">
        <v>415</v>
      </c>
      <c r="C89" s="404"/>
      <c r="D89" s="433">
        <v>0.18</v>
      </c>
      <c r="E89" s="404"/>
      <c r="F89" s="351" t="s">
        <v>391</v>
      </c>
      <c r="G89" s="351"/>
      <c r="H89" s="351"/>
      <c r="I89" s="410" t="s">
        <v>377</v>
      </c>
      <c r="J89" s="352" t="s">
        <v>228</v>
      </c>
      <c r="K89" s="352">
        <v>2</v>
      </c>
      <c r="L89" s="401"/>
      <c r="M89" s="396" t="str">
        <f t="shared" si="0"/>
        <v>Included</v>
      </c>
      <c r="N89" s="187"/>
      <c r="O89" s="186"/>
      <c r="P89" s="186"/>
      <c r="Q89" s="186"/>
      <c r="R89" s="188"/>
      <c r="S89" s="138"/>
      <c r="T89" s="189"/>
      <c r="U89" s="143"/>
      <c r="V89" s="189"/>
      <c r="W89" s="189"/>
      <c r="X89" s="189"/>
      <c r="Y89" s="144"/>
      <c r="Z89" s="144"/>
      <c r="AA89" s="190"/>
      <c r="AB89" s="91"/>
      <c r="AC89" s="91"/>
      <c r="AK89" s="192"/>
      <c r="AL89" s="192"/>
      <c r="AM89" s="192"/>
      <c r="AN89" s="192"/>
      <c r="AO89" s="192"/>
      <c r="AP89" s="192"/>
      <c r="AQ89" s="192"/>
      <c r="AR89" s="192"/>
      <c r="AS89" s="192"/>
      <c r="AT89" s="192"/>
      <c r="AU89" s="192"/>
      <c r="AV89" s="192"/>
      <c r="AW89" s="192"/>
      <c r="AX89" s="192"/>
    </row>
    <row r="90" spans="1:50" s="191" customFormat="1" ht="21">
      <c r="A90" s="352">
        <v>73</v>
      </c>
      <c r="B90" s="387" t="s">
        <v>415</v>
      </c>
      <c r="C90" s="404"/>
      <c r="D90" s="433">
        <v>0.18</v>
      </c>
      <c r="E90" s="404"/>
      <c r="F90" s="351" t="s">
        <v>391</v>
      </c>
      <c r="G90" s="351"/>
      <c r="H90" s="351"/>
      <c r="I90" s="410" t="s">
        <v>378</v>
      </c>
      <c r="J90" s="352" t="s">
        <v>227</v>
      </c>
      <c r="K90" s="352">
        <v>3</v>
      </c>
      <c r="L90" s="401"/>
      <c r="M90" s="396" t="str">
        <f t="shared" si="0"/>
        <v>Included</v>
      </c>
      <c r="N90" s="187"/>
      <c r="O90" s="186"/>
      <c r="P90" s="186"/>
      <c r="Q90" s="186"/>
      <c r="R90" s="188"/>
      <c r="S90" s="138"/>
      <c r="T90" s="189"/>
      <c r="U90" s="143"/>
      <c r="V90" s="189"/>
      <c r="W90" s="189"/>
      <c r="X90" s="189"/>
      <c r="Y90" s="144"/>
      <c r="Z90" s="144"/>
      <c r="AA90" s="190"/>
      <c r="AB90" s="91"/>
      <c r="AC90" s="91"/>
      <c r="AK90" s="192"/>
      <c r="AL90" s="192"/>
      <c r="AM90" s="192"/>
      <c r="AN90" s="192"/>
      <c r="AO90" s="192"/>
      <c r="AP90" s="192"/>
      <c r="AQ90" s="192"/>
      <c r="AR90" s="192"/>
      <c r="AS90" s="192"/>
      <c r="AT90" s="192"/>
      <c r="AU90" s="192"/>
      <c r="AV90" s="192"/>
      <c r="AW90" s="192"/>
      <c r="AX90" s="192"/>
    </row>
    <row r="91" spans="1:50" s="191" customFormat="1" ht="42">
      <c r="A91" s="352">
        <v>74</v>
      </c>
      <c r="B91" s="387" t="s">
        <v>415</v>
      </c>
      <c r="C91" s="404"/>
      <c r="D91" s="433">
        <v>0.18</v>
      </c>
      <c r="E91" s="404"/>
      <c r="F91" s="351" t="s">
        <v>391</v>
      </c>
      <c r="G91" s="351"/>
      <c r="H91" s="351"/>
      <c r="I91" s="410" t="s">
        <v>379</v>
      </c>
      <c r="J91" s="352" t="s">
        <v>227</v>
      </c>
      <c r="K91" s="352">
        <v>3</v>
      </c>
      <c r="L91" s="401"/>
      <c r="M91" s="396" t="str">
        <f t="shared" si="0"/>
        <v>Included</v>
      </c>
      <c r="N91" s="187"/>
      <c r="O91" s="186"/>
      <c r="P91" s="186"/>
      <c r="Q91" s="186"/>
      <c r="R91" s="188"/>
      <c r="S91" s="138"/>
      <c r="T91" s="189"/>
      <c r="U91" s="143"/>
      <c r="V91" s="189"/>
      <c r="W91" s="189"/>
      <c r="X91" s="189"/>
      <c r="Y91" s="144"/>
      <c r="Z91" s="144"/>
      <c r="AA91" s="190"/>
      <c r="AB91" s="91"/>
      <c r="AC91" s="91"/>
      <c r="AK91" s="192"/>
      <c r="AL91" s="192"/>
      <c r="AM91" s="192"/>
      <c r="AN91" s="192"/>
      <c r="AO91" s="192"/>
      <c r="AP91" s="192"/>
      <c r="AQ91" s="192"/>
      <c r="AR91" s="192"/>
      <c r="AS91" s="192"/>
      <c r="AT91" s="192"/>
      <c r="AU91" s="192"/>
      <c r="AV91" s="192"/>
      <c r="AW91" s="192"/>
      <c r="AX91" s="192"/>
    </row>
    <row r="92" spans="1:50" s="191" customFormat="1" ht="42">
      <c r="A92" s="352">
        <v>75</v>
      </c>
      <c r="B92" s="387" t="s">
        <v>399</v>
      </c>
      <c r="C92" s="404"/>
      <c r="D92" s="433">
        <v>0.18</v>
      </c>
      <c r="E92" s="404"/>
      <c r="F92" s="351" t="s">
        <v>392</v>
      </c>
      <c r="G92" s="351"/>
      <c r="H92" s="351"/>
      <c r="I92" s="410" t="s">
        <v>328</v>
      </c>
      <c r="J92" s="352" t="s">
        <v>227</v>
      </c>
      <c r="K92" s="352">
        <v>1</v>
      </c>
      <c r="L92" s="401"/>
      <c r="M92" s="396" t="str">
        <f t="shared" si="0"/>
        <v>Included</v>
      </c>
      <c r="N92" s="187"/>
      <c r="O92" s="186"/>
      <c r="P92" s="186"/>
      <c r="Q92" s="186"/>
      <c r="R92" s="188"/>
      <c r="S92" s="138"/>
      <c r="T92" s="189"/>
      <c r="U92" s="143"/>
      <c r="V92" s="189"/>
      <c r="W92" s="189"/>
      <c r="X92" s="189"/>
      <c r="Y92" s="144"/>
      <c r="Z92" s="144"/>
      <c r="AA92" s="190"/>
      <c r="AB92" s="91"/>
      <c r="AC92" s="91"/>
      <c r="AK92" s="192"/>
      <c r="AL92" s="192"/>
      <c r="AM92" s="192"/>
      <c r="AN92" s="192"/>
      <c r="AO92" s="192"/>
      <c r="AP92" s="192"/>
      <c r="AQ92" s="192"/>
      <c r="AR92" s="192"/>
      <c r="AS92" s="192"/>
      <c r="AT92" s="192"/>
      <c r="AU92" s="192"/>
      <c r="AV92" s="192"/>
      <c r="AW92" s="192"/>
      <c r="AX92" s="192"/>
    </row>
    <row r="93" spans="1:50" s="191" customFormat="1" ht="42">
      <c r="A93" s="352">
        <v>76</v>
      </c>
      <c r="B93" s="387" t="s">
        <v>398</v>
      </c>
      <c r="C93" s="404"/>
      <c r="D93" s="433">
        <v>0.18</v>
      </c>
      <c r="E93" s="404"/>
      <c r="F93" s="351" t="s">
        <v>392</v>
      </c>
      <c r="G93" s="351"/>
      <c r="H93" s="351"/>
      <c r="I93" s="410" t="s">
        <v>252</v>
      </c>
      <c r="J93" s="352" t="s">
        <v>227</v>
      </c>
      <c r="K93" s="352">
        <v>5</v>
      </c>
      <c r="L93" s="401"/>
      <c r="M93" s="396" t="str">
        <f t="shared" si="0"/>
        <v>Included</v>
      </c>
      <c r="N93" s="187"/>
      <c r="O93" s="186"/>
      <c r="P93" s="186"/>
      <c r="Q93" s="186"/>
      <c r="R93" s="188"/>
      <c r="S93" s="138"/>
      <c r="T93" s="189"/>
      <c r="U93" s="143"/>
      <c r="V93" s="189"/>
      <c r="W93" s="189"/>
      <c r="X93" s="189"/>
      <c r="Y93" s="144"/>
      <c r="Z93" s="144"/>
      <c r="AA93" s="190"/>
      <c r="AB93" s="91"/>
      <c r="AC93" s="91"/>
      <c r="AK93" s="192"/>
      <c r="AL93" s="192"/>
      <c r="AM93" s="192"/>
      <c r="AN93" s="192"/>
      <c r="AO93" s="192"/>
      <c r="AP93" s="192"/>
      <c r="AQ93" s="192"/>
      <c r="AR93" s="192"/>
      <c r="AS93" s="192"/>
      <c r="AT93" s="192"/>
      <c r="AU93" s="192"/>
      <c r="AV93" s="192"/>
      <c r="AW93" s="192"/>
      <c r="AX93" s="192"/>
    </row>
    <row r="94" spans="1:50" s="191" customFormat="1" ht="42">
      <c r="A94" s="352">
        <v>77</v>
      </c>
      <c r="B94" s="387" t="s">
        <v>402</v>
      </c>
      <c r="C94" s="404"/>
      <c r="D94" s="433">
        <v>0.18</v>
      </c>
      <c r="E94" s="404"/>
      <c r="F94" s="351" t="s">
        <v>393</v>
      </c>
      <c r="G94" s="351"/>
      <c r="H94" s="351"/>
      <c r="I94" s="410" t="s">
        <v>380</v>
      </c>
      <c r="J94" s="352" t="s">
        <v>227</v>
      </c>
      <c r="K94" s="352">
        <v>1</v>
      </c>
      <c r="L94" s="401"/>
      <c r="M94" s="396" t="str">
        <f t="shared" si="0"/>
        <v>Included</v>
      </c>
      <c r="N94" s="187"/>
      <c r="O94" s="186"/>
      <c r="P94" s="186"/>
      <c r="Q94" s="186"/>
      <c r="R94" s="188"/>
      <c r="S94" s="138"/>
      <c r="T94" s="189"/>
      <c r="U94" s="143"/>
      <c r="V94" s="189"/>
      <c r="W94" s="189"/>
      <c r="X94" s="189"/>
      <c r="Y94" s="144"/>
      <c r="Z94" s="144"/>
      <c r="AA94" s="190"/>
      <c r="AB94" s="91"/>
      <c r="AC94" s="91"/>
      <c r="AK94" s="192"/>
      <c r="AL94" s="192"/>
      <c r="AM94" s="192"/>
      <c r="AN94" s="192"/>
      <c r="AO94" s="192"/>
      <c r="AP94" s="192"/>
      <c r="AQ94" s="192"/>
      <c r="AR94" s="192"/>
      <c r="AS94" s="192"/>
      <c r="AT94" s="192"/>
      <c r="AU94" s="192"/>
      <c r="AV94" s="192"/>
      <c r="AW94" s="192"/>
      <c r="AX94" s="192"/>
    </row>
    <row r="95" spans="1:50" s="191" customFormat="1" ht="42">
      <c r="A95" s="352">
        <v>78</v>
      </c>
      <c r="B95" s="387" t="s">
        <v>402</v>
      </c>
      <c r="C95" s="404"/>
      <c r="D95" s="433">
        <v>0.18</v>
      </c>
      <c r="E95" s="404"/>
      <c r="F95" s="351" t="s">
        <v>393</v>
      </c>
      <c r="G95" s="351"/>
      <c r="H95" s="351"/>
      <c r="I95" s="410" t="s">
        <v>255</v>
      </c>
      <c r="J95" s="352" t="s">
        <v>227</v>
      </c>
      <c r="K95" s="352">
        <v>1</v>
      </c>
      <c r="L95" s="401"/>
      <c r="M95" s="396" t="str">
        <f t="shared" si="0"/>
        <v>Included</v>
      </c>
      <c r="N95" s="187"/>
      <c r="O95" s="186"/>
      <c r="P95" s="186"/>
      <c r="Q95" s="186"/>
      <c r="R95" s="188"/>
      <c r="S95" s="138"/>
      <c r="T95" s="189"/>
      <c r="U95" s="143"/>
      <c r="V95" s="189"/>
      <c r="W95" s="189"/>
      <c r="X95" s="189"/>
      <c r="Y95" s="144"/>
      <c r="Z95" s="144"/>
      <c r="AA95" s="190"/>
      <c r="AB95" s="91"/>
      <c r="AC95" s="91"/>
      <c r="AK95" s="192"/>
      <c r="AL95" s="192"/>
      <c r="AM95" s="192"/>
      <c r="AN95" s="192"/>
      <c r="AO95" s="192"/>
      <c r="AP95" s="192"/>
      <c r="AQ95" s="192"/>
      <c r="AR95" s="192"/>
      <c r="AS95" s="192"/>
      <c r="AT95" s="192"/>
      <c r="AU95" s="192"/>
      <c r="AV95" s="192"/>
      <c r="AW95" s="192"/>
      <c r="AX95" s="192"/>
    </row>
    <row r="96" spans="1:50" s="191" customFormat="1" ht="42">
      <c r="A96" s="352">
        <v>79</v>
      </c>
      <c r="B96" s="387" t="s">
        <v>402</v>
      </c>
      <c r="C96" s="404"/>
      <c r="D96" s="433">
        <v>0.18</v>
      </c>
      <c r="E96" s="404"/>
      <c r="F96" s="351" t="s">
        <v>393</v>
      </c>
      <c r="G96" s="351"/>
      <c r="H96" s="351"/>
      <c r="I96" s="410" t="s">
        <v>256</v>
      </c>
      <c r="J96" s="352" t="s">
        <v>227</v>
      </c>
      <c r="K96" s="352">
        <v>1</v>
      </c>
      <c r="L96" s="401"/>
      <c r="M96" s="396" t="str">
        <f t="shared" si="0"/>
        <v>Included</v>
      </c>
      <c r="N96" s="187"/>
      <c r="O96" s="186"/>
      <c r="P96" s="186"/>
      <c r="Q96" s="186"/>
      <c r="R96" s="188"/>
      <c r="S96" s="138"/>
      <c r="T96" s="189"/>
      <c r="U96" s="143"/>
      <c r="V96" s="189"/>
      <c r="W96" s="189"/>
      <c r="X96" s="189"/>
      <c r="Y96" s="144"/>
      <c r="Z96" s="144"/>
      <c r="AA96" s="190"/>
      <c r="AB96" s="91"/>
      <c r="AC96" s="91"/>
      <c r="AK96" s="192"/>
      <c r="AL96" s="192"/>
      <c r="AM96" s="192"/>
      <c r="AN96" s="192"/>
      <c r="AO96" s="192"/>
      <c r="AP96" s="192"/>
      <c r="AQ96" s="192"/>
      <c r="AR96" s="192"/>
      <c r="AS96" s="192"/>
      <c r="AT96" s="192"/>
      <c r="AU96" s="192"/>
      <c r="AV96" s="192"/>
      <c r="AW96" s="192"/>
      <c r="AX96" s="192"/>
    </row>
    <row r="97" spans="1:50" s="191" customFormat="1" ht="21">
      <c r="A97" s="352">
        <v>80</v>
      </c>
      <c r="B97" s="387" t="s">
        <v>402</v>
      </c>
      <c r="C97" s="404"/>
      <c r="D97" s="433">
        <v>0.18</v>
      </c>
      <c r="E97" s="404"/>
      <c r="F97" s="351" t="s">
        <v>394</v>
      </c>
      <c r="G97" s="351"/>
      <c r="H97" s="351"/>
      <c r="I97" s="410" t="s">
        <v>253</v>
      </c>
      <c r="J97" s="352" t="s">
        <v>227</v>
      </c>
      <c r="K97" s="352">
        <v>1</v>
      </c>
      <c r="L97" s="401"/>
      <c r="M97" s="396" t="str">
        <f t="shared" si="0"/>
        <v>Included</v>
      </c>
      <c r="N97" s="187"/>
      <c r="O97" s="186"/>
      <c r="P97" s="186"/>
      <c r="Q97" s="186"/>
      <c r="R97" s="188"/>
      <c r="S97" s="138"/>
      <c r="T97" s="189"/>
      <c r="U97" s="143"/>
      <c r="V97" s="189"/>
      <c r="W97" s="189"/>
      <c r="X97" s="189"/>
      <c r="Y97" s="144"/>
      <c r="Z97" s="144"/>
      <c r="AA97" s="190"/>
      <c r="AB97" s="91"/>
      <c r="AC97" s="91"/>
      <c r="AK97" s="192"/>
      <c r="AL97" s="192"/>
      <c r="AM97" s="192"/>
      <c r="AN97" s="192"/>
      <c r="AO97" s="192"/>
      <c r="AP97" s="192"/>
      <c r="AQ97" s="192"/>
      <c r="AR97" s="192"/>
      <c r="AS97" s="192"/>
      <c r="AT97" s="192"/>
      <c r="AU97" s="192"/>
      <c r="AV97" s="192"/>
      <c r="AW97" s="192"/>
      <c r="AX97" s="192"/>
    </row>
    <row r="98" spans="1:50" s="191" customFormat="1" ht="42">
      <c r="A98" s="352">
        <v>81</v>
      </c>
      <c r="B98" s="387" t="s">
        <v>402</v>
      </c>
      <c r="C98" s="404"/>
      <c r="D98" s="433">
        <v>0.18</v>
      </c>
      <c r="E98" s="404"/>
      <c r="F98" s="351" t="s">
        <v>394</v>
      </c>
      <c r="G98" s="351"/>
      <c r="H98" s="351"/>
      <c r="I98" s="410" t="s">
        <v>254</v>
      </c>
      <c r="J98" s="352" t="s">
        <v>227</v>
      </c>
      <c r="K98" s="352">
        <v>1</v>
      </c>
      <c r="L98" s="401"/>
      <c r="M98" s="396" t="str">
        <f t="shared" si="0"/>
        <v>Included</v>
      </c>
      <c r="N98" s="187"/>
      <c r="O98" s="186"/>
      <c r="P98" s="186"/>
      <c r="Q98" s="186"/>
      <c r="R98" s="188"/>
      <c r="S98" s="138"/>
      <c r="T98" s="189"/>
      <c r="U98" s="143"/>
      <c r="V98" s="189"/>
      <c r="W98" s="189"/>
      <c r="X98" s="189"/>
      <c r="Y98" s="144"/>
      <c r="Z98" s="144"/>
      <c r="AA98" s="190"/>
      <c r="AB98" s="91"/>
      <c r="AC98" s="91"/>
      <c r="AK98" s="192"/>
      <c r="AL98" s="192"/>
      <c r="AM98" s="192"/>
      <c r="AN98" s="192"/>
      <c r="AO98" s="192"/>
      <c r="AP98" s="192"/>
      <c r="AQ98" s="192"/>
      <c r="AR98" s="192"/>
      <c r="AS98" s="192"/>
      <c r="AT98" s="192"/>
      <c r="AU98" s="192"/>
      <c r="AV98" s="192"/>
      <c r="AW98" s="192"/>
      <c r="AX98" s="192"/>
    </row>
    <row r="99" spans="1:50" s="191" customFormat="1" ht="42">
      <c r="A99" s="352">
        <v>82</v>
      </c>
      <c r="B99" s="387" t="s">
        <v>398</v>
      </c>
      <c r="C99" s="404"/>
      <c r="D99" s="433">
        <v>0.18</v>
      </c>
      <c r="E99" s="404"/>
      <c r="F99" s="351" t="s">
        <v>395</v>
      </c>
      <c r="G99" s="351"/>
      <c r="H99" s="351"/>
      <c r="I99" s="410" t="s">
        <v>327</v>
      </c>
      <c r="J99" s="352" t="s">
        <v>227</v>
      </c>
      <c r="K99" s="352">
        <v>1</v>
      </c>
      <c r="L99" s="401"/>
      <c r="M99" s="396" t="str">
        <f t="shared" si="0"/>
        <v>Included</v>
      </c>
      <c r="N99" s="187"/>
      <c r="O99" s="186"/>
      <c r="P99" s="186"/>
      <c r="Q99" s="186"/>
      <c r="R99" s="188"/>
      <c r="S99" s="138"/>
      <c r="T99" s="189"/>
      <c r="U99" s="143"/>
      <c r="V99" s="189"/>
      <c r="W99" s="189"/>
      <c r="X99" s="189"/>
      <c r="Y99" s="144"/>
      <c r="Z99" s="144"/>
      <c r="AA99" s="190"/>
      <c r="AB99" s="91"/>
      <c r="AC99" s="91"/>
      <c r="AK99" s="192"/>
      <c r="AL99" s="192"/>
      <c r="AM99" s="192"/>
      <c r="AN99" s="192"/>
      <c r="AO99" s="192"/>
      <c r="AP99" s="192"/>
      <c r="AQ99" s="192"/>
      <c r="AR99" s="192"/>
      <c r="AS99" s="192"/>
      <c r="AT99" s="192"/>
      <c r="AU99" s="192"/>
      <c r="AV99" s="192"/>
      <c r="AW99" s="192"/>
      <c r="AX99" s="192"/>
    </row>
    <row r="100" spans="1:50" s="191" customFormat="1" ht="105">
      <c r="A100" s="352">
        <v>83</v>
      </c>
      <c r="B100" s="387" t="s">
        <v>409</v>
      </c>
      <c r="C100" s="404"/>
      <c r="D100" s="433">
        <v>0.18</v>
      </c>
      <c r="E100" s="404"/>
      <c r="F100" s="351" t="s">
        <v>396</v>
      </c>
      <c r="G100" s="351"/>
      <c r="H100" s="351"/>
      <c r="I100" s="410" t="s">
        <v>249</v>
      </c>
      <c r="J100" s="352" t="s">
        <v>266</v>
      </c>
      <c r="K100" s="352">
        <v>25</v>
      </c>
      <c r="L100" s="401"/>
      <c r="M100" s="396" t="str">
        <f t="shared" si="0"/>
        <v>Included</v>
      </c>
      <c r="N100" s="187"/>
      <c r="O100" s="186"/>
      <c r="P100" s="186"/>
      <c r="Q100" s="186"/>
      <c r="R100" s="188"/>
      <c r="S100" s="138"/>
      <c r="T100" s="189"/>
      <c r="U100" s="143"/>
      <c r="V100" s="189"/>
      <c r="W100" s="189"/>
      <c r="X100" s="189"/>
      <c r="Y100" s="144"/>
      <c r="Z100" s="144"/>
      <c r="AA100" s="190"/>
      <c r="AB100" s="91"/>
      <c r="AC100" s="91"/>
      <c r="AK100" s="192"/>
      <c r="AL100" s="192"/>
      <c r="AM100" s="192"/>
      <c r="AN100" s="192"/>
      <c r="AO100" s="192"/>
      <c r="AP100" s="192"/>
      <c r="AQ100" s="192"/>
      <c r="AR100" s="192"/>
      <c r="AS100" s="192"/>
      <c r="AT100" s="192"/>
      <c r="AU100" s="192"/>
      <c r="AV100" s="192"/>
      <c r="AW100" s="192"/>
      <c r="AX100" s="192"/>
    </row>
    <row r="101" spans="1:50" s="191" customFormat="1" ht="63">
      <c r="A101" s="352">
        <v>84</v>
      </c>
      <c r="B101" s="387" t="s">
        <v>409</v>
      </c>
      <c r="C101" s="404"/>
      <c r="D101" s="433">
        <v>0.18</v>
      </c>
      <c r="E101" s="404"/>
      <c r="F101" s="351" t="s">
        <v>396</v>
      </c>
      <c r="G101" s="351"/>
      <c r="H101" s="351"/>
      <c r="I101" s="410" t="s">
        <v>250</v>
      </c>
      <c r="J101" s="352" t="s">
        <v>266</v>
      </c>
      <c r="K101" s="352">
        <v>1</v>
      </c>
      <c r="L101" s="401"/>
      <c r="M101" s="396" t="str">
        <f t="shared" si="0"/>
        <v>Included</v>
      </c>
      <c r="N101" s="187"/>
      <c r="O101" s="186"/>
      <c r="P101" s="186"/>
      <c r="Q101" s="186"/>
      <c r="R101" s="188"/>
      <c r="S101" s="138"/>
      <c r="T101" s="189"/>
      <c r="U101" s="143"/>
      <c r="V101" s="189"/>
      <c r="W101" s="189"/>
      <c r="X101" s="189"/>
      <c r="Y101" s="144"/>
      <c r="Z101" s="144"/>
      <c r="AA101" s="190"/>
      <c r="AB101" s="91"/>
      <c r="AC101" s="91"/>
      <c r="AK101" s="192"/>
      <c r="AL101" s="192"/>
      <c r="AM101" s="192"/>
      <c r="AN101" s="192"/>
      <c r="AO101" s="192"/>
      <c r="AP101" s="192"/>
      <c r="AQ101" s="192"/>
      <c r="AR101" s="192"/>
      <c r="AS101" s="192"/>
      <c r="AT101" s="192"/>
      <c r="AU101" s="192"/>
      <c r="AV101" s="192"/>
      <c r="AW101" s="192"/>
      <c r="AX101" s="192"/>
    </row>
    <row r="102" spans="1:50" s="191" customFormat="1" ht="63">
      <c r="A102" s="352">
        <v>85</v>
      </c>
      <c r="B102" s="387" t="s">
        <v>409</v>
      </c>
      <c r="C102" s="404"/>
      <c r="D102" s="433">
        <v>0.18</v>
      </c>
      <c r="E102" s="404"/>
      <c r="F102" s="351" t="s">
        <v>396</v>
      </c>
      <c r="G102" s="351"/>
      <c r="H102" s="351"/>
      <c r="I102" s="410" t="s">
        <v>251</v>
      </c>
      <c r="J102" s="352" t="s">
        <v>266</v>
      </c>
      <c r="K102" s="352">
        <v>2</v>
      </c>
      <c r="L102" s="401"/>
      <c r="M102" s="396" t="str">
        <f t="shared" si="0"/>
        <v>Included</v>
      </c>
      <c r="N102" s="187"/>
      <c r="O102" s="186"/>
      <c r="P102" s="186"/>
      <c r="Q102" s="186"/>
      <c r="R102" s="188"/>
      <c r="S102" s="138"/>
      <c r="T102" s="189"/>
      <c r="U102" s="143"/>
      <c r="V102" s="189"/>
      <c r="W102" s="189"/>
      <c r="X102" s="189"/>
      <c r="Y102" s="144"/>
      <c r="Z102" s="144"/>
      <c r="AA102" s="190"/>
      <c r="AB102" s="91"/>
      <c r="AC102" s="91"/>
      <c r="AK102" s="192"/>
      <c r="AL102" s="192"/>
      <c r="AM102" s="192"/>
      <c r="AN102" s="192"/>
      <c r="AO102" s="192"/>
      <c r="AP102" s="192"/>
      <c r="AQ102" s="192"/>
      <c r="AR102" s="192"/>
      <c r="AS102" s="192"/>
      <c r="AT102" s="192"/>
      <c r="AU102" s="192"/>
      <c r="AV102" s="192"/>
      <c r="AW102" s="192"/>
      <c r="AX102" s="192"/>
    </row>
    <row r="103" spans="1:50" s="191" customFormat="1" ht="23.25">
      <c r="A103" s="352"/>
      <c r="B103" s="351"/>
      <c r="C103" s="351"/>
      <c r="D103" s="350"/>
      <c r="E103" s="351"/>
      <c r="F103" s="375"/>
      <c r="G103" s="375"/>
      <c r="H103" s="375"/>
      <c r="I103" s="398" t="s">
        <v>609</v>
      </c>
      <c r="J103" s="352"/>
      <c r="K103" s="352"/>
      <c r="L103" s="352"/>
      <c r="M103" s="393">
        <f>SUM(M18:M102)</f>
        <v>0</v>
      </c>
      <c r="N103" s="187"/>
      <c r="O103" s="186"/>
      <c r="P103" s="186"/>
      <c r="Q103" s="186"/>
      <c r="R103" s="188"/>
      <c r="S103" s="138"/>
      <c r="T103" s="189"/>
      <c r="U103" s="143"/>
      <c r="V103" s="189"/>
      <c r="W103" s="189"/>
      <c r="X103" s="189"/>
      <c r="Y103" s="144"/>
      <c r="Z103" s="144"/>
      <c r="AA103" s="190"/>
      <c r="AB103" s="91"/>
      <c r="AC103" s="91"/>
      <c r="AK103" s="192"/>
      <c r="AL103" s="192"/>
      <c r="AM103" s="192"/>
      <c r="AN103" s="192"/>
      <c r="AO103" s="192"/>
      <c r="AP103" s="192"/>
      <c r="AQ103" s="192"/>
      <c r="AR103" s="192"/>
      <c r="AS103" s="192"/>
      <c r="AT103" s="192"/>
      <c r="AU103" s="192"/>
      <c r="AV103" s="192"/>
      <c r="AW103" s="192"/>
      <c r="AX103" s="192"/>
    </row>
    <row r="104" spans="1:50" s="191" customFormat="1" ht="56.25" customHeight="1">
      <c r="A104" s="437" t="s">
        <v>608</v>
      </c>
      <c r="B104" s="549" t="s">
        <v>417</v>
      </c>
      <c r="C104" s="550"/>
      <c r="D104" s="550"/>
      <c r="E104" s="550"/>
      <c r="F104" s="550"/>
      <c r="G104" s="550"/>
      <c r="H104" s="550"/>
      <c r="I104" s="550"/>
      <c r="J104" s="352"/>
      <c r="K104" s="352"/>
      <c r="L104" s="352"/>
      <c r="M104" s="352"/>
      <c r="N104" s="187"/>
      <c r="O104" s="186"/>
      <c r="P104" s="186"/>
      <c r="Q104" s="186"/>
      <c r="R104" s="188"/>
      <c r="S104" s="138"/>
      <c r="T104" s="189"/>
      <c r="U104" s="143"/>
      <c r="V104" s="189"/>
      <c r="W104" s="189"/>
      <c r="X104" s="189"/>
      <c r="Y104" s="144"/>
      <c r="Z104" s="144"/>
      <c r="AA104" s="190"/>
      <c r="AB104" s="91"/>
      <c r="AC104" s="91"/>
      <c r="AK104" s="192"/>
      <c r="AL104" s="192"/>
      <c r="AM104" s="192"/>
      <c r="AN104" s="192"/>
      <c r="AO104" s="192"/>
      <c r="AP104" s="192"/>
      <c r="AQ104" s="192"/>
      <c r="AR104" s="192"/>
      <c r="AS104" s="192"/>
      <c r="AT104" s="192"/>
      <c r="AU104" s="192"/>
      <c r="AV104" s="192"/>
      <c r="AW104" s="192"/>
      <c r="AX104" s="192"/>
    </row>
    <row r="105" spans="1:50" s="191" customFormat="1" ht="21">
      <c r="A105" s="352">
        <v>1</v>
      </c>
      <c r="B105" s="387">
        <v>85352911</v>
      </c>
      <c r="C105" s="404"/>
      <c r="D105" s="433">
        <v>0.18</v>
      </c>
      <c r="E105" s="404"/>
      <c r="F105" s="366" t="s">
        <v>382</v>
      </c>
      <c r="G105" s="351" t="s">
        <v>224</v>
      </c>
      <c r="H105" s="351" t="s">
        <v>225</v>
      </c>
      <c r="I105" s="410" t="s">
        <v>418</v>
      </c>
      <c r="J105" s="352" t="s">
        <v>227</v>
      </c>
      <c r="K105" s="352">
        <v>1</v>
      </c>
      <c r="L105" s="402"/>
      <c r="M105" s="397" t="str">
        <f t="shared" si="0"/>
        <v>Included</v>
      </c>
      <c r="N105" s="187"/>
      <c r="O105" s="186"/>
      <c r="P105" s="186"/>
      <c r="Q105" s="186"/>
      <c r="R105" s="188"/>
      <c r="S105" s="138"/>
      <c r="T105" s="189"/>
      <c r="U105" s="143"/>
      <c r="V105" s="189"/>
      <c r="W105" s="189"/>
      <c r="X105" s="189"/>
      <c r="Y105" s="144"/>
      <c r="Z105" s="144"/>
      <c r="AA105" s="190"/>
      <c r="AB105" s="91"/>
      <c r="AC105" s="91"/>
      <c r="AK105" s="192"/>
      <c r="AL105" s="192"/>
      <c r="AM105" s="192"/>
      <c r="AN105" s="192"/>
      <c r="AO105" s="192"/>
      <c r="AP105" s="192"/>
      <c r="AQ105" s="192"/>
      <c r="AR105" s="192"/>
      <c r="AS105" s="192"/>
      <c r="AT105" s="192"/>
      <c r="AU105" s="192"/>
      <c r="AV105" s="192"/>
      <c r="AW105" s="192"/>
      <c r="AX105" s="192"/>
    </row>
    <row r="106" spans="1:50" s="191" customFormat="1" ht="21">
      <c r="A106" s="352">
        <v>2</v>
      </c>
      <c r="B106" s="387" t="s">
        <v>398</v>
      </c>
      <c r="C106" s="404"/>
      <c r="D106" s="433">
        <v>0.18</v>
      </c>
      <c r="E106" s="404"/>
      <c r="F106" s="366" t="s">
        <v>382</v>
      </c>
      <c r="G106" s="351" t="s">
        <v>224</v>
      </c>
      <c r="H106" s="351" t="s">
        <v>225</v>
      </c>
      <c r="I106" s="410" t="s">
        <v>419</v>
      </c>
      <c r="J106" s="352" t="s">
        <v>227</v>
      </c>
      <c r="K106" s="352">
        <v>3</v>
      </c>
      <c r="L106" s="402"/>
      <c r="M106" s="397" t="str">
        <f t="shared" si="0"/>
        <v>Included</v>
      </c>
      <c r="N106" s="187"/>
      <c r="O106" s="186"/>
      <c r="P106" s="186"/>
      <c r="Q106" s="186"/>
      <c r="R106" s="188"/>
      <c r="S106" s="138"/>
      <c r="T106" s="189"/>
      <c r="U106" s="143"/>
      <c r="V106" s="189"/>
      <c r="W106" s="189"/>
      <c r="X106" s="189"/>
      <c r="Y106" s="144"/>
      <c r="Z106" s="144"/>
      <c r="AA106" s="190"/>
      <c r="AB106" s="91"/>
      <c r="AC106" s="91"/>
      <c r="AK106" s="192"/>
      <c r="AL106" s="192"/>
      <c r="AM106" s="192"/>
      <c r="AN106" s="192"/>
      <c r="AO106" s="192"/>
      <c r="AP106" s="192"/>
      <c r="AQ106" s="192"/>
      <c r="AR106" s="192"/>
      <c r="AS106" s="192"/>
      <c r="AT106" s="192"/>
      <c r="AU106" s="192"/>
      <c r="AV106" s="192"/>
      <c r="AW106" s="192"/>
      <c r="AX106" s="192"/>
    </row>
    <row r="107" spans="1:50" s="191" customFormat="1" ht="21">
      <c r="A107" s="352">
        <v>3</v>
      </c>
      <c r="B107" s="387" t="s">
        <v>398</v>
      </c>
      <c r="C107" s="404"/>
      <c r="D107" s="433">
        <v>0.18</v>
      </c>
      <c r="E107" s="404"/>
      <c r="F107" s="366" t="s">
        <v>382</v>
      </c>
      <c r="G107" s="351"/>
      <c r="H107" s="351"/>
      <c r="I107" s="410" t="s">
        <v>420</v>
      </c>
      <c r="J107" s="352" t="s">
        <v>227</v>
      </c>
      <c r="K107" s="352">
        <v>3</v>
      </c>
      <c r="L107" s="402"/>
      <c r="M107" s="397" t="str">
        <f t="shared" ref="M107:M170" si="1">IF(L107=0,"Included", IF(ISERROR(K107*L107),"Included", K107*L107))</f>
        <v>Included</v>
      </c>
      <c r="N107" s="187"/>
      <c r="O107" s="186"/>
      <c r="P107" s="186"/>
      <c r="Q107" s="186"/>
      <c r="R107" s="188"/>
      <c r="S107" s="138"/>
      <c r="T107" s="189"/>
      <c r="U107" s="143"/>
      <c r="V107" s="189"/>
      <c r="W107" s="189"/>
      <c r="X107" s="189"/>
      <c r="Y107" s="144"/>
      <c r="Z107" s="144"/>
      <c r="AA107" s="190"/>
      <c r="AB107" s="91"/>
      <c r="AC107" s="91"/>
      <c r="AK107" s="192"/>
      <c r="AL107" s="192"/>
      <c r="AM107" s="192"/>
      <c r="AN107" s="192"/>
      <c r="AO107" s="192"/>
      <c r="AP107" s="192"/>
      <c r="AQ107" s="192"/>
      <c r="AR107" s="192"/>
      <c r="AS107" s="192"/>
      <c r="AT107" s="192"/>
      <c r="AU107" s="192"/>
      <c r="AV107" s="192"/>
      <c r="AW107" s="192"/>
      <c r="AX107" s="192"/>
    </row>
    <row r="108" spans="1:50" s="191" customFormat="1" ht="21">
      <c r="A108" s="352">
        <v>4</v>
      </c>
      <c r="B108" s="387" t="s">
        <v>399</v>
      </c>
      <c r="C108" s="404"/>
      <c r="D108" s="433">
        <v>0.18</v>
      </c>
      <c r="E108" s="404"/>
      <c r="F108" s="366" t="s">
        <v>382</v>
      </c>
      <c r="G108" s="351"/>
      <c r="H108" s="351"/>
      <c r="I108" s="410" t="s">
        <v>421</v>
      </c>
      <c r="J108" s="352" t="s">
        <v>227</v>
      </c>
      <c r="K108" s="352">
        <v>3</v>
      </c>
      <c r="L108" s="402"/>
      <c r="M108" s="397" t="str">
        <f t="shared" si="1"/>
        <v>Included</v>
      </c>
      <c r="N108" s="187"/>
      <c r="O108" s="186"/>
      <c r="P108" s="186"/>
      <c r="Q108" s="186"/>
      <c r="R108" s="188"/>
      <c r="S108" s="138"/>
      <c r="T108" s="189"/>
      <c r="U108" s="143"/>
      <c r="V108" s="189"/>
      <c r="W108" s="189"/>
      <c r="X108" s="189"/>
      <c r="Y108" s="144"/>
      <c r="Z108" s="144"/>
      <c r="AA108" s="190"/>
      <c r="AB108" s="91"/>
      <c r="AC108" s="91"/>
      <c r="AK108" s="192"/>
      <c r="AL108" s="192"/>
      <c r="AM108" s="192"/>
      <c r="AN108" s="192"/>
      <c r="AO108" s="192"/>
      <c r="AP108" s="192"/>
      <c r="AQ108" s="192"/>
      <c r="AR108" s="192"/>
      <c r="AS108" s="192"/>
      <c r="AT108" s="192"/>
      <c r="AU108" s="192"/>
      <c r="AV108" s="192"/>
      <c r="AW108" s="192"/>
      <c r="AX108" s="192"/>
    </row>
    <row r="109" spans="1:50" s="191" customFormat="1" ht="21">
      <c r="A109" s="352">
        <v>5</v>
      </c>
      <c r="B109" s="387" t="s">
        <v>400</v>
      </c>
      <c r="C109" s="404"/>
      <c r="D109" s="433">
        <v>0.18</v>
      </c>
      <c r="E109" s="404"/>
      <c r="F109" s="366" t="s">
        <v>382</v>
      </c>
      <c r="G109" s="351"/>
      <c r="H109" s="351"/>
      <c r="I109" s="410" t="s">
        <v>422</v>
      </c>
      <c r="J109" s="352" t="s">
        <v>227</v>
      </c>
      <c r="K109" s="352">
        <v>3</v>
      </c>
      <c r="L109" s="402"/>
      <c r="M109" s="397" t="str">
        <f t="shared" si="1"/>
        <v>Included</v>
      </c>
      <c r="N109" s="187"/>
      <c r="O109" s="186"/>
      <c r="P109" s="186"/>
      <c r="Q109" s="186"/>
      <c r="R109" s="188"/>
      <c r="S109" s="138"/>
      <c r="T109" s="189"/>
      <c r="U109" s="143"/>
      <c r="V109" s="189"/>
      <c r="W109" s="189"/>
      <c r="X109" s="189"/>
      <c r="Y109" s="144"/>
      <c r="Z109" s="144"/>
      <c r="AA109" s="190"/>
      <c r="AB109" s="91"/>
      <c r="AC109" s="91"/>
      <c r="AK109" s="192"/>
      <c r="AL109" s="192"/>
      <c r="AM109" s="192"/>
      <c r="AN109" s="192"/>
      <c r="AO109" s="192"/>
      <c r="AP109" s="192"/>
      <c r="AQ109" s="192"/>
      <c r="AR109" s="192"/>
      <c r="AS109" s="192"/>
      <c r="AT109" s="192"/>
      <c r="AU109" s="192"/>
      <c r="AV109" s="192"/>
      <c r="AW109" s="192"/>
      <c r="AX109" s="192"/>
    </row>
    <row r="110" spans="1:50" s="191" customFormat="1" ht="21">
      <c r="A110" s="352">
        <v>6</v>
      </c>
      <c r="B110" s="387" t="s">
        <v>401</v>
      </c>
      <c r="C110" s="404"/>
      <c r="D110" s="433">
        <v>0.18</v>
      </c>
      <c r="E110" s="404"/>
      <c r="F110" s="366" t="s">
        <v>382</v>
      </c>
      <c r="G110" s="351"/>
      <c r="H110" s="351"/>
      <c r="I110" s="410" t="s">
        <v>423</v>
      </c>
      <c r="J110" s="352" t="s">
        <v>227</v>
      </c>
      <c r="K110" s="352">
        <v>1</v>
      </c>
      <c r="L110" s="402"/>
      <c r="M110" s="397" t="str">
        <f t="shared" si="1"/>
        <v>Included</v>
      </c>
      <c r="N110" s="187"/>
      <c r="O110" s="186"/>
      <c r="P110" s="186"/>
      <c r="Q110" s="186"/>
      <c r="R110" s="188"/>
      <c r="S110" s="138"/>
      <c r="T110" s="189"/>
      <c r="U110" s="143"/>
      <c r="V110" s="189"/>
      <c r="W110" s="189"/>
      <c r="X110" s="189"/>
      <c r="Y110" s="144"/>
      <c r="Z110" s="144"/>
      <c r="AA110" s="190"/>
      <c r="AB110" s="91"/>
      <c r="AC110" s="91"/>
      <c r="AK110" s="192"/>
      <c r="AL110" s="192"/>
      <c r="AM110" s="192"/>
      <c r="AN110" s="192"/>
      <c r="AO110" s="192"/>
      <c r="AP110" s="192"/>
      <c r="AQ110" s="192"/>
      <c r="AR110" s="192"/>
      <c r="AS110" s="192"/>
      <c r="AT110" s="192"/>
      <c r="AU110" s="192"/>
      <c r="AV110" s="192"/>
      <c r="AW110" s="192"/>
      <c r="AX110" s="192"/>
    </row>
    <row r="111" spans="1:50" s="191" customFormat="1" ht="21">
      <c r="A111" s="352">
        <v>7</v>
      </c>
      <c r="B111" s="387" t="s">
        <v>401</v>
      </c>
      <c r="C111" s="404"/>
      <c r="D111" s="433">
        <v>0.18</v>
      </c>
      <c r="E111" s="404"/>
      <c r="F111" s="366" t="s">
        <v>382</v>
      </c>
      <c r="G111" s="351"/>
      <c r="H111" s="351"/>
      <c r="I111" s="410" t="s">
        <v>424</v>
      </c>
      <c r="J111" s="352" t="s">
        <v>227</v>
      </c>
      <c r="K111" s="352">
        <v>1</v>
      </c>
      <c r="L111" s="402"/>
      <c r="M111" s="397" t="str">
        <f t="shared" si="1"/>
        <v>Included</v>
      </c>
      <c r="N111" s="187"/>
      <c r="O111" s="186"/>
      <c r="P111" s="186"/>
      <c r="Q111" s="186"/>
      <c r="R111" s="188"/>
      <c r="S111" s="138"/>
      <c r="T111" s="189"/>
      <c r="U111" s="143"/>
      <c r="V111" s="189"/>
      <c r="W111" s="189"/>
      <c r="X111" s="189"/>
      <c r="Y111" s="144"/>
      <c r="Z111" s="144"/>
      <c r="AA111" s="190"/>
      <c r="AB111" s="91"/>
      <c r="AC111" s="91"/>
      <c r="AK111" s="192"/>
      <c r="AL111" s="192"/>
      <c r="AM111" s="192"/>
      <c r="AN111" s="192"/>
      <c r="AO111" s="192"/>
      <c r="AP111" s="192"/>
      <c r="AQ111" s="192"/>
      <c r="AR111" s="192"/>
      <c r="AS111" s="192"/>
      <c r="AT111" s="192"/>
      <c r="AU111" s="192"/>
      <c r="AV111" s="192"/>
      <c r="AW111" s="192"/>
      <c r="AX111" s="192"/>
    </row>
    <row r="112" spans="1:50" s="191" customFormat="1" ht="21">
      <c r="A112" s="352">
        <v>8</v>
      </c>
      <c r="B112" s="387" t="s">
        <v>401</v>
      </c>
      <c r="C112" s="404"/>
      <c r="D112" s="433">
        <v>0.18</v>
      </c>
      <c r="E112" s="404"/>
      <c r="F112" s="366" t="s">
        <v>382</v>
      </c>
      <c r="G112" s="351"/>
      <c r="H112" s="351"/>
      <c r="I112" s="410" t="s">
        <v>425</v>
      </c>
      <c r="J112" s="352" t="s">
        <v>227</v>
      </c>
      <c r="K112" s="352">
        <v>1</v>
      </c>
      <c r="L112" s="402"/>
      <c r="M112" s="397" t="str">
        <f t="shared" si="1"/>
        <v>Included</v>
      </c>
      <c r="N112" s="187"/>
      <c r="O112" s="186"/>
      <c r="P112" s="186"/>
      <c r="Q112" s="186"/>
      <c r="R112" s="188"/>
      <c r="S112" s="138"/>
      <c r="T112" s="189"/>
      <c r="U112" s="143"/>
      <c r="V112" s="189"/>
      <c r="W112" s="189"/>
      <c r="X112" s="189"/>
      <c r="Y112" s="144"/>
      <c r="Z112" s="144"/>
      <c r="AA112" s="190"/>
      <c r="AB112" s="91"/>
      <c r="AC112" s="91"/>
      <c r="AK112" s="192"/>
      <c r="AL112" s="192"/>
      <c r="AM112" s="192"/>
      <c r="AN112" s="192"/>
      <c r="AO112" s="192"/>
      <c r="AP112" s="192"/>
      <c r="AQ112" s="192"/>
      <c r="AR112" s="192"/>
      <c r="AS112" s="192"/>
      <c r="AT112" s="192"/>
      <c r="AU112" s="192"/>
      <c r="AV112" s="192"/>
      <c r="AW112" s="192"/>
      <c r="AX112" s="192"/>
    </row>
    <row r="113" spans="1:50" s="191" customFormat="1" ht="21">
      <c r="A113" s="352">
        <v>9</v>
      </c>
      <c r="B113" s="387" t="s">
        <v>402</v>
      </c>
      <c r="C113" s="404"/>
      <c r="D113" s="433">
        <v>0.18</v>
      </c>
      <c r="E113" s="404"/>
      <c r="F113" s="366" t="s">
        <v>383</v>
      </c>
      <c r="G113" s="351"/>
      <c r="H113" s="351"/>
      <c r="I113" s="410" t="s">
        <v>426</v>
      </c>
      <c r="J113" s="352" t="s">
        <v>227</v>
      </c>
      <c r="K113" s="352">
        <v>1</v>
      </c>
      <c r="L113" s="402"/>
      <c r="M113" s="397" t="str">
        <f t="shared" si="1"/>
        <v>Included</v>
      </c>
      <c r="N113" s="187"/>
      <c r="O113" s="186"/>
      <c r="P113" s="186"/>
      <c r="Q113" s="186"/>
      <c r="R113" s="188"/>
      <c r="S113" s="138"/>
      <c r="T113" s="189"/>
      <c r="U113" s="143"/>
      <c r="V113" s="189"/>
      <c r="W113" s="189"/>
      <c r="X113" s="189"/>
      <c r="Y113" s="144"/>
      <c r="Z113" s="144"/>
      <c r="AA113" s="190"/>
      <c r="AB113" s="91"/>
      <c r="AC113" s="91"/>
      <c r="AK113" s="192"/>
      <c r="AL113" s="192"/>
      <c r="AM113" s="192"/>
      <c r="AN113" s="192"/>
      <c r="AO113" s="192"/>
      <c r="AP113" s="192"/>
      <c r="AQ113" s="192"/>
      <c r="AR113" s="192"/>
      <c r="AS113" s="192"/>
      <c r="AT113" s="192"/>
      <c r="AU113" s="192"/>
      <c r="AV113" s="192"/>
      <c r="AW113" s="192"/>
      <c r="AX113" s="192"/>
    </row>
    <row r="114" spans="1:50" s="191" customFormat="1" ht="21">
      <c r="A114" s="352">
        <v>10</v>
      </c>
      <c r="B114" s="387" t="s">
        <v>496</v>
      </c>
      <c r="C114" s="404"/>
      <c r="D114" s="433">
        <v>0.18</v>
      </c>
      <c r="E114" s="404"/>
      <c r="F114" s="366" t="s">
        <v>483</v>
      </c>
      <c r="G114" s="351"/>
      <c r="H114" s="351"/>
      <c r="I114" s="410" t="s">
        <v>427</v>
      </c>
      <c r="J114" s="352" t="s">
        <v>227</v>
      </c>
      <c r="K114" s="352">
        <v>1</v>
      </c>
      <c r="L114" s="402"/>
      <c r="M114" s="397" t="str">
        <f t="shared" si="1"/>
        <v>Included</v>
      </c>
      <c r="N114" s="187"/>
      <c r="O114" s="186"/>
      <c r="P114" s="186"/>
      <c r="Q114" s="186"/>
      <c r="R114" s="188"/>
      <c r="S114" s="138"/>
      <c r="T114" s="189"/>
      <c r="U114" s="143"/>
      <c r="V114" s="189"/>
      <c r="W114" s="189"/>
      <c r="X114" s="189"/>
      <c r="Y114" s="144"/>
      <c r="Z114" s="144"/>
      <c r="AA114" s="190"/>
      <c r="AB114" s="91"/>
      <c r="AC114" s="91"/>
      <c r="AK114" s="192"/>
      <c r="AL114" s="192"/>
      <c r="AM114" s="192"/>
      <c r="AN114" s="192"/>
      <c r="AO114" s="192"/>
      <c r="AP114" s="192"/>
      <c r="AQ114" s="192"/>
      <c r="AR114" s="192"/>
      <c r="AS114" s="192"/>
      <c r="AT114" s="192"/>
      <c r="AU114" s="192"/>
      <c r="AV114" s="192"/>
      <c r="AW114" s="192"/>
      <c r="AX114" s="192"/>
    </row>
    <row r="115" spans="1:50" s="191" customFormat="1" ht="21">
      <c r="A115" s="352">
        <v>11</v>
      </c>
      <c r="B115" s="387" t="s">
        <v>402</v>
      </c>
      <c r="C115" s="404"/>
      <c r="D115" s="433">
        <v>0.18</v>
      </c>
      <c r="E115" s="404"/>
      <c r="F115" s="366" t="s">
        <v>240</v>
      </c>
      <c r="G115" s="351"/>
      <c r="H115" s="351"/>
      <c r="I115" s="410" t="s">
        <v>428</v>
      </c>
      <c r="J115" s="352" t="s">
        <v>227</v>
      </c>
      <c r="K115" s="352">
        <v>2</v>
      </c>
      <c r="L115" s="402"/>
      <c r="M115" s="397" t="str">
        <f t="shared" si="1"/>
        <v>Included</v>
      </c>
      <c r="N115" s="187"/>
      <c r="O115" s="186"/>
      <c r="P115" s="186"/>
      <c r="Q115" s="186"/>
      <c r="R115" s="188"/>
      <c r="S115" s="138"/>
      <c r="T115" s="189"/>
      <c r="U115" s="143"/>
      <c r="V115" s="189"/>
      <c r="W115" s="189"/>
      <c r="X115" s="189"/>
      <c r="Y115" s="144"/>
      <c r="Z115" s="144"/>
      <c r="AA115" s="190"/>
      <c r="AB115" s="91"/>
      <c r="AC115" s="91"/>
      <c r="AK115" s="192"/>
      <c r="AL115" s="192"/>
      <c r="AM115" s="192"/>
      <c r="AN115" s="192"/>
      <c r="AO115" s="192"/>
      <c r="AP115" s="192"/>
      <c r="AQ115" s="192"/>
      <c r="AR115" s="192"/>
      <c r="AS115" s="192"/>
      <c r="AT115" s="192"/>
      <c r="AU115" s="192"/>
      <c r="AV115" s="192"/>
      <c r="AW115" s="192"/>
      <c r="AX115" s="192"/>
    </row>
    <row r="116" spans="1:50" s="191" customFormat="1" ht="21">
      <c r="A116" s="352">
        <v>12</v>
      </c>
      <c r="B116" s="387" t="s">
        <v>404</v>
      </c>
      <c r="C116" s="404"/>
      <c r="D116" s="433">
        <v>0.18</v>
      </c>
      <c r="E116" s="404"/>
      <c r="F116" s="366" t="s">
        <v>240</v>
      </c>
      <c r="G116" s="351"/>
      <c r="H116" s="351"/>
      <c r="I116" s="410" t="s">
        <v>429</v>
      </c>
      <c r="J116" s="352" t="s">
        <v>227</v>
      </c>
      <c r="K116" s="352">
        <v>3</v>
      </c>
      <c r="L116" s="402"/>
      <c r="M116" s="397" t="str">
        <f t="shared" si="1"/>
        <v>Included</v>
      </c>
      <c r="N116" s="187"/>
      <c r="O116" s="186"/>
      <c r="P116" s="186"/>
      <c r="Q116" s="186"/>
      <c r="R116" s="188"/>
      <c r="S116" s="138"/>
      <c r="T116" s="189"/>
      <c r="U116" s="143"/>
      <c r="V116" s="189"/>
      <c r="W116" s="189"/>
      <c r="X116" s="189"/>
      <c r="Y116" s="144"/>
      <c r="Z116" s="144"/>
      <c r="AA116" s="190"/>
      <c r="AB116" s="91"/>
      <c r="AC116" s="91"/>
      <c r="AK116" s="192"/>
      <c r="AL116" s="192"/>
      <c r="AM116" s="192"/>
      <c r="AN116" s="192"/>
      <c r="AO116" s="192"/>
      <c r="AP116" s="192"/>
      <c r="AQ116" s="192"/>
      <c r="AR116" s="192"/>
      <c r="AS116" s="192"/>
      <c r="AT116" s="192"/>
      <c r="AU116" s="192"/>
      <c r="AV116" s="192"/>
      <c r="AW116" s="192"/>
      <c r="AX116" s="192"/>
    </row>
    <row r="117" spans="1:50" s="191" customFormat="1" ht="21">
      <c r="A117" s="352">
        <v>13</v>
      </c>
      <c r="B117" s="387" t="s">
        <v>403</v>
      </c>
      <c r="C117" s="404"/>
      <c r="D117" s="433">
        <v>0.18</v>
      </c>
      <c r="E117" s="404"/>
      <c r="F117" s="366" t="s">
        <v>240</v>
      </c>
      <c r="G117" s="351"/>
      <c r="H117" s="351"/>
      <c r="I117" s="410" t="s">
        <v>267</v>
      </c>
      <c r="J117" s="352" t="s">
        <v>227</v>
      </c>
      <c r="K117" s="352">
        <v>3</v>
      </c>
      <c r="L117" s="402"/>
      <c r="M117" s="397" t="str">
        <f t="shared" si="1"/>
        <v>Included</v>
      </c>
      <c r="N117" s="187"/>
      <c r="O117" s="186"/>
      <c r="P117" s="186"/>
      <c r="Q117" s="186"/>
      <c r="R117" s="188"/>
      <c r="S117" s="138"/>
      <c r="T117" s="189"/>
      <c r="U117" s="143"/>
      <c r="V117" s="189"/>
      <c r="W117" s="189"/>
      <c r="X117" s="189"/>
      <c r="Y117" s="144"/>
      <c r="Z117" s="144"/>
      <c r="AA117" s="190"/>
      <c r="AB117" s="91"/>
      <c r="AC117" s="91"/>
      <c r="AK117" s="192"/>
      <c r="AL117" s="192"/>
      <c r="AM117" s="192"/>
      <c r="AN117" s="192"/>
      <c r="AO117" s="192"/>
      <c r="AP117" s="192"/>
      <c r="AQ117" s="192"/>
      <c r="AR117" s="192"/>
      <c r="AS117" s="192"/>
      <c r="AT117" s="192"/>
      <c r="AU117" s="192"/>
      <c r="AV117" s="192"/>
      <c r="AW117" s="192"/>
      <c r="AX117" s="192"/>
    </row>
    <row r="118" spans="1:50" s="191" customFormat="1" ht="21">
      <c r="A118" s="352">
        <v>14</v>
      </c>
      <c r="B118" s="387" t="s">
        <v>406</v>
      </c>
      <c r="C118" s="404"/>
      <c r="D118" s="433">
        <v>0.18</v>
      </c>
      <c r="E118" s="404"/>
      <c r="F118" s="366" t="s">
        <v>484</v>
      </c>
      <c r="G118" s="351"/>
      <c r="H118" s="351"/>
      <c r="I118" s="410" t="s">
        <v>271</v>
      </c>
      <c r="J118" s="352" t="s">
        <v>265</v>
      </c>
      <c r="K118" s="352">
        <v>0.3</v>
      </c>
      <c r="L118" s="402"/>
      <c r="M118" s="397" t="str">
        <f t="shared" si="1"/>
        <v>Included</v>
      </c>
      <c r="N118" s="187"/>
      <c r="O118" s="186"/>
      <c r="P118" s="186"/>
      <c r="Q118" s="186"/>
      <c r="R118" s="188"/>
      <c r="S118" s="138"/>
      <c r="T118" s="189"/>
      <c r="U118" s="143"/>
      <c r="V118" s="189"/>
      <c r="W118" s="189"/>
      <c r="X118" s="189"/>
      <c r="Y118" s="144"/>
      <c r="Z118" s="144"/>
      <c r="AA118" s="190"/>
      <c r="AB118" s="91"/>
      <c r="AC118" s="91"/>
      <c r="AK118" s="192"/>
      <c r="AL118" s="192"/>
      <c r="AM118" s="192"/>
      <c r="AN118" s="192"/>
      <c r="AO118" s="192"/>
      <c r="AP118" s="192"/>
      <c r="AQ118" s="192"/>
      <c r="AR118" s="192"/>
      <c r="AS118" s="192"/>
      <c r="AT118" s="192"/>
      <c r="AU118" s="192"/>
      <c r="AV118" s="192"/>
      <c r="AW118" s="192"/>
      <c r="AX118" s="192"/>
    </row>
    <row r="119" spans="1:50" s="191" customFormat="1" ht="21">
      <c r="A119" s="352">
        <v>15</v>
      </c>
      <c r="B119" s="387" t="s">
        <v>406</v>
      </c>
      <c r="C119" s="404"/>
      <c r="D119" s="433">
        <v>0.18</v>
      </c>
      <c r="E119" s="404"/>
      <c r="F119" s="366" t="s">
        <v>484</v>
      </c>
      <c r="G119" s="351"/>
      <c r="H119" s="351"/>
      <c r="I119" s="410" t="s">
        <v>270</v>
      </c>
      <c r="J119" s="352" t="s">
        <v>265</v>
      </c>
      <c r="K119" s="352">
        <v>1.5</v>
      </c>
      <c r="L119" s="402"/>
      <c r="M119" s="397" t="str">
        <f t="shared" si="1"/>
        <v>Included</v>
      </c>
      <c r="N119" s="187"/>
      <c r="O119" s="186"/>
      <c r="P119" s="186"/>
      <c r="Q119" s="186"/>
      <c r="R119" s="188"/>
      <c r="S119" s="138"/>
      <c r="T119" s="189"/>
      <c r="U119" s="143"/>
      <c r="V119" s="189"/>
      <c r="W119" s="189"/>
      <c r="X119" s="189"/>
      <c r="Y119" s="144"/>
      <c r="Z119" s="144"/>
      <c r="AA119" s="190"/>
      <c r="AB119" s="91"/>
      <c r="AC119" s="91"/>
      <c r="AK119" s="192"/>
      <c r="AL119" s="192"/>
      <c r="AM119" s="192"/>
      <c r="AN119" s="192"/>
      <c r="AO119" s="192"/>
      <c r="AP119" s="192"/>
      <c r="AQ119" s="192"/>
      <c r="AR119" s="192"/>
      <c r="AS119" s="192"/>
      <c r="AT119" s="192"/>
      <c r="AU119" s="192"/>
      <c r="AV119" s="192"/>
      <c r="AW119" s="192"/>
      <c r="AX119" s="192"/>
    </row>
    <row r="120" spans="1:50" s="191" customFormat="1" ht="21">
      <c r="A120" s="352">
        <v>16</v>
      </c>
      <c r="B120" s="387" t="s">
        <v>406</v>
      </c>
      <c r="C120" s="404"/>
      <c r="D120" s="433">
        <v>0.18</v>
      </c>
      <c r="E120" s="404"/>
      <c r="F120" s="366" t="s">
        <v>484</v>
      </c>
      <c r="G120" s="351"/>
      <c r="H120" s="351"/>
      <c r="I120" s="410" t="s">
        <v>269</v>
      </c>
      <c r="J120" s="352" t="s">
        <v>265</v>
      </c>
      <c r="K120" s="352">
        <v>0.5</v>
      </c>
      <c r="L120" s="402"/>
      <c r="M120" s="397" t="str">
        <f t="shared" si="1"/>
        <v>Included</v>
      </c>
      <c r="N120" s="187"/>
      <c r="O120" s="186"/>
      <c r="P120" s="186"/>
      <c r="Q120" s="186"/>
      <c r="R120" s="188"/>
      <c r="S120" s="138"/>
      <c r="T120" s="189"/>
      <c r="U120" s="143"/>
      <c r="V120" s="189"/>
      <c r="W120" s="189"/>
      <c r="X120" s="189"/>
      <c r="Y120" s="144"/>
      <c r="Z120" s="144"/>
      <c r="AA120" s="190"/>
      <c r="AB120" s="91"/>
      <c r="AC120" s="91"/>
      <c r="AK120" s="192"/>
      <c r="AL120" s="192"/>
      <c r="AM120" s="192"/>
      <c r="AN120" s="192"/>
      <c r="AO120" s="192"/>
      <c r="AP120" s="192"/>
      <c r="AQ120" s="192"/>
      <c r="AR120" s="192"/>
      <c r="AS120" s="192"/>
      <c r="AT120" s="192"/>
      <c r="AU120" s="192"/>
      <c r="AV120" s="192"/>
      <c r="AW120" s="192"/>
      <c r="AX120" s="192"/>
    </row>
    <row r="121" spans="1:50" s="191" customFormat="1" ht="21">
      <c r="A121" s="352">
        <v>17</v>
      </c>
      <c r="B121" s="387" t="s">
        <v>406</v>
      </c>
      <c r="C121" s="404"/>
      <c r="D121" s="433">
        <v>0.18</v>
      </c>
      <c r="E121" s="404"/>
      <c r="F121" s="366" t="s">
        <v>484</v>
      </c>
      <c r="G121" s="351"/>
      <c r="H121" s="351"/>
      <c r="I121" s="410" t="s">
        <v>430</v>
      </c>
      <c r="J121" s="352" t="s">
        <v>265</v>
      </c>
      <c r="K121" s="352">
        <v>0.5</v>
      </c>
      <c r="L121" s="402"/>
      <c r="M121" s="397" t="str">
        <f t="shared" si="1"/>
        <v>Included</v>
      </c>
      <c r="N121" s="187"/>
      <c r="O121" s="186"/>
      <c r="P121" s="186"/>
      <c r="Q121" s="186"/>
      <c r="R121" s="188"/>
      <c r="S121" s="138"/>
      <c r="T121" s="189"/>
      <c r="U121" s="143"/>
      <c r="V121" s="189"/>
      <c r="W121" s="189"/>
      <c r="X121" s="189"/>
      <c r="Y121" s="144"/>
      <c r="Z121" s="144"/>
      <c r="AA121" s="190"/>
      <c r="AB121" s="91"/>
      <c r="AC121" s="91"/>
      <c r="AK121" s="192"/>
      <c r="AL121" s="192"/>
      <c r="AM121" s="192"/>
      <c r="AN121" s="192"/>
      <c r="AO121" s="192"/>
      <c r="AP121" s="192"/>
      <c r="AQ121" s="192"/>
      <c r="AR121" s="192"/>
      <c r="AS121" s="192"/>
      <c r="AT121" s="192"/>
      <c r="AU121" s="192"/>
      <c r="AV121" s="192"/>
      <c r="AW121" s="192"/>
      <c r="AX121" s="192"/>
    </row>
    <row r="122" spans="1:50" s="191" customFormat="1" ht="21">
      <c r="A122" s="352">
        <v>18</v>
      </c>
      <c r="B122" s="387" t="s">
        <v>406</v>
      </c>
      <c r="C122" s="404"/>
      <c r="D122" s="433">
        <v>0.18</v>
      </c>
      <c r="E122" s="404"/>
      <c r="F122" s="366" t="s">
        <v>484</v>
      </c>
      <c r="G122" s="351"/>
      <c r="H122" s="351"/>
      <c r="I122" s="410" t="s">
        <v>268</v>
      </c>
      <c r="J122" s="352" t="s">
        <v>265</v>
      </c>
      <c r="K122" s="352">
        <v>1.5</v>
      </c>
      <c r="L122" s="402"/>
      <c r="M122" s="397" t="str">
        <f t="shared" si="1"/>
        <v>Included</v>
      </c>
      <c r="N122" s="187"/>
      <c r="O122" s="186"/>
      <c r="P122" s="186"/>
      <c r="Q122" s="186"/>
      <c r="R122" s="188"/>
      <c r="S122" s="138"/>
      <c r="T122" s="189"/>
      <c r="U122" s="143"/>
      <c r="V122" s="189"/>
      <c r="W122" s="189"/>
      <c r="X122" s="189"/>
      <c r="Y122" s="144"/>
      <c r="Z122" s="144"/>
      <c r="AA122" s="190"/>
      <c r="AB122" s="91"/>
      <c r="AC122" s="91"/>
      <c r="AK122" s="192"/>
      <c r="AL122" s="192"/>
      <c r="AM122" s="192"/>
      <c r="AN122" s="192"/>
      <c r="AO122" s="192"/>
      <c r="AP122" s="192"/>
      <c r="AQ122" s="192"/>
      <c r="AR122" s="192"/>
      <c r="AS122" s="192"/>
      <c r="AT122" s="192"/>
      <c r="AU122" s="192"/>
      <c r="AV122" s="192"/>
      <c r="AW122" s="192"/>
      <c r="AX122" s="192"/>
    </row>
    <row r="123" spans="1:50" s="191" customFormat="1" ht="21">
      <c r="A123" s="352">
        <v>19</v>
      </c>
      <c r="B123" s="387" t="s">
        <v>406</v>
      </c>
      <c r="C123" s="404"/>
      <c r="D123" s="433">
        <v>0.18</v>
      </c>
      <c r="E123" s="404"/>
      <c r="F123" s="366" t="s">
        <v>484</v>
      </c>
      <c r="G123" s="351"/>
      <c r="H123" s="351"/>
      <c r="I123" s="410" t="s">
        <v>431</v>
      </c>
      <c r="J123" s="352" t="s">
        <v>265</v>
      </c>
      <c r="K123" s="352">
        <v>0.2</v>
      </c>
      <c r="L123" s="402"/>
      <c r="M123" s="397" t="str">
        <f t="shared" si="1"/>
        <v>Included</v>
      </c>
      <c r="N123" s="187"/>
      <c r="O123" s="186"/>
      <c r="P123" s="186"/>
      <c r="Q123" s="186"/>
      <c r="R123" s="188"/>
      <c r="S123" s="138"/>
      <c r="T123" s="189"/>
      <c r="U123" s="143"/>
      <c r="V123" s="189"/>
      <c r="W123" s="189"/>
      <c r="X123" s="189"/>
      <c r="Y123" s="144"/>
      <c r="Z123" s="144"/>
      <c r="AA123" s="190"/>
      <c r="AB123" s="91"/>
      <c r="AC123" s="91"/>
      <c r="AK123" s="192"/>
      <c r="AL123" s="192"/>
      <c r="AM123" s="192"/>
      <c r="AN123" s="192"/>
      <c r="AO123" s="192"/>
      <c r="AP123" s="192"/>
      <c r="AQ123" s="192"/>
      <c r="AR123" s="192"/>
      <c r="AS123" s="192"/>
      <c r="AT123" s="192"/>
      <c r="AU123" s="192"/>
      <c r="AV123" s="192"/>
      <c r="AW123" s="192"/>
      <c r="AX123" s="192"/>
    </row>
    <row r="124" spans="1:50" s="191" customFormat="1" ht="21">
      <c r="A124" s="352">
        <v>20</v>
      </c>
      <c r="B124" s="387" t="s">
        <v>406</v>
      </c>
      <c r="C124" s="404"/>
      <c r="D124" s="433">
        <v>0.18</v>
      </c>
      <c r="E124" s="404"/>
      <c r="F124" s="366" t="s">
        <v>484</v>
      </c>
      <c r="G124" s="351"/>
      <c r="H124" s="351"/>
      <c r="I124" s="410" t="s">
        <v>432</v>
      </c>
      <c r="J124" s="352" t="s">
        <v>265</v>
      </c>
      <c r="K124" s="352">
        <v>0.5</v>
      </c>
      <c r="L124" s="402"/>
      <c r="M124" s="397" t="str">
        <f t="shared" si="1"/>
        <v>Included</v>
      </c>
      <c r="N124" s="187"/>
      <c r="O124" s="186"/>
      <c r="P124" s="186"/>
      <c r="Q124" s="186"/>
      <c r="R124" s="188"/>
      <c r="S124" s="138"/>
      <c r="T124" s="189"/>
      <c r="U124" s="143"/>
      <c r="V124" s="189"/>
      <c r="W124" s="189"/>
      <c r="X124" s="189"/>
      <c r="Y124" s="144"/>
      <c r="Z124" s="144"/>
      <c r="AA124" s="190"/>
      <c r="AB124" s="91"/>
      <c r="AC124" s="91"/>
      <c r="AK124" s="192"/>
      <c r="AL124" s="192"/>
      <c r="AM124" s="192"/>
      <c r="AN124" s="192"/>
      <c r="AO124" s="192"/>
      <c r="AP124" s="192"/>
      <c r="AQ124" s="192"/>
      <c r="AR124" s="192"/>
      <c r="AS124" s="192"/>
      <c r="AT124" s="192"/>
      <c r="AU124" s="192"/>
      <c r="AV124" s="192"/>
      <c r="AW124" s="192"/>
      <c r="AX124" s="192"/>
    </row>
    <row r="125" spans="1:50" s="191" customFormat="1" ht="21">
      <c r="A125" s="352">
        <v>21</v>
      </c>
      <c r="B125" s="387" t="s">
        <v>406</v>
      </c>
      <c r="C125" s="404"/>
      <c r="D125" s="433">
        <v>0.18</v>
      </c>
      <c r="E125" s="404"/>
      <c r="F125" s="366" t="s">
        <v>484</v>
      </c>
      <c r="G125" s="351"/>
      <c r="H125" s="351"/>
      <c r="I125" s="410" t="s">
        <v>433</v>
      </c>
      <c r="J125" s="352" t="s">
        <v>265</v>
      </c>
      <c r="K125" s="352">
        <v>0.5</v>
      </c>
      <c r="L125" s="402"/>
      <c r="M125" s="397" t="str">
        <f t="shared" si="1"/>
        <v>Included</v>
      </c>
      <c r="N125" s="187"/>
      <c r="O125" s="186"/>
      <c r="P125" s="186"/>
      <c r="Q125" s="186"/>
      <c r="R125" s="188"/>
      <c r="S125" s="138"/>
      <c r="T125" s="189"/>
      <c r="U125" s="143"/>
      <c r="V125" s="189"/>
      <c r="W125" s="189"/>
      <c r="X125" s="189"/>
      <c r="Y125" s="144"/>
      <c r="Z125" s="144"/>
      <c r="AA125" s="190"/>
      <c r="AB125" s="91"/>
      <c r="AC125" s="91"/>
      <c r="AK125" s="192"/>
      <c r="AL125" s="192"/>
      <c r="AM125" s="192"/>
      <c r="AN125" s="192"/>
      <c r="AO125" s="192"/>
      <c r="AP125" s="192"/>
      <c r="AQ125" s="192"/>
      <c r="AR125" s="192"/>
      <c r="AS125" s="192"/>
      <c r="AT125" s="192"/>
      <c r="AU125" s="192"/>
      <c r="AV125" s="192"/>
      <c r="AW125" s="192"/>
      <c r="AX125" s="192"/>
    </row>
    <row r="126" spans="1:50" s="191" customFormat="1" ht="21">
      <c r="A126" s="352">
        <v>22</v>
      </c>
      <c r="B126" s="387" t="s">
        <v>406</v>
      </c>
      <c r="C126" s="404"/>
      <c r="D126" s="433">
        <v>0.18</v>
      </c>
      <c r="E126" s="404"/>
      <c r="F126" s="366" t="s">
        <v>484</v>
      </c>
      <c r="G126" s="351"/>
      <c r="H126" s="351"/>
      <c r="I126" s="410" t="s">
        <v>434</v>
      </c>
      <c r="J126" s="352" t="s">
        <v>265</v>
      </c>
      <c r="K126" s="352">
        <v>1</v>
      </c>
      <c r="L126" s="402"/>
      <c r="M126" s="397" t="str">
        <f t="shared" si="1"/>
        <v>Included</v>
      </c>
      <c r="N126" s="187"/>
      <c r="O126" s="186"/>
      <c r="P126" s="186"/>
      <c r="Q126" s="186"/>
      <c r="R126" s="188"/>
      <c r="S126" s="138"/>
      <c r="T126" s="189"/>
      <c r="U126" s="143"/>
      <c r="V126" s="189"/>
      <c r="W126" s="189"/>
      <c r="X126" s="189"/>
      <c r="Y126" s="144"/>
      <c r="Z126" s="144"/>
      <c r="AA126" s="190"/>
      <c r="AB126" s="91"/>
      <c r="AC126" s="91"/>
      <c r="AK126" s="192"/>
      <c r="AL126" s="192"/>
      <c r="AM126" s="192"/>
      <c r="AN126" s="192"/>
      <c r="AO126" s="192"/>
      <c r="AP126" s="192"/>
      <c r="AQ126" s="192"/>
      <c r="AR126" s="192"/>
      <c r="AS126" s="192"/>
      <c r="AT126" s="192"/>
      <c r="AU126" s="192"/>
      <c r="AV126" s="192"/>
      <c r="AW126" s="192"/>
      <c r="AX126" s="192"/>
    </row>
    <row r="127" spans="1:50" s="191" customFormat="1" ht="21">
      <c r="A127" s="352">
        <v>23</v>
      </c>
      <c r="B127" s="387" t="s">
        <v>408</v>
      </c>
      <c r="C127" s="404"/>
      <c r="D127" s="433">
        <v>0.18</v>
      </c>
      <c r="E127" s="404"/>
      <c r="F127" s="366" t="s">
        <v>386</v>
      </c>
      <c r="G127" s="351"/>
      <c r="H127" s="351"/>
      <c r="I127" s="410" t="s">
        <v>435</v>
      </c>
      <c r="J127" s="352" t="s">
        <v>228</v>
      </c>
      <c r="K127" s="352">
        <v>1</v>
      </c>
      <c r="L127" s="402"/>
      <c r="M127" s="397" t="str">
        <f t="shared" si="1"/>
        <v>Included</v>
      </c>
      <c r="N127" s="187"/>
      <c r="O127" s="186"/>
      <c r="P127" s="186"/>
      <c r="Q127" s="186"/>
      <c r="R127" s="188"/>
      <c r="S127" s="138"/>
      <c r="T127" s="189"/>
      <c r="U127" s="143"/>
      <c r="V127" s="189"/>
      <c r="W127" s="189"/>
      <c r="X127" s="189"/>
      <c r="Y127" s="144"/>
      <c r="Z127" s="144"/>
      <c r="AA127" s="190"/>
      <c r="AB127" s="91"/>
      <c r="AC127" s="91"/>
      <c r="AK127" s="192"/>
      <c r="AL127" s="192"/>
      <c r="AM127" s="192"/>
      <c r="AN127" s="192"/>
      <c r="AO127" s="192"/>
      <c r="AP127" s="192"/>
      <c r="AQ127" s="192"/>
      <c r="AR127" s="192"/>
      <c r="AS127" s="192"/>
      <c r="AT127" s="192"/>
      <c r="AU127" s="192"/>
      <c r="AV127" s="192"/>
      <c r="AW127" s="192"/>
      <c r="AX127" s="192"/>
    </row>
    <row r="128" spans="1:50" s="191" customFormat="1" ht="42">
      <c r="A128" s="352">
        <v>24</v>
      </c>
      <c r="B128" s="387" t="s">
        <v>409</v>
      </c>
      <c r="C128" s="404"/>
      <c r="D128" s="433">
        <v>0.18</v>
      </c>
      <c r="E128" s="404"/>
      <c r="F128" s="366" t="s">
        <v>387</v>
      </c>
      <c r="G128" s="351"/>
      <c r="H128" s="351"/>
      <c r="I128" s="410" t="s">
        <v>436</v>
      </c>
      <c r="J128" s="352" t="s">
        <v>227</v>
      </c>
      <c r="K128" s="352">
        <v>3</v>
      </c>
      <c r="L128" s="402"/>
      <c r="M128" s="397" t="str">
        <f t="shared" si="1"/>
        <v>Included</v>
      </c>
      <c r="N128" s="187"/>
      <c r="O128" s="186"/>
      <c r="P128" s="186"/>
      <c r="Q128" s="186"/>
      <c r="R128" s="188"/>
      <c r="S128" s="138"/>
      <c r="T128" s="189"/>
      <c r="U128" s="143"/>
      <c r="V128" s="189"/>
      <c r="W128" s="189"/>
      <c r="X128" s="189"/>
      <c r="Y128" s="144"/>
      <c r="Z128" s="144"/>
      <c r="AA128" s="190"/>
      <c r="AB128" s="91"/>
      <c r="AC128" s="91"/>
      <c r="AK128" s="192"/>
      <c r="AL128" s="192"/>
      <c r="AM128" s="192"/>
      <c r="AN128" s="192"/>
      <c r="AO128" s="192"/>
      <c r="AP128" s="192"/>
      <c r="AQ128" s="192"/>
      <c r="AR128" s="192"/>
      <c r="AS128" s="192"/>
      <c r="AT128" s="192"/>
      <c r="AU128" s="192"/>
      <c r="AV128" s="192"/>
      <c r="AW128" s="192"/>
      <c r="AX128" s="192"/>
    </row>
    <row r="129" spans="1:50" s="191" customFormat="1" ht="42">
      <c r="A129" s="352">
        <v>25</v>
      </c>
      <c r="B129" s="387" t="s">
        <v>409</v>
      </c>
      <c r="C129" s="404"/>
      <c r="D129" s="433">
        <v>0.18</v>
      </c>
      <c r="E129" s="404"/>
      <c r="F129" s="366" t="s">
        <v>387</v>
      </c>
      <c r="G129" s="351"/>
      <c r="H129" s="351"/>
      <c r="I129" s="410" t="s">
        <v>437</v>
      </c>
      <c r="J129" s="352" t="s">
        <v>227</v>
      </c>
      <c r="K129" s="352">
        <v>3</v>
      </c>
      <c r="L129" s="402"/>
      <c r="M129" s="397" t="str">
        <f t="shared" si="1"/>
        <v>Included</v>
      </c>
      <c r="N129" s="187"/>
      <c r="O129" s="186"/>
      <c r="P129" s="186"/>
      <c r="Q129" s="186"/>
      <c r="R129" s="188"/>
      <c r="S129" s="138"/>
      <c r="T129" s="189"/>
      <c r="U129" s="143"/>
      <c r="V129" s="189"/>
      <c r="W129" s="189"/>
      <c r="X129" s="189"/>
      <c r="Y129" s="144"/>
      <c r="Z129" s="144"/>
      <c r="AA129" s="190"/>
      <c r="AB129" s="91"/>
      <c r="AC129" s="91"/>
      <c r="AK129" s="192"/>
      <c r="AL129" s="192"/>
      <c r="AM129" s="192"/>
      <c r="AN129" s="192"/>
      <c r="AO129" s="192"/>
      <c r="AP129" s="192"/>
      <c r="AQ129" s="192"/>
      <c r="AR129" s="192"/>
      <c r="AS129" s="192"/>
      <c r="AT129" s="192"/>
      <c r="AU129" s="192"/>
      <c r="AV129" s="192"/>
      <c r="AW129" s="192"/>
      <c r="AX129" s="192"/>
    </row>
    <row r="130" spans="1:50" s="191" customFormat="1" ht="42">
      <c r="A130" s="352">
        <v>26</v>
      </c>
      <c r="B130" s="387" t="s">
        <v>409</v>
      </c>
      <c r="C130" s="404"/>
      <c r="D130" s="433">
        <v>0.18</v>
      </c>
      <c r="E130" s="404"/>
      <c r="F130" s="366" t="s">
        <v>387</v>
      </c>
      <c r="G130" s="351"/>
      <c r="H130" s="351"/>
      <c r="I130" s="410" t="s">
        <v>438</v>
      </c>
      <c r="J130" s="352" t="s">
        <v>227</v>
      </c>
      <c r="K130" s="352">
        <v>3</v>
      </c>
      <c r="L130" s="402"/>
      <c r="M130" s="397" t="str">
        <f t="shared" si="1"/>
        <v>Included</v>
      </c>
      <c r="N130" s="187"/>
      <c r="O130" s="186"/>
      <c r="P130" s="186"/>
      <c r="Q130" s="186"/>
      <c r="R130" s="188"/>
      <c r="S130" s="138"/>
      <c r="T130" s="189"/>
      <c r="U130" s="143"/>
      <c r="V130" s="189"/>
      <c r="W130" s="189"/>
      <c r="X130" s="189"/>
      <c r="Y130" s="144"/>
      <c r="Z130" s="144"/>
      <c r="AA130" s="190"/>
      <c r="AB130" s="91"/>
      <c r="AC130" s="91"/>
      <c r="AK130" s="192"/>
      <c r="AL130" s="192"/>
      <c r="AM130" s="192"/>
      <c r="AN130" s="192"/>
      <c r="AO130" s="192"/>
      <c r="AP130" s="192"/>
      <c r="AQ130" s="192"/>
      <c r="AR130" s="192"/>
      <c r="AS130" s="192"/>
      <c r="AT130" s="192"/>
      <c r="AU130" s="192"/>
      <c r="AV130" s="192"/>
      <c r="AW130" s="192"/>
      <c r="AX130" s="192"/>
    </row>
    <row r="131" spans="1:50" s="191" customFormat="1" ht="42">
      <c r="A131" s="352">
        <v>27</v>
      </c>
      <c r="B131" s="387" t="s">
        <v>409</v>
      </c>
      <c r="C131" s="404"/>
      <c r="D131" s="433">
        <v>0.18</v>
      </c>
      <c r="E131" s="404"/>
      <c r="F131" s="366" t="s">
        <v>387</v>
      </c>
      <c r="G131" s="351"/>
      <c r="H131" s="351"/>
      <c r="I131" s="410" t="s">
        <v>439</v>
      </c>
      <c r="J131" s="352" t="s">
        <v>227</v>
      </c>
      <c r="K131" s="352">
        <v>3</v>
      </c>
      <c r="L131" s="402"/>
      <c r="M131" s="397" t="str">
        <f t="shared" si="1"/>
        <v>Included</v>
      </c>
      <c r="N131" s="187"/>
      <c r="O131" s="186"/>
      <c r="P131" s="186"/>
      <c r="Q131" s="186"/>
      <c r="R131" s="188"/>
      <c r="S131" s="138"/>
      <c r="T131" s="189"/>
      <c r="U131" s="143"/>
      <c r="V131" s="189"/>
      <c r="W131" s="189"/>
      <c r="X131" s="189"/>
      <c r="Y131" s="144"/>
      <c r="Z131" s="144"/>
      <c r="AA131" s="190"/>
      <c r="AB131" s="91"/>
      <c r="AC131" s="91"/>
      <c r="AK131" s="192"/>
      <c r="AL131" s="192"/>
      <c r="AM131" s="192"/>
      <c r="AN131" s="192"/>
      <c r="AO131" s="192"/>
      <c r="AP131" s="192"/>
      <c r="AQ131" s="192"/>
      <c r="AR131" s="192"/>
      <c r="AS131" s="192"/>
      <c r="AT131" s="192"/>
      <c r="AU131" s="192"/>
      <c r="AV131" s="192"/>
      <c r="AW131" s="192"/>
      <c r="AX131" s="192"/>
    </row>
    <row r="132" spans="1:50" s="191" customFormat="1" ht="42">
      <c r="A132" s="352">
        <v>28</v>
      </c>
      <c r="B132" s="387" t="s">
        <v>409</v>
      </c>
      <c r="C132" s="404"/>
      <c r="D132" s="433">
        <v>0.18</v>
      </c>
      <c r="E132" s="404"/>
      <c r="F132" s="366" t="s">
        <v>387</v>
      </c>
      <c r="G132" s="351"/>
      <c r="H132" s="351"/>
      <c r="I132" s="410" t="s">
        <v>440</v>
      </c>
      <c r="J132" s="352" t="s">
        <v>227</v>
      </c>
      <c r="K132" s="352">
        <v>3</v>
      </c>
      <c r="L132" s="402"/>
      <c r="M132" s="397" t="str">
        <f t="shared" si="1"/>
        <v>Included</v>
      </c>
      <c r="N132" s="187"/>
      <c r="O132" s="186"/>
      <c r="P132" s="186"/>
      <c r="Q132" s="186"/>
      <c r="R132" s="188"/>
      <c r="S132" s="138"/>
      <c r="T132" s="189"/>
      <c r="U132" s="143"/>
      <c r="V132" s="189"/>
      <c r="W132" s="189"/>
      <c r="X132" s="189"/>
      <c r="Y132" s="144"/>
      <c r="Z132" s="144"/>
      <c r="AA132" s="190"/>
      <c r="AB132" s="91"/>
      <c r="AC132" s="91"/>
      <c r="AK132" s="192"/>
      <c r="AL132" s="192"/>
      <c r="AM132" s="192"/>
      <c r="AN132" s="192"/>
      <c r="AO132" s="192"/>
      <c r="AP132" s="192"/>
      <c r="AQ132" s="192"/>
      <c r="AR132" s="192"/>
      <c r="AS132" s="192"/>
      <c r="AT132" s="192"/>
      <c r="AU132" s="192"/>
      <c r="AV132" s="192"/>
      <c r="AW132" s="192"/>
      <c r="AX132" s="192"/>
    </row>
    <row r="133" spans="1:50" s="191" customFormat="1" ht="42">
      <c r="A133" s="352">
        <v>29</v>
      </c>
      <c r="B133" s="387" t="s">
        <v>411</v>
      </c>
      <c r="C133" s="404"/>
      <c r="D133" s="433">
        <v>0.18</v>
      </c>
      <c r="E133" s="404"/>
      <c r="F133" s="366" t="s">
        <v>387</v>
      </c>
      <c r="G133" s="351"/>
      <c r="H133" s="351"/>
      <c r="I133" s="410" t="s">
        <v>441</v>
      </c>
      <c r="J133" s="352" t="s">
        <v>265</v>
      </c>
      <c r="K133" s="352">
        <v>0.5</v>
      </c>
      <c r="L133" s="402"/>
      <c r="M133" s="397" t="str">
        <f t="shared" si="1"/>
        <v>Included</v>
      </c>
      <c r="N133" s="187"/>
      <c r="O133" s="186"/>
      <c r="P133" s="186"/>
      <c r="Q133" s="186"/>
      <c r="R133" s="188"/>
      <c r="S133" s="138"/>
      <c r="T133" s="189"/>
      <c r="U133" s="143"/>
      <c r="V133" s="189"/>
      <c r="W133" s="189"/>
      <c r="X133" s="189"/>
      <c r="Y133" s="144"/>
      <c r="Z133" s="144"/>
      <c r="AA133" s="190"/>
      <c r="AB133" s="91"/>
      <c r="AC133" s="91"/>
      <c r="AK133" s="192"/>
      <c r="AL133" s="192"/>
      <c r="AM133" s="192"/>
      <c r="AN133" s="192"/>
      <c r="AO133" s="192"/>
      <c r="AP133" s="192"/>
      <c r="AQ133" s="192"/>
      <c r="AR133" s="192"/>
      <c r="AS133" s="192"/>
      <c r="AT133" s="192"/>
      <c r="AU133" s="192"/>
      <c r="AV133" s="192"/>
      <c r="AW133" s="192"/>
      <c r="AX133" s="192"/>
    </row>
    <row r="134" spans="1:50" s="191" customFormat="1" ht="21">
      <c r="A134" s="352">
        <v>30</v>
      </c>
      <c r="B134" s="387" t="s">
        <v>415</v>
      </c>
      <c r="C134" s="404"/>
      <c r="D134" s="433">
        <v>0.18</v>
      </c>
      <c r="E134" s="404"/>
      <c r="F134" s="366" t="s">
        <v>485</v>
      </c>
      <c r="G134" s="351"/>
      <c r="H134" s="351"/>
      <c r="I134" s="410" t="s">
        <v>442</v>
      </c>
      <c r="J134" s="352" t="s">
        <v>228</v>
      </c>
      <c r="K134" s="352">
        <v>1</v>
      </c>
      <c r="L134" s="402"/>
      <c r="M134" s="397" t="str">
        <f t="shared" si="1"/>
        <v>Included</v>
      </c>
      <c r="N134" s="187"/>
      <c r="O134" s="186"/>
      <c r="P134" s="186"/>
      <c r="Q134" s="186"/>
      <c r="R134" s="188"/>
      <c r="S134" s="138"/>
      <c r="T134" s="189"/>
      <c r="U134" s="143"/>
      <c r="V134" s="189"/>
      <c r="W134" s="189"/>
      <c r="X134" s="189"/>
      <c r="Y134" s="144"/>
      <c r="Z134" s="144"/>
      <c r="AA134" s="190"/>
      <c r="AB134" s="91"/>
      <c r="AC134" s="91"/>
      <c r="AK134" s="192"/>
      <c r="AL134" s="192"/>
      <c r="AM134" s="192"/>
      <c r="AN134" s="192"/>
      <c r="AO134" s="192"/>
      <c r="AP134" s="192"/>
      <c r="AQ134" s="192"/>
      <c r="AR134" s="192"/>
      <c r="AS134" s="192"/>
      <c r="AT134" s="192"/>
      <c r="AU134" s="192"/>
      <c r="AV134" s="192"/>
      <c r="AW134" s="192"/>
      <c r="AX134" s="192"/>
    </row>
    <row r="135" spans="1:50" s="191" customFormat="1" ht="21">
      <c r="A135" s="352">
        <v>31</v>
      </c>
      <c r="B135" s="387" t="s">
        <v>415</v>
      </c>
      <c r="C135" s="404"/>
      <c r="D135" s="433">
        <v>0.18</v>
      </c>
      <c r="E135" s="404"/>
      <c r="F135" s="366" t="s">
        <v>485</v>
      </c>
      <c r="G135" s="351"/>
      <c r="H135" s="351"/>
      <c r="I135" s="410" t="s">
        <v>443</v>
      </c>
      <c r="J135" s="352" t="s">
        <v>228</v>
      </c>
      <c r="K135" s="352">
        <v>1</v>
      </c>
      <c r="L135" s="402"/>
      <c r="M135" s="397" t="str">
        <f t="shared" si="1"/>
        <v>Included</v>
      </c>
      <c r="N135" s="187"/>
      <c r="O135" s="186"/>
      <c r="P135" s="186"/>
      <c r="Q135" s="186"/>
      <c r="R135" s="188"/>
      <c r="S135" s="138"/>
      <c r="T135" s="189"/>
      <c r="U135" s="143"/>
      <c r="V135" s="189"/>
      <c r="W135" s="189"/>
      <c r="X135" s="189"/>
      <c r="Y135" s="144"/>
      <c r="Z135" s="144"/>
      <c r="AA135" s="190"/>
      <c r="AB135" s="91"/>
      <c r="AC135" s="91"/>
      <c r="AK135" s="192"/>
      <c r="AL135" s="192"/>
      <c r="AM135" s="192"/>
      <c r="AN135" s="192"/>
      <c r="AO135" s="192"/>
      <c r="AP135" s="192"/>
      <c r="AQ135" s="192"/>
      <c r="AR135" s="192"/>
      <c r="AS135" s="192"/>
      <c r="AT135" s="192"/>
      <c r="AU135" s="192"/>
      <c r="AV135" s="192"/>
      <c r="AW135" s="192"/>
      <c r="AX135" s="192"/>
    </row>
    <row r="136" spans="1:50" s="191" customFormat="1" ht="21">
      <c r="A136" s="352">
        <v>32</v>
      </c>
      <c r="B136" s="387" t="s">
        <v>415</v>
      </c>
      <c r="C136" s="404"/>
      <c r="D136" s="433">
        <v>0.18</v>
      </c>
      <c r="E136" s="404"/>
      <c r="F136" s="366" t="s">
        <v>485</v>
      </c>
      <c r="G136" s="351"/>
      <c r="H136" s="351"/>
      <c r="I136" s="410" t="s">
        <v>444</v>
      </c>
      <c r="J136" s="352" t="s">
        <v>228</v>
      </c>
      <c r="K136" s="352">
        <v>1</v>
      </c>
      <c r="L136" s="402"/>
      <c r="M136" s="397" t="str">
        <f t="shared" si="1"/>
        <v>Included</v>
      </c>
      <c r="N136" s="187"/>
      <c r="O136" s="186"/>
      <c r="P136" s="186"/>
      <c r="Q136" s="186"/>
      <c r="R136" s="188"/>
      <c r="S136" s="138"/>
      <c r="T136" s="189"/>
      <c r="U136" s="143"/>
      <c r="V136" s="189"/>
      <c r="W136" s="189"/>
      <c r="X136" s="189"/>
      <c r="Y136" s="144"/>
      <c r="Z136" s="144"/>
      <c r="AA136" s="190"/>
      <c r="AB136" s="91"/>
      <c r="AC136" s="91"/>
      <c r="AK136" s="192"/>
      <c r="AL136" s="192"/>
      <c r="AM136" s="192"/>
      <c r="AN136" s="192"/>
      <c r="AO136" s="192"/>
      <c r="AP136" s="192"/>
      <c r="AQ136" s="192"/>
      <c r="AR136" s="192"/>
      <c r="AS136" s="192"/>
      <c r="AT136" s="192"/>
      <c r="AU136" s="192"/>
      <c r="AV136" s="192"/>
      <c r="AW136" s="192"/>
      <c r="AX136" s="192"/>
    </row>
    <row r="137" spans="1:50" s="191" customFormat="1" ht="21">
      <c r="A137" s="352">
        <v>33</v>
      </c>
      <c r="B137" s="387" t="s">
        <v>415</v>
      </c>
      <c r="C137" s="404"/>
      <c r="D137" s="433">
        <v>0.18</v>
      </c>
      <c r="E137" s="404"/>
      <c r="F137" s="366" t="s">
        <v>485</v>
      </c>
      <c r="G137" s="351"/>
      <c r="H137" s="351"/>
      <c r="I137" s="410" t="s">
        <v>445</v>
      </c>
      <c r="J137" s="352" t="s">
        <v>227</v>
      </c>
      <c r="K137" s="352">
        <v>1</v>
      </c>
      <c r="L137" s="402"/>
      <c r="M137" s="397" t="str">
        <f t="shared" si="1"/>
        <v>Included</v>
      </c>
      <c r="N137" s="187"/>
      <c r="O137" s="186"/>
      <c r="P137" s="186"/>
      <c r="Q137" s="186"/>
      <c r="R137" s="188"/>
      <c r="S137" s="138"/>
      <c r="T137" s="189"/>
      <c r="U137" s="143"/>
      <c r="V137" s="189"/>
      <c r="W137" s="189"/>
      <c r="X137" s="189"/>
      <c r="Y137" s="144"/>
      <c r="Z137" s="144"/>
      <c r="AA137" s="190"/>
      <c r="AB137" s="91"/>
      <c r="AC137" s="91"/>
      <c r="AK137" s="192"/>
      <c r="AL137" s="192"/>
      <c r="AM137" s="192"/>
      <c r="AN137" s="192"/>
      <c r="AO137" s="192"/>
      <c r="AP137" s="192"/>
      <c r="AQ137" s="192"/>
      <c r="AR137" s="192"/>
      <c r="AS137" s="192"/>
      <c r="AT137" s="192"/>
      <c r="AU137" s="192"/>
      <c r="AV137" s="192"/>
      <c r="AW137" s="192"/>
      <c r="AX137" s="192"/>
    </row>
    <row r="138" spans="1:50" s="191" customFormat="1" ht="21">
      <c r="A138" s="352">
        <v>34</v>
      </c>
      <c r="B138" s="387" t="s">
        <v>415</v>
      </c>
      <c r="C138" s="404"/>
      <c r="D138" s="433">
        <v>0.18</v>
      </c>
      <c r="E138" s="404"/>
      <c r="F138" s="366" t="s">
        <v>485</v>
      </c>
      <c r="G138" s="351"/>
      <c r="H138" s="351"/>
      <c r="I138" s="410" t="s">
        <v>446</v>
      </c>
      <c r="J138" s="352" t="s">
        <v>227</v>
      </c>
      <c r="K138" s="352">
        <v>2</v>
      </c>
      <c r="L138" s="402"/>
      <c r="M138" s="397" t="str">
        <f t="shared" si="1"/>
        <v>Included</v>
      </c>
      <c r="N138" s="187"/>
      <c r="O138" s="186"/>
      <c r="P138" s="186"/>
      <c r="Q138" s="186"/>
      <c r="R138" s="188"/>
      <c r="S138" s="138"/>
      <c r="T138" s="189"/>
      <c r="U138" s="143"/>
      <c r="V138" s="189"/>
      <c r="W138" s="189"/>
      <c r="X138" s="189"/>
      <c r="Y138" s="144"/>
      <c r="Z138" s="144"/>
      <c r="AA138" s="190"/>
      <c r="AB138" s="91"/>
      <c r="AC138" s="91"/>
      <c r="AK138" s="192"/>
      <c r="AL138" s="192"/>
      <c r="AM138" s="192"/>
      <c r="AN138" s="192"/>
      <c r="AO138" s="192"/>
      <c r="AP138" s="192"/>
      <c r="AQ138" s="192"/>
      <c r="AR138" s="192"/>
      <c r="AS138" s="192"/>
      <c r="AT138" s="192"/>
      <c r="AU138" s="192"/>
      <c r="AV138" s="192"/>
      <c r="AW138" s="192"/>
      <c r="AX138" s="192"/>
    </row>
    <row r="139" spans="1:50" s="191" customFormat="1" ht="21">
      <c r="A139" s="352">
        <v>35</v>
      </c>
      <c r="B139" s="387" t="s">
        <v>415</v>
      </c>
      <c r="C139" s="404"/>
      <c r="D139" s="433">
        <v>0.18</v>
      </c>
      <c r="E139" s="404"/>
      <c r="F139" s="366" t="s">
        <v>485</v>
      </c>
      <c r="G139" s="351"/>
      <c r="H139" s="351"/>
      <c r="I139" s="410" t="s">
        <v>447</v>
      </c>
      <c r="J139" s="352" t="s">
        <v>227</v>
      </c>
      <c r="K139" s="352">
        <v>2</v>
      </c>
      <c r="L139" s="402"/>
      <c r="M139" s="397" t="str">
        <f t="shared" si="1"/>
        <v>Included</v>
      </c>
      <c r="N139" s="187"/>
      <c r="O139" s="186"/>
      <c r="P139" s="186"/>
      <c r="Q139" s="186"/>
      <c r="R139" s="188"/>
      <c r="S139" s="138"/>
      <c r="T139" s="189"/>
      <c r="U139" s="143"/>
      <c r="V139" s="189"/>
      <c r="W139" s="189"/>
      <c r="X139" s="189"/>
      <c r="Y139" s="144"/>
      <c r="Z139" s="144"/>
      <c r="AA139" s="190"/>
      <c r="AB139" s="91"/>
      <c r="AC139" s="91"/>
      <c r="AK139" s="192"/>
      <c r="AL139" s="192"/>
      <c r="AM139" s="192"/>
      <c r="AN139" s="192"/>
      <c r="AO139" s="192"/>
      <c r="AP139" s="192"/>
      <c r="AQ139" s="192"/>
      <c r="AR139" s="192"/>
      <c r="AS139" s="192"/>
      <c r="AT139" s="192"/>
      <c r="AU139" s="192"/>
      <c r="AV139" s="192"/>
      <c r="AW139" s="192"/>
      <c r="AX139" s="192"/>
    </row>
    <row r="140" spans="1:50" s="191" customFormat="1" ht="21">
      <c r="A140" s="352">
        <v>36</v>
      </c>
      <c r="B140" s="387" t="s">
        <v>415</v>
      </c>
      <c r="C140" s="404"/>
      <c r="D140" s="433">
        <v>0.18</v>
      </c>
      <c r="E140" s="404"/>
      <c r="F140" s="366" t="s">
        <v>485</v>
      </c>
      <c r="G140" s="351"/>
      <c r="H140" s="351"/>
      <c r="I140" s="410" t="s">
        <v>448</v>
      </c>
      <c r="J140" s="352" t="s">
        <v>227</v>
      </c>
      <c r="K140" s="352">
        <v>1</v>
      </c>
      <c r="L140" s="402"/>
      <c r="M140" s="397" t="str">
        <f t="shared" si="1"/>
        <v>Included</v>
      </c>
      <c r="N140" s="187"/>
      <c r="O140" s="186"/>
      <c r="P140" s="186"/>
      <c r="Q140" s="186"/>
      <c r="R140" s="188"/>
      <c r="S140" s="138"/>
      <c r="T140" s="189"/>
      <c r="U140" s="143"/>
      <c r="V140" s="189"/>
      <c r="W140" s="189"/>
      <c r="X140" s="189"/>
      <c r="Y140" s="144"/>
      <c r="Z140" s="144"/>
      <c r="AA140" s="190"/>
      <c r="AB140" s="91"/>
      <c r="AC140" s="91"/>
      <c r="AK140" s="192"/>
      <c r="AL140" s="192"/>
      <c r="AM140" s="192"/>
      <c r="AN140" s="192"/>
      <c r="AO140" s="192"/>
      <c r="AP140" s="192"/>
      <c r="AQ140" s="192"/>
      <c r="AR140" s="192"/>
      <c r="AS140" s="192"/>
      <c r="AT140" s="192"/>
      <c r="AU140" s="192"/>
      <c r="AV140" s="192"/>
      <c r="AW140" s="192"/>
      <c r="AX140" s="192"/>
    </row>
    <row r="141" spans="1:50" s="191" customFormat="1" ht="21">
      <c r="A141" s="352">
        <v>37</v>
      </c>
      <c r="B141" s="387" t="s">
        <v>415</v>
      </c>
      <c r="C141" s="404"/>
      <c r="D141" s="433">
        <v>0.18</v>
      </c>
      <c r="E141" s="404"/>
      <c r="F141" s="366" t="s">
        <v>485</v>
      </c>
      <c r="G141" s="351"/>
      <c r="H141" s="351"/>
      <c r="I141" s="410" t="s">
        <v>449</v>
      </c>
      <c r="J141" s="352" t="s">
        <v>227</v>
      </c>
      <c r="K141" s="352">
        <v>2</v>
      </c>
      <c r="L141" s="402"/>
      <c r="M141" s="397" t="str">
        <f t="shared" si="1"/>
        <v>Included</v>
      </c>
      <c r="N141" s="187"/>
      <c r="O141" s="186"/>
      <c r="P141" s="186"/>
      <c r="Q141" s="186"/>
      <c r="R141" s="188"/>
      <c r="S141" s="138"/>
      <c r="T141" s="189"/>
      <c r="U141" s="143"/>
      <c r="V141" s="189"/>
      <c r="W141" s="189"/>
      <c r="X141" s="189"/>
      <c r="Y141" s="144"/>
      <c r="Z141" s="144"/>
      <c r="AA141" s="190"/>
      <c r="AB141" s="91"/>
      <c r="AC141" s="91"/>
      <c r="AK141" s="192"/>
      <c r="AL141" s="192"/>
      <c r="AM141" s="192"/>
      <c r="AN141" s="192"/>
      <c r="AO141" s="192"/>
      <c r="AP141" s="192"/>
      <c r="AQ141" s="192"/>
      <c r="AR141" s="192"/>
      <c r="AS141" s="192"/>
      <c r="AT141" s="192"/>
      <c r="AU141" s="192"/>
      <c r="AV141" s="192"/>
      <c r="AW141" s="192"/>
      <c r="AX141" s="192"/>
    </row>
    <row r="142" spans="1:50" s="191" customFormat="1" ht="21">
      <c r="A142" s="352">
        <v>38</v>
      </c>
      <c r="B142" s="387" t="s">
        <v>415</v>
      </c>
      <c r="C142" s="404"/>
      <c r="D142" s="433">
        <v>0.18</v>
      </c>
      <c r="E142" s="404"/>
      <c r="F142" s="366" t="s">
        <v>485</v>
      </c>
      <c r="G142" s="351"/>
      <c r="H142" s="351"/>
      <c r="I142" s="410" t="s">
        <v>450</v>
      </c>
      <c r="J142" s="352" t="s">
        <v>228</v>
      </c>
      <c r="K142" s="352">
        <v>1</v>
      </c>
      <c r="L142" s="402"/>
      <c r="M142" s="397" t="str">
        <f t="shared" si="1"/>
        <v>Included</v>
      </c>
      <c r="N142" s="187"/>
      <c r="O142" s="186"/>
      <c r="P142" s="186"/>
      <c r="Q142" s="186"/>
      <c r="R142" s="188"/>
      <c r="S142" s="138"/>
      <c r="T142" s="189"/>
      <c r="U142" s="143"/>
      <c r="V142" s="189"/>
      <c r="W142" s="189"/>
      <c r="X142" s="189"/>
      <c r="Y142" s="144"/>
      <c r="Z142" s="144"/>
      <c r="AA142" s="190"/>
      <c r="AB142" s="91"/>
      <c r="AC142" s="91"/>
      <c r="AK142" s="192"/>
      <c r="AL142" s="192"/>
      <c r="AM142" s="192"/>
      <c r="AN142" s="192"/>
      <c r="AO142" s="192"/>
      <c r="AP142" s="192"/>
      <c r="AQ142" s="192"/>
      <c r="AR142" s="192"/>
      <c r="AS142" s="192"/>
      <c r="AT142" s="192"/>
      <c r="AU142" s="192"/>
      <c r="AV142" s="192"/>
      <c r="AW142" s="192"/>
      <c r="AX142" s="192"/>
    </row>
    <row r="143" spans="1:50" s="191" customFormat="1" ht="21">
      <c r="A143" s="352">
        <v>39</v>
      </c>
      <c r="B143" s="387" t="s">
        <v>415</v>
      </c>
      <c r="C143" s="404"/>
      <c r="D143" s="433">
        <v>0.18</v>
      </c>
      <c r="E143" s="404"/>
      <c r="F143" s="366" t="s">
        <v>485</v>
      </c>
      <c r="G143" s="351"/>
      <c r="H143" s="351"/>
      <c r="I143" s="410" t="s">
        <v>451</v>
      </c>
      <c r="J143" s="352" t="s">
        <v>227</v>
      </c>
      <c r="K143" s="352">
        <v>1</v>
      </c>
      <c r="L143" s="402"/>
      <c r="M143" s="397" t="str">
        <f t="shared" si="1"/>
        <v>Included</v>
      </c>
      <c r="N143" s="187"/>
      <c r="O143" s="186"/>
      <c r="P143" s="186"/>
      <c r="Q143" s="186"/>
      <c r="R143" s="188"/>
      <c r="S143" s="138"/>
      <c r="T143" s="189"/>
      <c r="U143" s="143"/>
      <c r="V143" s="189"/>
      <c r="W143" s="189"/>
      <c r="X143" s="189"/>
      <c r="Y143" s="144"/>
      <c r="Z143" s="144"/>
      <c r="AA143" s="190"/>
      <c r="AB143" s="91"/>
      <c r="AC143" s="91"/>
      <c r="AK143" s="192"/>
      <c r="AL143" s="192"/>
      <c r="AM143" s="192"/>
      <c r="AN143" s="192"/>
      <c r="AO143" s="192"/>
      <c r="AP143" s="192"/>
      <c r="AQ143" s="192"/>
      <c r="AR143" s="192"/>
      <c r="AS143" s="192"/>
      <c r="AT143" s="192"/>
      <c r="AU143" s="192"/>
      <c r="AV143" s="192"/>
      <c r="AW143" s="192"/>
      <c r="AX143" s="192"/>
    </row>
    <row r="144" spans="1:50" s="191" customFormat="1" ht="21">
      <c r="A144" s="352">
        <v>40</v>
      </c>
      <c r="B144" s="387" t="s">
        <v>416</v>
      </c>
      <c r="C144" s="404"/>
      <c r="D144" s="433">
        <v>0.18</v>
      </c>
      <c r="E144" s="404"/>
      <c r="F144" s="366" t="s">
        <v>485</v>
      </c>
      <c r="G144" s="351"/>
      <c r="H144" s="351"/>
      <c r="I144" s="410" t="s">
        <v>452</v>
      </c>
      <c r="J144" s="352" t="s">
        <v>227</v>
      </c>
      <c r="K144" s="352">
        <v>1</v>
      </c>
      <c r="L144" s="402"/>
      <c r="M144" s="397" t="str">
        <f t="shared" si="1"/>
        <v>Included</v>
      </c>
      <c r="N144" s="187"/>
      <c r="O144" s="186"/>
      <c r="P144" s="186"/>
      <c r="Q144" s="186"/>
      <c r="R144" s="188"/>
      <c r="S144" s="138"/>
      <c r="T144" s="189"/>
      <c r="U144" s="143"/>
      <c r="V144" s="189"/>
      <c r="W144" s="189"/>
      <c r="X144" s="189"/>
      <c r="Y144" s="144"/>
      <c r="Z144" s="144"/>
      <c r="AA144" s="190"/>
      <c r="AB144" s="91"/>
      <c r="AC144" s="91"/>
      <c r="AK144" s="192"/>
      <c r="AL144" s="192"/>
      <c r="AM144" s="192"/>
      <c r="AN144" s="192"/>
      <c r="AO144" s="192"/>
      <c r="AP144" s="192"/>
      <c r="AQ144" s="192"/>
      <c r="AR144" s="192"/>
      <c r="AS144" s="192"/>
      <c r="AT144" s="192"/>
      <c r="AU144" s="192"/>
      <c r="AV144" s="192"/>
      <c r="AW144" s="192"/>
      <c r="AX144" s="192"/>
    </row>
    <row r="145" spans="1:50" s="191" customFormat="1" ht="21">
      <c r="A145" s="352">
        <v>41</v>
      </c>
      <c r="B145" s="387" t="s">
        <v>401</v>
      </c>
      <c r="C145" s="404"/>
      <c r="D145" s="433">
        <v>0.18</v>
      </c>
      <c r="E145" s="404"/>
      <c r="F145" s="366" t="s">
        <v>486</v>
      </c>
      <c r="G145" s="351"/>
      <c r="H145" s="351"/>
      <c r="I145" s="410" t="s">
        <v>453</v>
      </c>
      <c r="J145" s="352" t="s">
        <v>227</v>
      </c>
      <c r="K145" s="352">
        <v>1</v>
      </c>
      <c r="L145" s="402"/>
      <c r="M145" s="397" t="str">
        <f t="shared" si="1"/>
        <v>Included</v>
      </c>
      <c r="N145" s="187"/>
      <c r="O145" s="186"/>
      <c r="P145" s="186"/>
      <c r="Q145" s="186"/>
      <c r="R145" s="188"/>
      <c r="S145" s="138"/>
      <c r="T145" s="189"/>
      <c r="U145" s="143"/>
      <c r="V145" s="189"/>
      <c r="W145" s="189"/>
      <c r="X145" s="189"/>
      <c r="Y145" s="144"/>
      <c r="Z145" s="144"/>
      <c r="AA145" s="190"/>
      <c r="AB145" s="91"/>
      <c r="AC145" s="91"/>
      <c r="AK145" s="192"/>
      <c r="AL145" s="192"/>
      <c r="AM145" s="192"/>
      <c r="AN145" s="192"/>
      <c r="AO145" s="192"/>
      <c r="AP145" s="192"/>
      <c r="AQ145" s="192"/>
      <c r="AR145" s="192"/>
      <c r="AS145" s="192"/>
      <c r="AT145" s="192"/>
      <c r="AU145" s="192"/>
      <c r="AV145" s="192"/>
      <c r="AW145" s="192"/>
      <c r="AX145" s="192"/>
    </row>
    <row r="146" spans="1:50" s="191" customFormat="1" ht="21">
      <c r="A146" s="352">
        <v>42</v>
      </c>
      <c r="B146" s="387" t="s">
        <v>415</v>
      </c>
      <c r="C146" s="404"/>
      <c r="D146" s="433">
        <v>0.18</v>
      </c>
      <c r="E146" s="404"/>
      <c r="F146" s="366" t="s">
        <v>486</v>
      </c>
      <c r="G146" s="351"/>
      <c r="H146" s="351"/>
      <c r="I146" s="410" t="s">
        <v>454</v>
      </c>
      <c r="J146" s="352" t="s">
        <v>228</v>
      </c>
      <c r="K146" s="352">
        <v>2</v>
      </c>
      <c r="L146" s="402"/>
      <c r="M146" s="397" t="str">
        <f t="shared" si="1"/>
        <v>Included</v>
      </c>
      <c r="N146" s="187"/>
      <c r="O146" s="186"/>
      <c r="P146" s="186"/>
      <c r="Q146" s="186"/>
      <c r="R146" s="188"/>
      <c r="S146" s="138"/>
      <c r="T146" s="189"/>
      <c r="U146" s="143"/>
      <c r="V146" s="189"/>
      <c r="W146" s="189"/>
      <c r="X146" s="189"/>
      <c r="Y146" s="144"/>
      <c r="Z146" s="144"/>
      <c r="AA146" s="190"/>
      <c r="AB146" s="91"/>
      <c r="AC146" s="91"/>
      <c r="AK146" s="192"/>
      <c r="AL146" s="192"/>
      <c r="AM146" s="192"/>
      <c r="AN146" s="192"/>
      <c r="AO146" s="192"/>
      <c r="AP146" s="192"/>
      <c r="AQ146" s="192"/>
      <c r="AR146" s="192"/>
      <c r="AS146" s="192"/>
      <c r="AT146" s="192"/>
      <c r="AU146" s="192"/>
      <c r="AV146" s="192"/>
      <c r="AW146" s="192"/>
      <c r="AX146" s="192"/>
    </row>
    <row r="147" spans="1:50" s="191" customFormat="1" ht="21">
      <c r="A147" s="352">
        <v>43</v>
      </c>
      <c r="B147" s="387" t="s">
        <v>415</v>
      </c>
      <c r="C147" s="404"/>
      <c r="D147" s="433">
        <v>0.18</v>
      </c>
      <c r="E147" s="404"/>
      <c r="F147" s="366" t="s">
        <v>486</v>
      </c>
      <c r="G147" s="351"/>
      <c r="H147" s="351"/>
      <c r="I147" s="410" t="s">
        <v>455</v>
      </c>
      <c r="J147" s="352" t="s">
        <v>228</v>
      </c>
      <c r="K147" s="352">
        <v>1</v>
      </c>
      <c r="L147" s="402"/>
      <c r="M147" s="397" t="str">
        <f t="shared" si="1"/>
        <v>Included</v>
      </c>
      <c r="N147" s="187"/>
      <c r="O147" s="186"/>
      <c r="P147" s="186"/>
      <c r="Q147" s="186"/>
      <c r="R147" s="188"/>
      <c r="S147" s="138"/>
      <c r="T147" s="189"/>
      <c r="U147" s="143"/>
      <c r="V147" s="189"/>
      <c r="W147" s="189"/>
      <c r="X147" s="189"/>
      <c r="Y147" s="144"/>
      <c r="Z147" s="144"/>
      <c r="AA147" s="190"/>
      <c r="AB147" s="91"/>
      <c r="AC147" s="91"/>
      <c r="AK147" s="192"/>
      <c r="AL147" s="192"/>
      <c r="AM147" s="192"/>
      <c r="AN147" s="192"/>
      <c r="AO147" s="192"/>
      <c r="AP147" s="192"/>
      <c r="AQ147" s="192"/>
      <c r="AR147" s="192"/>
      <c r="AS147" s="192"/>
      <c r="AT147" s="192"/>
      <c r="AU147" s="192"/>
      <c r="AV147" s="192"/>
      <c r="AW147" s="192"/>
      <c r="AX147" s="192"/>
    </row>
    <row r="148" spans="1:50" s="191" customFormat="1" ht="21">
      <c r="A148" s="352">
        <v>44</v>
      </c>
      <c r="B148" s="387" t="s">
        <v>415</v>
      </c>
      <c r="C148" s="404"/>
      <c r="D148" s="433">
        <v>0.18</v>
      </c>
      <c r="E148" s="404"/>
      <c r="F148" s="366" t="s">
        <v>486</v>
      </c>
      <c r="G148" s="351"/>
      <c r="H148" s="351"/>
      <c r="I148" s="410" t="s">
        <v>456</v>
      </c>
      <c r="J148" s="352" t="s">
        <v>228</v>
      </c>
      <c r="K148" s="352">
        <v>2</v>
      </c>
      <c r="L148" s="402"/>
      <c r="M148" s="397" t="str">
        <f t="shared" si="1"/>
        <v>Included</v>
      </c>
      <c r="N148" s="187"/>
      <c r="O148" s="186"/>
      <c r="P148" s="186"/>
      <c r="Q148" s="186"/>
      <c r="R148" s="188"/>
      <c r="S148" s="138"/>
      <c r="T148" s="189"/>
      <c r="U148" s="143"/>
      <c r="V148" s="189"/>
      <c r="W148" s="189"/>
      <c r="X148" s="189"/>
      <c r="Y148" s="144"/>
      <c r="Z148" s="144"/>
      <c r="AA148" s="190"/>
      <c r="AB148" s="91"/>
      <c r="AC148" s="91"/>
      <c r="AK148" s="192"/>
      <c r="AL148" s="192"/>
      <c r="AM148" s="192"/>
      <c r="AN148" s="192"/>
      <c r="AO148" s="192"/>
      <c r="AP148" s="192"/>
      <c r="AQ148" s="192"/>
      <c r="AR148" s="192"/>
      <c r="AS148" s="192"/>
      <c r="AT148" s="192"/>
      <c r="AU148" s="192"/>
      <c r="AV148" s="192"/>
      <c r="AW148" s="192"/>
      <c r="AX148" s="192"/>
    </row>
    <row r="149" spans="1:50" s="191" customFormat="1" ht="21">
      <c r="A149" s="352">
        <v>45</v>
      </c>
      <c r="B149" s="387" t="s">
        <v>415</v>
      </c>
      <c r="C149" s="404"/>
      <c r="D149" s="433">
        <v>0.18</v>
      </c>
      <c r="E149" s="404"/>
      <c r="F149" s="366" t="s">
        <v>486</v>
      </c>
      <c r="G149" s="351"/>
      <c r="H149" s="351"/>
      <c r="I149" s="410" t="s">
        <v>457</v>
      </c>
      <c r="J149" s="352" t="s">
        <v>227</v>
      </c>
      <c r="K149" s="352">
        <v>3</v>
      </c>
      <c r="L149" s="402"/>
      <c r="M149" s="397" t="str">
        <f t="shared" si="1"/>
        <v>Included</v>
      </c>
      <c r="N149" s="187"/>
      <c r="O149" s="186"/>
      <c r="P149" s="186"/>
      <c r="Q149" s="186"/>
      <c r="R149" s="188"/>
      <c r="S149" s="138"/>
      <c r="T149" s="189"/>
      <c r="U149" s="143"/>
      <c r="V149" s="189"/>
      <c r="W149" s="189"/>
      <c r="X149" s="189"/>
      <c r="Y149" s="144"/>
      <c r="Z149" s="144"/>
      <c r="AA149" s="190"/>
      <c r="AB149" s="91"/>
      <c r="AC149" s="91"/>
      <c r="AK149" s="192"/>
      <c r="AL149" s="192"/>
      <c r="AM149" s="192"/>
      <c r="AN149" s="192"/>
      <c r="AO149" s="192"/>
      <c r="AP149" s="192"/>
      <c r="AQ149" s="192"/>
      <c r="AR149" s="192"/>
      <c r="AS149" s="192"/>
      <c r="AT149" s="192"/>
      <c r="AU149" s="192"/>
      <c r="AV149" s="192"/>
      <c r="AW149" s="192"/>
      <c r="AX149" s="192"/>
    </row>
    <row r="150" spans="1:50" s="191" customFormat="1" ht="21">
      <c r="A150" s="352">
        <v>46</v>
      </c>
      <c r="B150" s="387" t="s">
        <v>415</v>
      </c>
      <c r="C150" s="404"/>
      <c r="D150" s="433">
        <v>0.18</v>
      </c>
      <c r="E150" s="404"/>
      <c r="F150" s="366" t="s">
        <v>486</v>
      </c>
      <c r="G150" s="351"/>
      <c r="H150" s="351"/>
      <c r="I150" s="410" t="s">
        <v>458</v>
      </c>
      <c r="J150" s="352" t="s">
        <v>227</v>
      </c>
      <c r="K150" s="352">
        <v>3</v>
      </c>
      <c r="L150" s="402"/>
      <c r="M150" s="397" t="str">
        <f t="shared" si="1"/>
        <v>Included</v>
      </c>
      <c r="N150" s="187"/>
      <c r="O150" s="186"/>
      <c r="P150" s="186"/>
      <c r="Q150" s="186"/>
      <c r="R150" s="188"/>
      <c r="S150" s="138"/>
      <c r="T150" s="189"/>
      <c r="U150" s="143"/>
      <c r="V150" s="189"/>
      <c r="W150" s="189"/>
      <c r="X150" s="189"/>
      <c r="Y150" s="144"/>
      <c r="Z150" s="144"/>
      <c r="AA150" s="190"/>
      <c r="AB150" s="91"/>
      <c r="AC150" s="91"/>
      <c r="AK150" s="192"/>
      <c r="AL150" s="192"/>
      <c r="AM150" s="192"/>
      <c r="AN150" s="192"/>
      <c r="AO150" s="192"/>
      <c r="AP150" s="192"/>
      <c r="AQ150" s="192"/>
      <c r="AR150" s="192"/>
      <c r="AS150" s="192"/>
      <c r="AT150" s="192"/>
      <c r="AU150" s="192"/>
      <c r="AV150" s="192"/>
      <c r="AW150" s="192"/>
      <c r="AX150" s="192"/>
    </row>
    <row r="151" spans="1:50" s="191" customFormat="1" ht="21">
      <c r="A151" s="352">
        <v>47</v>
      </c>
      <c r="B151" s="387" t="s">
        <v>399</v>
      </c>
      <c r="C151" s="404"/>
      <c r="D151" s="433">
        <v>0.18</v>
      </c>
      <c r="E151" s="404"/>
      <c r="F151" s="366" t="s">
        <v>487</v>
      </c>
      <c r="G151" s="351"/>
      <c r="H151" s="351"/>
      <c r="I151" s="410" t="s">
        <v>421</v>
      </c>
      <c r="J151" s="352" t="s">
        <v>227</v>
      </c>
      <c r="K151" s="352">
        <v>1</v>
      </c>
      <c r="L151" s="402"/>
      <c r="M151" s="397" t="str">
        <f t="shared" si="1"/>
        <v>Included</v>
      </c>
      <c r="N151" s="187"/>
      <c r="O151" s="186"/>
      <c r="P151" s="186"/>
      <c r="Q151" s="186"/>
      <c r="R151" s="188"/>
      <c r="S151" s="138"/>
      <c r="T151" s="189"/>
      <c r="U151" s="143"/>
      <c r="V151" s="189"/>
      <c r="W151" s="189"/>
      <c r="X151" s="189"/>
      <c r="Y151" s="144"/>
      <c r="Z151" s="144"/>
      <c r="AA151" s="190"/>
      <c r="AB151" s="91"/>
      <c r="AC151" s="91"/>
      <c r="AK151" s="192"/>
      <c r="AL151" s="192"/>
      <c r="AM151" s="192"/>
      <c r="AN151" s="192"/>
      <c r="AO151" s="192"/>
      <c r="AP151" s="192"/>
      <c r="AQ151" s="192"/>
      <c r="AR151" s="192"/>
      <c r="AS151" s="192"/>
      <c r="AT151" s="192"/>
      <c r="AU151" s="192"/>
      <c r="AV151" s="192"/>
      <c r="AW151" s="192"/>
      <c r="AX151" s="192"/>
    </row>
    <row r="152" spans="1:50" s="191" customFormat="1" ht="21">
      <c r="A152" s="352">
        <v>48</v>
      </c>
      <c r="B152" s="387" t="s">
        <v>398</v>
      </c>
      <c r="C152" s="404"/>
      <c r="D152" s="433">
        <v>0.18</v>
      </c>
      <c r="E152" s="404"/>
      <c r="F152" s="366" t="s">
        <v>487</v>
      </c>
      <c r="G152" s="351"/>
      <c r="H152" s="351"/>
      <c r="I152" s="410" t="s">
        <v>274</v>
      </c>
      <c r="J152" s="352" t="s">
        <v>227</v>
      </c>
      <c r="K152" s="352">
        <v>5</v>
      </c>
      <c r="L152" s="402"/>
      <c r="M152" s="397" t="str">
        <f t="shared" si="1"/>
        <v>Included</v>
      </c>
      <c r="N152" s="187"/>
      <c r="O152" s="186"/>
      <c r="P152" s="186"/>
      <c r="Q152" s="186"/>
      <c r="R152" s="188"/>
      <c r="S152" s="138"/>
      <c r="T152" s="189"/>
      <c r="U152" s="143"/>
      <c r="V152" s="189"/>
      <c r="W152" s="189"/>
      <c r="X152" s="189"/>
      <c r="Y152" s="144"/>
      <c r="Z152" s="144"/>
      <c r="AA152" s="190"/>
      <c r="AB152" s="91"/>
      <c r="AC152" s="91"/>
      <c r="AK152" s="192"/>
      <c r="AL152" s="192"/>
      <c r="AM152" s="192"/>
      <c r="AN152" s="192"/>
      <c r="AO152" s="192"/>
      <c r="AP152" s="192"/>
      <c r="AQ152" s="192"/>
      <c r="AR152" s="192"/>
      <c r="AS152" s="192"/>
      <c r="AT152" s="192"/>
      <c r="AU152" s="192"/>
      <c r="AV152" s="192"/>
      <c r="AW152" s="192"/>
      <c r="AX152" s="192"/>
    </row>
    <row r="153" spans="1:50" s="191" customFormat="1" ht="42">
      <c r="A153" s="352">
        <v>49</v>
      </c>
      <c r="B153" s="387" t="s">
        <v>402</v>
      </c>
      <c r="C153" s="404"/>
      <c r="D153" s="433">
        <v>0.18</v>
      </c>
      <c r="E153" s="404"/>
      <c r="F153" s="366" t="s">
        <v>488</v>
      </c>
      <c r="G153" s="351"/>
      <c r="H153" s="351"/>
      <c r="I153" s="410" t="s">
        <v>459</v>
      </c>
      <c r="J153" s="352" t="s">
        <v>228</v>
      </c>
      <c r="K153" s="352">
        <v>1</v>
      </c>
      <c r="L153" s="402"/>
      <c r="M153" s="397" t="str">
        <f t="shared" si="1"/>
        <v>Included</v>
      </c>
      <c r="N153" s="187"/>
      <c r="O153" s="186"/>
      <c r="P153" s="186"/>
      <c r="Q153" s="186"/>
      <c r="R153" s="188"/>
      <c r="S153" s="138"/>
      <c r="T153" s="189"/>
      <c r="U153" s="143"/>
      <c r="V153" s="189"/>
      <c r="W153" s="189"/>
      <c r="X153" s="189"/>
      <c r="Y153" s="144"/>
      <c r="Z153" s="144"/>
      <c r="AA153" s="190"/>
      <c r="AB153" s="91"/>
      <c r="AC153" s="91"/>
      <c r="AK153" s="192"/>
      <c r="AL153" s="192"/>
      <c r="AM153" s="192"/>
      <c r="AN153" s="192"/>
      <c r="AO153" s="192"/>
      <c r="AP153" s="192"/>
      <c r="AQ153" s="192"/>
      <c r="AR153" s="192"/>
      <c r="AS153" s="192"/>
      <c r="AT153" s="192"/>
      <c r="AU153" s="192"/>
      <c r="AV153" s="192"/>
      <c r="AW153" s="192"/>
      <c r="AX153" s="192"/>
    </row>
    <row r="154" spans="1:50" s="191" customFormat="1" ht="21">
      <c r="A154" s="352">
        <v>50</v>
      </c>
      <c r="B154" s="387" t="s">
        <v>398</v>
      </c>
      <c r="C154" s="404"/>
      <c r="D154" s="433">
        <v>0.18</v>
      </c>
      <c r="E154" s="404"/>
      <c r="F154" s="366" t="s">
        <v>489</v>
      </c>
      <c r="G154" s="351"/>
      <c r="H154" s="351"/>
      <c r="I154" s="410" t="s">
        <v>419</v>
      </c>
      <c r="J154" s="352" t="s">
        <v>227</v>
      </c>
      <c r="K154" s="352">
        <v>1</v>
      </c>
      <c r="L154" s="402"/>
      <c r="M154" s="397" t="str">
        <f t="shared" si="1"/>
        <v>Included</v>
      </c>
      <c r="N154" s="187"/>
      <c r="O154" s="186"/>
      <c r="P154" s="186"/>
      <c r="Q154" s="186"/>
      <c r="R154" s="188"/>
      <c r="S154" s="138"/>
      <c r="T154" s="189"/>
      <c r="U154" s="143"/>
      <c r="V154" s="189"/>
      <c r="W154" s="189"/>
      <c r="X154" s="189"/>
      <c r="Y154" s="144"/>
      <c r="Z154" s="144"/>
      <c r="AA154" s="190"/>
      <c r="AB154" s="91"/>
      <c r="AC154" s="91"/>
      <c r="AK154" s="192"/>
      <c r="AL154" s="192"/>
      <c r="AM154" s="192"/>
      <c r="AN154" s="192"/>
      <c r="AO154" s="192"/>
      <c r="AP154" s="192"/>
      <c r="AQ154" s="192"/>
      <c r="AR154" s="192"/>
      <c r="AS154" s="192"/>
      <c r="AT154" s="192"/>
      <c r="AU154" s="192"/>
      <c r="AV154" s="192"/>
      <c r="AW154" s="192"/>
      <c r="AX154" s="192"/>
    </row>
    <row r="155" spans="1:50" s="191" customFormat="1" ht="21">
      <c r="A155" s="352">
        <v>51</v>
      </c>
      <c r="B155" s="387" t="s">
        <v>398</v>
      </c>
      <c r="C155" s="404"/>
      <c r="D155" s="433">
        <v>0.18</v>
      </c>
      <c r="E155" s="404"/>
      <c r="F155" s="366" t="s">
        <v>490</v>
      </c>
      <c r="G155" s="351"/>
      <c r="H155" s="351"/>
      <c r="I155" s="410" t="s">
        <v>420</v>
      </c>
      <c r="J155" s="352" t="s">
        <v>227</v>
      </c>
      <c r="K155" s="352">
        <v>1</v>
      </c>
      <c r="L155" s="402"/>
      <c r="M155" s="397" t="str">
        <f t="shared" si="1"/>
        <v>Included</v>
      </c>
      <c r="N155" s="187"/>
      <c r="O155" s="186"/>
      <c r="P155" s="186"/>
      <c r="Q155" s="186"/>
      <c r="R155" s="188"/>
      <c r="S155" s="138"/>
      <c r="T155" s="189"/>
      <c r="U155" s="143"/>
      <c r="V155" s="189"/>
      <c r="W155" s="189"/>
      <c r="X155" s="189"/>
      <c r="Y155" s="144"/>
      <c r="Z155" s="144"/>
      <c r="AA155" s="190"/>
      <c r="AB155" s="91"/>
      <c r="AC155" s="91"/>
      <c r="AK155" s="192"/>
      <c r="AL155" s="192"/>
      <c r="AM155" s="192"/>
      <c r="AN155" s="192"/>
      <c r="AO155" s="192"/>
      <c r="AP155" s="192"/>
      <c r="AQ155" s="192"/>
      <c r="AR155" s="192"/>
      <c r="AS155" s="192"/>
      <c r="AT155" s="192"/>
      <c r="AU155" s="192"/>
      <c r="AV155" s="192"/>
      <c r="AW155" s="192"/>
      <c r="AX155" s="192"/>
    </row>
    <row r="156" spans="1:50" s="191" customFormat="1" ht="21">
      <c r="A156" s="352">
        <v>52</v>
      </c>
      <c r="B156" s="387" t="s">
        <v>496</v>
      </c>
      <c r="C156" s="404"/>
      <c r="D156" s="433">
        <v>0.18</v>
      </c>
      <c r="E156" s="404"/>
      <c r="F156" s="366" t="s">
        <v>491</v>
      </c>
      <c r="G156" s="351"/>
      <c r="H156" s="351"/>
      <c r="I156" s="410" t="s">
        <v>427</v>
      </c>
      <c r="J156" s="352" t="s">
        <v>227</v>
      </c>
      <c r="K156" s="352">
        <v>1</v>
      </c>
      <c r="L156" s="402"/>
      <c r="M156" s="397" t="str">
        <f t="shared" si="1"/>
        <v>Included</v>
      </c>
      <c r="N156" s="187"/>
      <c r="O156" s="186"/>
      <c r="P156" s="186"/>
      <c r="Q156" s="186"/>
      <c r="R156" s="188"/>
      <c r="S156" s="138"/>
      <c r="T156" s="189"/>
      <c r="U156" s="143"/>
      <c r="V156" s="189"/>
      <c r="W156" s="189"/>
      <c r="X156" s="189"/>
      <c r="Y156" s="144"/>
      <c r="Z156" s="144"/>
      <c r="AA156" s="190"/>
      <c r="AB156" s="91"/>
      <c r="AC156" s="91"/>
      <c r="AK156" s="192"/>
      <c r="AL156" s="192"/>
      <c r="AM156" s="192"/>
      <c r="AN156" s="192"/>
      <c r="AO156" s="192"/>
      <c r="AP156" s="192"/>
      <c r="AQ156" s="192"/>
      <c r="AR156" s="192"/>
      <c r="AS156" s="192"/>
      <c r="AT156" s="192"/>
      <c r="AU156" s="192"/>
      <c r="AV156" s="192"/>
      <c r="AW156" s="192"/>
      <c r="AX156" s="192"/>
    </row>
    <row r="157" spans="1:50" s="191" customFormat="1" ht="21">
      <c r="A157" s="352">
        <v>53</v>
      </c>
      <c r="B157" s="387" t="s">
        <v>497</v>
      </c>
      <c r="C157" s="404"/>
      <c r="D157" s="433">
        <v>0.18</v>
      </c>
      <c r="E157" s="404"/>
      <c r="F157" s="366" t="s">
        <v>492</v>
      </c>
      <c r="G157" s="351"/>
      <c r="H157" s="351"/>
      <c r="I157" s="410" t="s">
        <v>460</v>
      </c>
      <c r="J157" s="352" t="s">
        <v>227</v>
      </c>
      <c r="K157" s="352">
        <v>188</v>
      </c>
      <c r="L157" s="402"/>
      <c r="M157" s="397" t="str">
        <f t="shared" si="1"/>
        <v>Included</v>
      </c>
      <c r="N157" s="187"/>
      <c r="O157" s="186"/>
      <c r="P157" s="186"/>
      <c r="Q157" s="186"/>
      <c r="R157" s="188"/>
      <c r="S157" s="138"/>
      <c r="T157" s="189"/>
      <c r="U157" s="143"/>
      <c r="V157" s="189"/>
      <c r="W157" s="189"/>
      <c r="X157" s="189"/>
      <c r="Y157" s="144"/>
      <c r="Z157" s="144"/>
      <c r="AA157" s="190"/>
      <c r="AB157" s="91"/>
      <c r="AC157" s="91"/>
      <c r="AK157" s="192"/>
      <c r="AL157" s="192"/>
      <c r="AM157" s="192"/>
      <c r="AN157" s="192"/>
      <c r="AO157" s="192"/>
      <c r="AP157" s="192"/>
      <c r="AQ157" s="192"/>
      <c r="AR157" s="192"/>
      <c r="AS157" s="192"/>
      <c r="AT157" s="192"/>
      <c r="AU157" s="192"/>
      <c r="AV157" s="192"/>
      <c r="AW157" s="192"/>
      <c r="AX157" s="192"/>
    </row>
    <row r="158" spans="1:50" s="191" customFormat="1" ht="21">
      <c r="A158" s="352">
        <v>54</v>
      </c>
      <c r="B158" s="387" t="s">
        <v>409</v>
      </c>
      <c r="C158" s="404"/>
      <c r="D158" s="433">
        <v>0.18</v>
      </c>
      <c r="E158" s="404"/>
      <c r="F158" s="366" t="s">
        <v>493</v>
      </c>
      <c r="G158" s="351"/>
      <c r="H158" s="351"/>
      <c r="I158" s="410" t="s">
        <v>461</v>
      </c>
      <c r="J158" s="352" t="s">
        <v>266</v>
      </c>
      <c r="K158" s="352">
        <v>10</v>
      </c>
      <c r="L158" s="402"/>
      <c r="M158" s="397" t="str">
        <f t="shared" si="1"/>
        <v>Included</v>
      </c>
      <c r="N158" s="187"/>
      <c r="O158" s="186"/>
      <c r="P158" s="186"/>
      <c r="Q158" s="186"/>
      <c r="R158" s="188"/>
      <c r="S158" s="138"/>
      <c r="T158" s="189"/>
      <c r="U158" s="143"/>
      <c r="V158" s="189"/>
      <c r="W158" s="189"/>
      <c r="X158" s="189"/>
      <c r="Y158" s="144"/>
      <c r="Z158" s="144"/>
      <c r="AA158" s="190"/>
      <c r="AB158" s="91"/>
      <c r="AC158" s="91"/>
      <c r="AK158" s="192"/>
      <c r="AL158" s="192"/>
      <c r="AM158" s="192"/>
      <c r="AN158" s="192"/>
      <c r="AO158" s="192"/>
      <c r="AP158" s="192"/>
      <c r="AQ158" s="192"/>
      <c r="AR158" s="192"/>
      <c r="AS158" s="192"/>
      <c r="AT158" s="192"/>
      <c r="AU158" s="192"/>
      <c r="AV158" s="192"/>
      <c r="AW158" s="192"/>
      <c r="AX158" s="192"/>
    </row>
    <row r="159" spans="1:50" s="191" customFormat="1" ht="21">
      <c r="A159" s="352">
        <v>55</v>
      </c>
      <c r="B159" s="387" t="s">
        <v>409</v>
      </c>
      <c r="C159" s="404"/>
      <c r="D159" s="433">
        <v>0.18</v>
      </c>
      <c r="E159" s="404"/>
      <c r="F159" s="366" t="s">
        <v>493</v>
      </c>
      <c r="G159" s="351"/>
      <c r="H159" s="351"/>
      <c r="I159" s="410" t="s">
        <v>462</v>
      </c>
      <c r="J159" s="352" t="s">
        <v>266</v>
      </c>
      <c r="K159" s="352">
        <v>1</v>
      </c>
      <c r="L159" s="402"/>
      <c r="M159" s="397" t="str">
        <f t="shared" si="1"/>
        <v>Included</v>
      </c>
      <c r="N159" s="187"/>
      <c r="O159" s="186"/>
      <c r="P159" s="186"/>
      <c r="Q159" s="186"/>
      <c r="R159" s="188"/>
      <c r="S159" s="138"/>
      <c r="T159" s="189"/>
      <c r="U159" s="143"/>
      <c r="V159" s="189"/>
      <c r="W159" s="189"/>
      <c r="X159" s="189"/>
      <c r="Y159" s="144"/>
      <c r="Z159" s="144"/>
      <c r="AA159" s="190"/>
      <c r="AB159" s="91"/>
      <c r="AC159" s="91"/>
      <c r="AK159" s="192"/>
      <c r="AL159" s="192"/>
      <c r="AM159" s="192"/>
      <c r="AN159" s="192"/>
      <c r="AO159" s="192"/>
      <c r="AP159" s="192"/>
      <c r="AQ159" s="192"/>
      <c r="AR159" s="192"/>
      <c r="AS159" s="192"/>
      <c r="AT159" s="192"/>
      <c r="AU159" s="192"/>
      <c r="AV159" s="192"/>
      <c r="AW159" s="192"/>
      <c r="AX159" s="192"/>
    </row>
    <row r="160" spans="1:50" s="191" customFormat="1" ht="21">
      <c r="A160" s="352">
        <v>56</v>
      </c>
      <c r="B160" s="387" t="s">
        <v>409</v>
      </c>
      <c r="C160" s="404"/>
      <c r="D160" s="433">
        <v>0.18</v>
      </c>
      <c r="E160" s="404"/>
      <c r="F160" s="366" t="s">
        <v>493</v>
      </c>
      <c r="G160" s="351"/>
      <c r="H160" s="351"/>
      <c r="I160" s="410" t="s">
        <v>463</v>
      </c>
      <c r="J160" s="352" t="s">
        <v>266</v>
      </c>
      <c r="K160" s="352">
        <v>1</v>
      </c>
      <c r="L160" s="402"/>
      <c r="M160" s="397" t="str">
        <f t="shared" si="1"/>
        <v>Included</v>
      </c>
      <c r="N160" s="187"/>
      <c r="O160" s="186"/>
      <c r="P160" s="186"/>
      <c r="Q160" s="186"/>
      <c r="R160" s="188"/>
      <c r="S160" s="138"/>
      <c r="T160" s="189"/>
      <c r="U160" s="143"/>
      <c r="V160" s="189"/>
      <c r="W160" s="189"/>
      <c r="X160" s="189"/>
      <c r="Y160" s="144"/>
      <c r="Z160" s="144"/>
      <c r="AA160" s="190"/>
      <c r="AB160" s="91"/>
      <c r="AC160" s="91"/>
      <c r="AK160" s="192"/>
      <c r="AL160" s="192"/>
      <c r="AM160" s="192"/>
      <c r="AN160" s="192"/>
      <c r="AO160" s="192"/>
      <c r="AP160" s="192"/>
      <c r="AQ160" s="192"/>
      <c r="AR160" s="192"/>
      <c r="AS160" s="192"/>
      <c r="AT160" s="192"/>
      <c r="AU160" s="192"/>
      <c r="AV160" s="192"/>
      <c r="AW160" s="192"/>
      <c r="AX160" s="192"/>
    </row>
    <row r="161" spans="1:50" s="191" customFormat="1" ht="21">
      <c r="A161" s="352">
        <v>57</v>
      </c>
      <c r="B161" s="387" t="s">
        <v>413</v>
      </c>
      <c r="C161" s="404"/>
      <c r="D161" s="433">
        <v>0.18</v>
      </c>
      <c r="E161" s="404"/>
      <c r="F161" s="366" t="s">
        <v>494</v>
      </c>
      <c r="G161" s="351"/>
      <c r="H161" s="351"/>
      <c r="I161" s="410" t="s">
        <v>464</v>
      </c>
      <c r="J161" s="352" t="s">
        <v>227</v>
      </c>
      <c r="K161" s="352">
        <v>1</v>
      </c>
      <c r="L161" s="402"/>
      <c r="M161" s="397" t="str">
        <f t="shared" si="1"/>
        <v>Included</v>
      </c>
      <c r="N161" s="187"/>
      <c r="O161" s="186"/>
      <c r="P161" s="186"/>
      <c r="Q161" s="186"/>
      <c r="R161" s="188"/>
      <c r="S161" s="138"/>
      <c r="T161" s="189"/>
      <c r="U161" s="143"/>
      <c r="V161" s="189"/>
      <c r="W161" s="189"/>
      <c r="X161" s="189"/>
      <c r="Y161" s="144"/>
      <c r="Z161" s="144"/>
      <c r="AA161" s="190"/>
      <c r="AB161" s="91"/>
      <c r="AC161" s="91"/>
      <c r="AK161" s="192"/>
      <c r="AL161" s="192"/>
      <c r="AM161" s="192"/>
      <c r="AN161" s="192"/>
      <c r="AO161" s="192"/>
      <c r="AP161" s="192"/>
      <c r="AQ161" s="192"/>
      <c r="AR161" s="192"/>
      <c r="AS161" s="192"/>
      <c r="AT161" s="192"/>
      <c r="AU161" s="192"/>
      <c r="AV161" s="192"/>
      <c r="AW161" s="192"/>
      <c r="AX161" s="192"/>
    </row>
    <row r="162" spans="1:50" s="191" customFormat="1" ht="21">
      <c r="A162" s="352">
        <v>58</v>
      </c>
      <c r="B162" s="387" t="s">
        <v>498</v>
      </c>
      <c r="C162" s="404"/>
      <c r="D162" s="433">
        <v>0.18</v>
      </c>
      <c r="E162" s="404"/>
      <c r="F162" s="366" t="s">
        <v>494</v>
      </c>
      <c r="G162" s="351"/>
      <c r="H162" s="351"/>
      <c r="I162" s="410" t="s">
        <v>465</v>
      </c>
      <c r="J162" s="352" t="s">
        <v>265</v>
      </c>
      <c r="K162" s="352">
        <v>1</v>
      </c>
      <c r="L162" s="402"/>
      <c r="M162" s="397" t="str">
        <f t="shared" si="1"/>
        <v>Included</v>
      </c>
      <c r="N162" s="187"/>
      <c r="O162" s="186"/>
      <c r="P162" s="186"/>
      <c r="Q162" s="186"/>
      <c r="R162" s="188"/>
      <c r="S162" s="138"/>
      <c r="T162" s="189"/>
      <c r="U162" s="143"/>
      <c r="V162" s="189"/>
      <c r="W162" s="189"/>
      <c r="X162" s="189"/>
      <c r="Y162" s="144"/>
      <c r="Z162" s="144"/>
      <c r="AA162" s="190"/>
      <c r="AB162" s="91"/>
      <c r="AC162" s="91"/>
      <c r="AK162" s="192"/>
      <c r="AL162" s="192"/>
      <c r="AM162" s="192"/>
      <c r="AN162" s="192"/>
      <c r="AO162" s="192"/>
      <c r="AP162" s="192"/>
      <c r="AQ162" s="192"/>
      <c r="AR162" s="192"/>
      <c r="AS162" s="192"/>
      <c r="AT162" s="192"/>
      <c r="AU162" s="192"/>
      <c r="AV162" s="192"/>
      <c r="AW162" s="192"/>
      <c r="AX162" s="192"/>
    </row>
    <row r="163" spans="1:50" s="191" customFormat="1" ht="21">
      <c r="A163" s="352">
        <v>59</v>
      </c>
      <c r="B163" s="387" t="s">
        <v>499</v>
      </c>
      <c r="C163" s="404"/>
      <c r="D163" s="433">
        <v>0.18</v>
      </c>
      <c r="E163" s="404"/>
      <c r="F163" s="366" t="s">
        <v>494</v>
      </c>
      <c r="G163" s="351"/>
      <c r="H163" s="351"/>
      <c r="I163" s="410" t="s">
        <v>466</v>
      </c>
      <c r="J163" s="352" t="s">
        <v>227</v>
      </c>
      <c r="K163" s="352">
        <v>75</v>
      </c>
      <c r="L163" s="402"/>
      <c r="M163" s="397" t="str">
        <f t="shared" si="1"/>
        <v>Included</v>
      </c>
      <c r="N163" s="187"/>
      <c r="O163" s="186"/>
      <c r="P163" s="186"/>
      <c r="Q163" s="186"/>
      <c r="R163" s="188"/>
      <c r="S163" s="138"/>
      <c r="T163" s="189"/>
      <c r="U163" s="143"/>
      <c r="V163" s="189"/>
      <c r="W163" s="189"/>
      <c r="X163" s="189"/>
      <c r="Y163" s="144"/>
      <c r="Z163" s="144"/>
      <c r="AA163" s="190"/>
      <c r="AB163" s="91"/>
      <c r="AC163" s="91"/>
      <c r="AK163" s="192"/>
      <c r="AL163" s="192"/>
      <c r="AM163" s="192"/>
      <c r="AN163" s="192"/>
      <c r="AO163" s="192"/>
      <c r="AP163" s="192"/>
      <c r="AQ163" s="192"/>
      <c r="AR163" s="192"/>
      <c r="AS163" s="192"/>
      <c r="AT163" s="192"/>
      <c r="AU163" s="192"/>
      <c r="AV163" s="192"/>
      <c r="AW163" s="192"/>
      <c r="AX163" s="192"/>
    </row>
    <row r="164" spans="1:50" s="191" customFormat="1" ht="21">
      <c r="A164" s="352">
        <v>60</v>
      </c>
      <c r="B164" s="387" t="s">
        <v>500</v>
      </c>
      <c r="C164" s="404"/>
      <c r="D164" s="433">
        <v>0.18</v>
      </c>
      <c r="E164" s="404"/>
      <c r="F164" s="366" t="s">
        <v>494</v>
      </c>
      <c r="G164" s="351"/>
      <c r="H164" s="351"/>
      <c r="I164" s="410" t="s">
        <v>467</v>
      </c>
      <c r="J164" s="352" t="s">
        <v>227</v>
      </c>
      <c r="K164" s="352">
        <v>150</v>
      </c>
      <c r="L164" s="402"/>
      <c r="M164" s="397" t="str">
        <f t="shared" si="1"/>
        <v>Included</v>
      </c>
      <c r="N164" s="187"/>
      <c r="O164" s="186"/>
      <c r="P164" s="186"/>
      <c r="Q164" s="186"/>
      <c r="R164" s="188"/>
      <c r="S164" s="138"/>
      <c r="T164" s="189"/>
      <c r="U164" s="143"/>
      <c r="V164" s="189"/>
      <c r="W164" s="189"/>
      <c r="X164" s="189"/>
      <c r="Y164" s="144"/>
      <c r="Z164" s="144"/>
      <c r="AA164" s="190"/>
      <c r="AB164" s="91"/>
      <c r="AC164" s="91"/>
      <c r="AK164" s="192"/>
      <c r="AL164" s="192"/>
      <c r="AM164" s="192"/>
      <c r="AN164" s="192"/>
      <c r="AO164" s="192"/>
      <c r="AP164" s="192"/>
      <c r="AQ164" s="192"/>
      <c r="AR164" s="192"/>
      <c r="AS164" s="192"/>
      <c r="AT164" s="192"/>
      <c r="AU164" s="192"/>
      <c r="AV164" s="192"/>
      <c r="AW164" s="192"/>
      <c r="AX164" s="192"/>
    </row>
    <row r="165" spans="1:50" s="191" customFormat="1" ht="21">
      <c r="A165" s="352">
        <v>61</v>
      </c>
      <c r="B165" s="387" t="s">
        <v>501</v>
      </c>
      <c r="C165" s="404"/>
      <c r="D165" s="433">
        <v>0.18</v>
      </c>
      <c r="E165" s="404"/>
      <c r="F165" s="366" t="s">
        <v>494</v>
      </c>
      <c r="G165" s="351"/>
      <c r="H165" s="351"/>
      <c r="I165" s="410" t="s">
        <v>468</v>
      </c>
      <c r="J165" s="352" t="s">
        <v>265</v>
      </c>
      <c r="K165" s="352">
        <v>1</v>
      </c>
      <c r="L165" s="402"/>
      <c r="M165" s="397" t="str">
        <f t="shared" si="1"/>
        <v>Included</v>
      </c>
      <c r="N165" s="187"/>
      <c r="O165" s="186"/>
      <c r="P165" s="186"/>
      <c r="Q165" s="186"/>
      <c r="R165" s="188"/>
      <c r="S165" s="138"/>
      <c r="T165" s="189"/>
      <c r="U165" s="143"/>
      <c r="V165" s="189"/>
      <c r="W165" s="189"/>
      <c r="X165" s="189"/>
      <c r="Y165" s="144"/>
      <c r="Z165" s="144"/>
      <c r="AA165" s="190"/>
      <c r="AB165" s="91"/>
      <c r="AC165" s="91"/>
      <c r="AK165" s="192"/>
      <c r="AL165" s="192"/>
      <c r="AM165" s="192"/>
      <c r="AN165" s="192"/>
      <c r="AO165" s="192"/>
      <c r="AP165" s="192"/>
      <c r="AQ165" s="192"/>
      <c r="AR165" s="192"/>
      <c r="AS165" s="192"/>
      <c r="AT165" s="192"/>
      <c r="AU165" s="192"/>
      <c r="AV165" s="192"/>
      <c r="AW165" s="192"/>
      <c r="AX165" s="192"/>
    </row>
    <row r="166" spans="1:50" s="191" customFormat="1" ht="21">
      <c r="A166" s="352">
        <v>62</v>
      </c>
      <c r="B166" s="387" t="s">
        <v>502</v>
      </c>
      <c r="C166" s="404"/>
      <c r="D166" s="433">
        <v>0.18</v>
      </c>
      <c r="E166" s="404"/>
      <c r="F166" s="366" t="s">
        <v>494</v>
      </c>
      <c r="G166" s="351"/>
      <c r="H166" s="351"/>
      <c r="I166" s="410" t="s">
        <v>469</v>
      </c>
      <c r="J166" s="352" t="s">
        <v>227</v>
      </c>
      <c r="K166" s="352">
        <v>2</v>
      </c>
      <c r="L166" s="402"/>
      <c r="M166" s="397" t="str">
        <f t="shared" si="1"/>
        <v>Included</v>
      </c>
      <c r="N166" s="187"/>
      <c r="O166" s="186"/>
      <c r="P166" s="186"/>
      <c r="Q166" s="186"/>
      <c r="R166" s="188"/>
      <c r="S166" s="138"/>
      <c r="T166" s="189"/>
      <c r="U166" s="143"/>
      <c r="V166" s="189"/>
      <c r="W166" s="189"/>
      <c r="X166" s="189"/>
      <c r="Y166" s="144"/>
      <c r="Z166" s="144"/>
      <c r="AA166" s="190"/>
      <c r="AB166" s="91"/>
      <c r="AC166" s="91"/>
      <c r="AK166" s="192"/>
      <c r="AL166" s="192"/>
      <c r="AM166" s="192"/>
      <c r="AN166" s="192"/>
      <c r="AO166" s="192"/>
      <c r="AP166" s="192"/>
      <c r="AQ166" s="192"/>
      <c r="AR166" s="192"/>
      <c r="AS166" s="192"/>
      <c r="AT166" s="192"/>
      <c r="AU166" s="192"/>
      <c r="AV166" s="192"/>
      <c r="AW166" s="192"/>
      <c r="AX166" s="192"/>
    </row>
    <row r="167" spans="1:50" s="191" customFormat="1" ht="21">
      <c r="A167" s="352">
        <v>63</v>
      </c>
      <c r="B167" s="387" t="s">
        <v>503</v>
      </c>
      <c r="C167" s="404"/>
      <c r="D167" s="433">
        <v>0.18</v>
      </c>
      <c r="E167" s="404"/>
      <c r="F167" s="366" t="s">
        <v>494</v>
      </c>
      <c r="G167" s="351"/>
      <c r="H167" s="351"/>
      <c r="I167" s="410" t="s">
        <v>470</v>
      </c>
      <c r="J167" s="352" t="s">
        <v>227</v>
      </c>
      <c r="K167" s="352">
        <v>1</v>
      </c>
      <c r="L167" s="402"/>
      <c r="M167" s="397" t="str">
        <f t="shared" si="1"/>
        <v>Included</v>
      </c>
      <c r="N167" s="187"/>
      <c r="O167" s="186"/>
      <c r="P167" s="186"/>
      <c r="Q167" s="186"/>
      <c r="R167" s="188"/>
      <c r="S167" s="138"/>
      <c r="T167" s="189"/>
      <c r="U167" s="143"/>
      <c r="V167" s="189"/>
      <c r="W167" s="189"/>
      <c r="X167" s="189"/>
      <c r="Y167" s="144"/>
      <c r="Z167" s="144"/>
      <c r="AA167" s="190"/>
      <c r="AB167" s="91"/>
      <c r="AC167" s="91"/>
      <c r="AK167" s="192"/>
      <c r="AL167" s="192"/>
      <c r="AM167" s="192"/>
      <c r="AN167" s="192"/>
      <c r="AO167" s="192"/>
      <c r="AP167" s="192"/>
      <c r="AQ167" s="192"/>
      <c r="AR167" s="192"/>
      <c r="AS167" s="192"/>
      <c r="AT167" s="192"/>
      <c r="AU167" s="192"/>
      <c r="AV167" s="192"/>
      <c r="AW167" s="192"/>
      <c r="AX167" s="192"/>
    </row>
    <row r="168" spans="1:50" s="191" customFormat="1" ht="21">
      <c r="A168" s="352">
        <v>64</v>
      </c>
      <c r="B168" s="387" t="s">
        <v>504</v>
      </c>
      <c r="C168" s="404"/>
      <c r="D168" s="433">
        <v>0.18</v>
      </c>
      <c r="E168" s="404"/>
      <c r="F168" s="366" t="s">
        <v>494</v>
      </c>
      <c r="G168" s="351"/>
      <c r="H168" s="351"/>
      <c r="I168" s="410" t="s">
        <v>471</v>
      </c>
      <c r="J168" s="352" t="s">
        <v>227</v>
      </c>
      <c r="K168" s="352">
        <v>1</v>
      </c>
      <c r="L168" s="402"/>
      <c r="M168" s="397" t="str">
        <f t="shared" si="1"/>
        <v>Included</v>
      </c>
      <c r="N168" s="187"/>
      <c r="O168" s="186"/>
      <c r="P168" s="186"/>
      <c r="Q168" s="186"/>
      <c r="R168" s="188"/>
      <c r="S168" s="138"/>
      <c r="T168" s="189"/>
      <c r="U168" s="143"/>
      <c r="V168" s="189"/>
      <c r="W168" s="189"/>
      <c r="X168" s="189"/>
      <c r="Y168" s="144"/>
      <c r="Z168" s="144"/>
      <c r="AA168" s="190"/>
      <c r="AB168" s="91"/>
      <c r="AC168" s="91"/>
      <c r="AK168" s="192"/>
      <c r="AL168" s="192"/>
      <c r="AM168" s="192"/>
      <c r="AN168" s="192"/>
      <c r="AO168" s="192"/>
      <c r="AP168" s="192"/>
      <c r="AQ168" s="192"/>
      <c r="AR168" s="192"/>
      <c r="AS168" s="192"/>
      <c r="AT168" s="192"/>
      <c r="AU168" s="192"/>
      <c r="AV168" s="192"/>
      <c r="AW168" s="192"/>
      <c r="AX168" s="192"/>
    </row>
    <row r="169" spans="1:50" s="191" customFormat="1" ht="21">
      <c r="A169" s="352">
        <v>65</v>
      </c>
      <c r="B169" s="387" t="s">
        <v>505</v>
      </c>
      <c r="C169" s="404"/>
      <c r="D169" s="433">
        <v>0.18</v>
      </c>
      <c r="E169" s="404"/>
      <c r="F169" s="366" t="s">
        <v>494</v>
      </c>
      <c r="G169" s="351"/>
      <c r="H169" s="351"/>
      <c r="I169" s="410" t="s">
        <v>472</v>
      </c>
      <c r="J169" s="352" t="s">
        <v>227</v>
      </c>
      <c r="K169" s="352">
        <v>1</v>
      </c>
      <c r="L169" s="402"/>
      <c r="M169" s="397" t="str">
        <f t="shared" si="1"/>
        <v>Included</v>
      </c>
      <c r="N169" s="187"/>
      <c r="O169" s="186"/>
      <c r="P169" s="186"/>
      <c r="Q169" s="186"/>
      <c r="R169" s="188"/>
      <c r="S169" s="138"/>
      <c r="T169" s="189"/>
      <c r="U169" s="143"/>
      <c r="V169" s="189"/>
      <c r="W169" s="189"/>
      <c r="X169" s="189"/>
      <c r="Y169" s="144"/>
      <c r="Z169" s="144"/>
      <c r="AA169" s="190"/>
      <c r="AB169" s="91"/>
      <c r="AC169" s="91"/>
      <c r="AK169" s="192"/>
      <c r="AL169" s="192"/>
      <c r="AM169" s="192"/>
      <c r="AN169" s="192"/>
      <c r="AO169" s="192"/>
      <c r="AP169" s="192"/>
      <c r="AQ169" s="192"/>
      <c r="AR169" s="192"/>
      <c r="AS169" s="192"/>
      <c r="AT169" s="192"/>
      <c r="AU169" s="192"/>
      <c r="AV169" s="192"/>
      <c r="AW169" s="192"/>
      <c r="AX169" s="192"/>
    </row>
    <row r="170" spans="1:50" s="191" customFormat="1" ht="21">
      <c r="A170" s="352">
        <v>66</v>
      </c>
      <c r="B170" s="387" t="s">
        <v>505</v>
      </c>
      <c r="C170" s="404"/>
      <c r="D170" s="433">
        <v>0.18</v>
      </c>
      <c r="E170" s="404"/>
      <c r="F170" s="366" t="s">
        <v>494</v>
      </c>
      <c r="G170" s="351"/>
      <c r="H170" s="351"/>
      <c r="I170" s="410" t="s">
        <v>473</v>
      </c>
      <c r="J170" s="352" t="s">
        <v>228</v>
      </c>
      <c r="K170" s="352">
        <v>1</v>
      </c>
      <c r="L170" s="402"/>
      <c r="M170" s="397" t="str">
        <f t="shared" si="1"/>
        <v>Included</v>
      </c>
      <c r="N170" s="187"/>
      <c r="O170" s="186"/>
      <c r="P170" s="186"/>
      <c r="Q170" s="186"/>
      <c r="R170" s="188"/>
      <c r="S170" s="138"/>
      <c r="T170" s="189"/>
      <c r="U170" s="143"/>
      <c r="V170" s="189"/>
      <c r="W170" s="189"/>
      <c r="X170" s="189"/>
      <c r="Y170" s="144"/>
      <c r="Z170" s="144"/>
      <c r="AA170" s="190"/>
      <c r="AB170" s="91"/>
      <c r="AC170" s="91"/>
      <c r="AK170" s="192"/>
      <c r="AL170" s="192"/>
      <c r="AM170" s="192"/>
      <c r="AN170" s="192"/>
      <c r="AO170" s="192"/>
      <c r="AP170" s="192"/>
      <c r="AQ170" s="192"/>
      <c r="AR170" s="192"/>
      <c r="AS170" s="192"/>
      <c r="AT170" s="192"/>
      <c r="AU170" s="192"/>
      <c r="AV170" s="192"/>
      <c r="AW170" s="192"/>
      <c r="AX170" s="192"/>
    </row>
    <row r="171" spans="1:50" s="191" customFormat="1" ht="21">
      <c r="A171" s="352">
        <v>67</v>
      </c>
      <c r="B171" s="387" t="s">
        <v>506</v>
      </c>
      <c r="C171" s="404"/>
      <c r="D171" s="433">
        <v>0.18</v>
      </c>
      <c r="E171" s="404"/>
      <c r="F171" s="366" t="s">
        <v>494</v>
      </c>
      <c r="G171" s="351"/>
      <c r="H171" s="351"/>
      <c r="I171" s="410" t="s">
        <v>474</v>
      </c>
      <c r="J171" s="352" t="s">
        <v>227</v>
      </c>
      <c r="K171" s="352">
        <v>2</v>
      </c>
      <c r="L171" s="402"/>
      <c r="M171" s="397" t="str">
        <f t="shared" ref="M171:M189" si="2">IF(L171=0,"Included", IF(ISERROR(K171*L171),"Included", K171*L171))</f>
        <v>Included</v>
      </c>
      <c r="N171" s="187"/>
      <c r="O171" s="186"/>
      <c r="P171" s="186"/>
      <c r="Q171" s="186"/>
      <c r="R171" s="188"/>
      <c r="S171" s="138"/>
      <c r="T171" s="189"/>
      <c r="U171" s="143"/>
      <c r="V171" s="189"/>
      <c r="W171" s="189"/>
      <c r="X171" s="189"/>
      <c r="Y171" s="144"/>
      <c r="Z171" s="144"/>
      <c r="AA171" s="190"/>
      <c r="AB171" s="91"/>
      <c r="AC171" s="91"/>
      <c r="AK171" s="192"/>
      <c r="AL171" s="192"/>
      <c r="AM171" s="192"/>
      <c r="AN171" s="192"/>
      <c r="AO171" s="192"/>
      <c r="AP171" s="192"/>
      <c r="AQ171" s="192"/>
      <c r="AR171" s="192"/>
      <c r="AS171" s="192"/>
      <c r="AT171" s="192"/>
      <c r="AU171" s="192"/>
      <c r="AV171" s="192"/>
      <c r="AW171" s="192"/>
      <c r="AX171" s="192"/>
    </row>
    <row r="172" spans="1:50" s="191" customFormat="1" ht="21">
      <c r="A172" s="352">
        <v>68</v>
      </c>
      <c r="B172" s="387" t="s">
        <v>505</v>
      </c>
      <c r="C172" s="404"/>
      <c r="D172" s="433">
        <v>0.18</v>
      </c>
      <c r="E172" s="404"/>
      <c r="F172" s="366" t="s">
        <v>494</v>
      </c>
      <c r="G172" s="351"/>
      <c r="H172" s="351"/>
      <c r="I172" s="410" t="s">
        <v>475</v>
      </c>
      <c r="J172" s="352" t="s">
        <v>228</v>
      </c>
      <c r="K172" s="352">
        <v>2</v>
      </c>
      <c r="L172" s="402"/>
      <c r="M172" s="397" t="str">
        <f t="shared" si="2"/>
        <v>Included</v>
      </c>
      <c r="N172" s="187"/>
      <c r="O172" s="186"/>
      <c r="P172" s="186"/>
      <c r="Q172" s="186"/>
      <c r="R172" s="188"/>
      <c r="S172" s="138"/>
      <c r="T172" s="189"/>
      <c r="U172" s="143"/>
      <c r="V172" s="189"/>
      <c r="W172" s="189"/>
      <c r="X172" s="189"/>
      <c r="Y172" s="144"/>
      <c r="Z172" s="144"/>
      <c r="AA172" s="190"/>
      <c r="AB172" s="91"/>
      <c r="AC172" s="91"/>
      <c r="AK172" s="192"/>
      <c r="AL172" s="192"/>
      <c r="AM172" s="192"/>
      <c r="AN172" s="192"/>
      <c r="AO172" s="192"/>
      <c r="AP172" s="192"/>
      <c r="AQ172" s="192"/>
      <c r="AR172" s="192"/>
      <c r="AS172" s="192"/>
      <c r="AT172" s="192"/>
      <c r="AU172" s="192"/>
      <c r="AV172" s="192"/>
      <c r="AW172" s="192"/>
      <c r="AX172" s="192"/>
    </row>
    <row r="173" spans="1:50" s="191" customFormat="1" ht="21">
      <c r="A173" s="352">
        <v>69</v>
      </c>
      <c r="B173" s="387" t="s">
        <v>505</v>
      </c>
      <c r="C173" s="404"/>
      <c r="D173" s="433">
        <v>0.18</v>
      </c>
      <c r="E173" s="404"/>
      <c r="F173" s="366" t="s">
        <v>494</v>
      </c>
      <c r="G173" s="351"/>
      <c r="H173" s="351"/>
      <c r="I173" s="410" t="s">
        <v>476</v>
      </c>
      <c r="J173" s="352" t="s">
        <v>227</v>
      </c>
      <c r="K173" s="352">
        <v>2</v>
      </c>
      <c r="L173" s="402"/>
      <c r="M173" s="397" t="str">
        <f t="shared" si="2"/>
        <v>Included</v>
      </c>
      <c r="N173" s="187"/>
      <c r="O173" s="186"/>
      <c r="P173" s="186"/>
      <c r="Q173" s="186"/>
      <c r="R173" s="188"/>
      <c r="S173" s="138"/>
      <c r="T173" s="189"/>
      <c r="U173" s="143"/>
      <c r="V173" s="189"/>
      <c r="W173" s="189"/>
      <c r="X173" s="189"/>
      <c r="Y173" s="144"/>
      <c r="Z173" s="144"/>
      <c r="AA173" s="190"/>
      <c r="AB173" s="91"/>
      <c r="AC173" s="91"/>
      <c r="AK173" s="192"/>
      <c r="AL173" s="192"/>
      <c r="AM173" s="192"/>
      <c r="AN173" s="192"/>
      <c r="AO173" s="192"/>
      <c r="AP173" s="192"/>
      <c r="AQ173" s="192"/>
      <c r="AR173" s="192"/>
      <c r="AS173" s="192"/>
      <c r="AT173" s="192"/>
      <c r="AU173" s="192"/>
      <c r="AV173" s="192"/>
      <c r="AW173" s="192"/>
      <c r="AX173" s="192"/>
    </row>
    <row r="174" spans="1:50" s="191" customFormat="1" ht="21">
      <c r="A174" s="352">
        <v>70</v>
      </c>
      <c r="B174" s="387" t="s">
        <v>506</v>
      </c>
      <c r="C174" s="404"/>
      <c r="D174" s="433">
        <v>0.18</v>
      </c>
      <c r="E174" s="404"/>
      <c r="F174" s="366" t="s">
        <v>494</v>
      </c>
      <c r="G174" s="351"/>
      <c r="H174" s="351"/>
      <c r="I174" s="410" t="s">
        <v>477</v>
      </c>
      <c r="J174" s="352" t="s">
        <v>227</v>
      </c>
      <c r="K174" s="352">
        <v>4</v>
      </c>
      <c r="L174" s="402"/>
      <c r="M174" s="397" t="str">
        <f t="shared" si="2"/>
        <v>Included</v>
      </c>
      <c r="N174" s="187"/>
      <c r="O174" s="186"/>
      <c r="P174" s="186"/>
      <c r="Q174" s="186"/>
      <c r="R174" s="188"/>
      <c r="S174" s="138"/>
      <c r="T174" s="189"/>
      <c r="U174" s="143"/>
      <c r="V174" s="189"/>
      <c r="W174" s="189"/>
      <c r="X174" s="189"/>
      <c r="Y174" s="144"/>
      <c r="Z174" s="144"/>
      <c r="AA174" s="190"/>
      <c r="AB174" s="91"/>
      <c r="AC174" s="91"/>
      <c r="AK174" s="192"/>
      <c r="AL174" s="192"/>
      <c r="AM174" s="192"/>
      <c r="AN174" s="192"/>
      <c r="AO174" s="192"/>
      <c r="AP174" s="192"/>
      <c r="AQ174" s="192"/>
      <c r="AR174" s="192"/>
      <c r="AS174" s="192"/>
      <c r="AT174" s="192"/>
      <c r="AU174" s="192"/>
      <c r="AV174" s="192"/>
      <c r="AW174" s="192"/>
      <c r="AX174" s="192"/>
    </row>
    <row r="175" spans="1:50" s="191" customFormat="1" ht="21">
      <c r="A175" s="352">
        <v>71</v>
      </c>
      <c r="B175" s="387" t="s">
        <v>507</v>
      </c>
      <c r="C175" s="404"/>
      <c r="D175" s="433">
        <v>0.18</v>
      </c>
      <c r="E175" s="404"/>
      <c r="F175" s="366" t="s">
        <v>494</v>
      </c>
      <c r="G175" s="351"/>
      <c r="H175" s="351"/>
      <c r="I175" s="410" t="s">
        <v>478</v>
      </c>
      <c r="J175" s="352" t="s">
        <v>227</v>
      </c>
      <c r="K175" s="352">
        <v>1</v>
      </c>
      <c r="L175" s="402"/>
      <c r="M175" s="397" t="str">
        <f t="shared" si="2"/>
        <v>Included</v>
      </c>
      <c r="N175" s="187"/>
      <c r="O175" s="186"/>
      <c r="P175" s="186"/>
      <c r="Q175" s="186"/>
      <c r="R175" s="188"/>
      <c r="S175" s="138"/>
      <c r="T175" s="189"/>
      <c r="U175" s="143"/>
      <c r="V175" s="189"/>
      <c r="W175" s="189"/>
      <c r="X175" s="189"/>
      <c r="Y175" s="144"/>
      <c r="Z175" s="144"/>
      <c r="AA175" s="190"/>
      <c r="AB175" s="91"/>
      <c r="AC175" s="91"/>
      <c r="AK175" s="192"/>
      <c r="AL175" s="192"/>
      <c r="AM175" s="192"/>
      <c r="AN175" s="192"/>
      <c r="AO175" s="192"/>
      <c r="AP175" s="192"/>
      <c r="AQ175" s="192"/>
      <c r="AR175" s="192"/>
      <c r="AS175" s="192"/>
      <c r="AT175" s="192"/>
      <c r="AU175" s="192"/>
      <c r="AV175" s="192"/>
      <c r="AW175" s="192"/>
      <c r="AX175" s="192"/>
    </row>
    <row r="176" spans="1:50" s="191" customFormat="1" ht="21">
      <c r="A176" s="352">
        <v>72</v>
      </c>
      <c r="B176" s="387" t="s">
        <v>507</v>
      </c>
      <c r="C176" s="404"/>
      <c r="D176" s="433">
        <v>0.18</v>
      </c>
      <c r="E176" s="404"/>
      <c r="F176" s="366" t="s">
        <v>495</v>
      </c>
      <c r="G176" s="351"/>
      <c r="H176" s="351"/>
      <c r="I176" s="410" t="s">
        <v>479</v>
      </c>
      <c r="J176" s="352" t="s">
        <v>228</v>
      </c>
      <c r="K176" s="352">
        <v>1</v>
      </c>
      <c r="L176" s="402"/>
      <c r="M176" s="397" t="str">
        <f t="shared" si="2"/>
        <v>Included</v>
      </c>
      <c r="N176" s="187"/>
      <c r="O176" s="186"/>
      <c r="P176" s="186"/>
      <c r="Q176" s="186"/>
      <c r="R176" s="188"/>
      <c r="S176" s="138"/>
      <c r="T176" s="189"/>
      <c r="U176" s="143"/>
      <c r="V176" s="189"/>
      <c r="W176" s="189"/>
      <c r="X176" s="189"/>
      <c r="Y176" s="144"/>
      <c r="Z176" s="144"/>
      <c r="AA176" s="190"/>
      <c r="AB176" s="91"/>
      <c r="AC176" s="91"/>
      <c r="AK176" s="192"/>
      <c r="AL176" s="192"/>
      <c r="AM176" s="192"/>
      <c r="AN176" s="192"/>
      <c r="AO176" s="192"/>
      <c r="AP176" s="192"/>
      <c r="AQ176" s="192"/>
      <c r="AR176" s="192"/>
      <c r="AS176" s="192"/>
      <c r="AT176" s="192"/>
      <c r="AU176" s="192"/>
      <c r="AV176" s="192"/>
      <c r="AW176" s="192"/>
      <c r="AX176" s="192"/>
    </row>
    <row r="177" spans="1:50" s="191" customFormat="1" ht="21">
      <c r="A177" s="352">
        <v>73</v>
      </c>
      <c r="B177" s="387" t="s">
        <v>506</v>
      </c>
      <c r="C177" s="404"/>
      <c r="D177" s="433">
        <v>0.18</v>
      </c>
      <c r="E177" s="404"/>
      <c r="F177" s="366" t="s">
        <v>495</v>
      </c>
      <c r="G177" s="351"/>
      <c r="H177" s="351"/>
      <c r="I177" s="410" t="s">
        <v>477</v>
      </c>
      <c r="J177" s="352" t="s">
        <v>227</v>
      </c>
      <c r="K177" s="352">
        <v>1</v>
      </c>
      <c r="L177" s="402"/>
      <c r="M177" s="397" t="str">
        <f t="shared" si="2"/>
        <v>Included</v>
      </c>
      <c r="N177" s="187"/>
      <c r="O177" s="186"/>
      <c r="P177" s="186"/>
      <c r="Q177" s="186"/>
      <c r="R177" s="188"/>
      <c r="S177" s="138"/>
      <c r="T177" s="189"/>
      <c r="U177" s="143"/>
      <c r="V177" s="189"/>
      <c r="W177" s="189"/>
      <c r="X177" s="189"/>
      <c r="Y177" s="144"/>
      <c r="Z177" s="144"/>
      <c r="AA177" s="190"/>
      <c r="AB177" s="91"/>
      <c r="AC177" s="91"/>
      <c r="AK177" s="192"/>
      <c r="AL177" s="192"/>
      <c r="AM177" s="192"/>
      <c r="AN177" s="192"/>
      <c r="AO177" s="192"/>
      <c r="AP177" s="192"/>
      <c r="AQ177" s="192"/>
      <c r="AR177" s="192"/>
      <c r="AS177" s="192"/>
      <c r="AT177" s="192"/>
      <c r="AU177" s="192"/>
      <c r="AV177" s="192"/>
      <c r="AW177" s="192"/>
      <c r="AX177" s="192"/>
    </row>
    <row r="178" spans="1:50" s="191" customFormat="1" ht="21">
      <c r="A178" s="352">
        <v>74</v>
      </c>
      <c r="B178" s="387" t="s">
        <v>506</v>
      </c>
      <c r="C178" s="404"/>
      <c r="D178" s="433">
        <v>0.18</v>
      </c>
      <c r="E178" s="404"/>
      <c r="F178" s="366" t="s">
        <v>495</v>
      </c>
      <c r="G178" s="351"/>
      <c r="H178" s="351"/>
      <c r="I178" s="410" t="s">
        <v>480</v>
      </c>
      <c r="J178" s="352" t="s">
        <v>227</v>
      </c>
      <c r="K178" s="352">
        <v>2</v>
      </c>
      <c r="L178" s="402"/>
      <c r="M178" s="397" t="str">
        <f t="shared" si="2"/>
        <v>Included</v>
      </c>
      <c r="N178" s="187"/>
      <c r="O178" s="186"/>
      <c r="P178" s="186"/>
      <c r="Q178" s="186"/>
      <c r="R178" s="188"/>
      <c r="S178" s="138"/>
      <c r="T178" s="189"/>
      <c r="U178" s="143"/>
      <c r="V178" s="189"/>
      <c r="W178" s="189"/>
      <c r="X178" s="189"/>
      <c r="Y178" s="144"/>
      <c r="Z178" s="144"/>
      <c r="AA178" s="190"/>
      <c r="AB178" s="91"/>
      <c r="AC178" s="91"/>
      <c r="AK178" s="192"/>
      <c r="AL178" s="192"/>
      <c r="AM178" s="192"/>
      <c r="AN178" s="192"/>
      <c r="AO178" s="192"/>
      <c r="AP178" s="192"/>
      <c r="AQ178" s="192"/>
      <c r="AR178" s="192"/>
      <c r="AS178" s="192"/>
      <c r="AT178" s="192"/>
      <c r="AU178" s="192"/>
      <c r="AV178" s="192"/>
      <c r="AW178" s="192"/>
      <c r="AX178" s="192"/>
    </row>
    <row r="179" spans="1:50" s="191" customFormat="1" ht="21">
      <c r="A179" s="352">
        <v>75</v>
      </c>
      <c r="B179" s="387" t="s">
        <v>505</v>
      </c>
      <c r="C179" s="404"/>
      <c r="D179" s="433">
        <v>0.18</v>
      </c>
      <c r="E179" s="404"/>
      <c r="F179" s="366" t="s">
        <v>495</v>
      </c>
      <c r="G179" s="351"/>
      <c r="H179" s="351"/>
      <c r="I179" s="410" t="s">
        <v>481</v>
      </c>
      <c r="J179" s="352" t="s">
        <v>227</v>
      </c>
      <c r="K179" s="352">
        <v>1</v>
      </c>
      <c r="L179" s="402"/>
      <c r="M179" s="397" t="str">
        <f t="shared" si="2"/>
        <v>Included</v>
      </c>
      <c r="N179" s="187"/>
      <c r="O179" s="186"/>
      <c r="P179" s="186"/>
      <c r="Q179" s="186"/>
      <c r="R179" s="188"/>
      <c r="S179" s="138"/>
      <c r="T179" s="189"/>
      <c r="U179" s="143"/>
      <c r="V179" s="189"/>
      <c r="W179" s="189"/>
      <c r="X179" s="189"/>
      <c r="Y179" s="144"/>
      <c r="Z179" s="144"/>
      <c r="AA179" s="190"/>
      <c r="AB179" s="91"/>
      <c r="AC179" s="91"/>
      <c r="AK179" s="192"/>
      <c r="AL179" s="192"/>
      <c r="AM179" s="192"/>
      <c r="AN179" s="192"/>
      <c r="AO179" s="192"/>
      <c r="AP179" s="192"/>
      <c r="AQ179" s="192"/>
      <c r="AR179" s="192"/>
      <c r="AS179" s="192"/>
      <c r="AT179" s="192"/>
      <c r="AU179" s="192"/>
      <c r="AV179" s="192"/>
      <c r="AW179" s="192"/>
      <c r="AX179" s="192"/>
    </row>
    <row r="180" spans="1:50" s="191" customFormat="1" ht="21">
      <c r="A180" s="352">
        <v>76</v>
      </c>
      <c r="B180" s="387" t="s">
        <v>505</v>
      </c>
      <c r="C180" s="404"/>
      <c r="D180" s="433">
        <v>0.18</v>
      </c>
      <c r="E180" s="404"/>
      <c r="F180" s="366" t="s">
        <v>495</v>
      </c>
      <c r="G180" s="351"/>
      <c r="H180" s="351"/>
      <c r="I180" s="410" t="s">
        <v>476</v>
      </c>
      <c r="J180" s="352" t="s">
        <v>227</v>
      </c>
      <c r="K180" s="352">
        <v>1</v>
      </c>
      <c r="L180" s="402"/>
      <c r="M180" s="397" t="str">
        <f t="shared" si="2"/>
        <v>Included</v>
      </c>
      <c r="N180" s="187"/>
      <c r="O180" s="186"/>
      <c r="P180" s="186"/>
      <c r="Q180" s="186"/>
      <c r="R180" s="188"/>
      <c r="S180" s="138"/>
      <c r="T180" s="189"/>
      <c r="U180" s="143"/>
      <c r="V180" s="189"/>
      <c r="W180" s="189"/>
      <c r="X180" s="189"/>
      <c r="Y180" s="144"/>
      <c r="Z180" s="144"/>
      <c r="AA180" s="190"/>
      <c r="AB180" s="91"/>
      <c r="AC180" s="91"/>
      <c r="AK180" s="192"/>
      <c r="AL180" s="192"/>
      <c r="AM180" s="192"/>
      <c r="AN180" s="192"/>
      <c r="AO180" s="192"/>
      <c r="AP180" s="192"/>
      <c r="AQ180" s="192"/>
      <c r="AR180" s="192"/>
      <c r="AS180" s="192"/>
      <c r="AT180" s="192"/>
      <c r="AU180" s="192"/>
      <c r="AV180" s="192"/>
      <c r="AW180" s="192"/>
      <c r="AX180" s="192"/>
    </row>
    <row r="181" spans="1:50" s="191" customFormat="1" ht="21">
      <c r="A181" s="352">
        <v>77</v>
      </c>
      <c r="B181" s="387" t="s">
        <v>505</v>
      </c>
      <c r="C181" s="404"/>
      <c r="D181" s="433">
        <v>0.18</v>
      </c>
      <c r="E181" s="404"/>
      <c r="F181" s="366" t="s">
        <v>495</v>
      </c>
      <c r="G181" s="351"/>
      <c r="H181" s="351"/>
      <c r="I181" s="410" t="s">
        <v>475</v>
      </c>
      <c r="J181" s="352" t="s">
        <v>228</v>
      </c>
      <c r="K181" s="352">
        <v>1</v>
      </c>
      <c r="L181" s="402"/>
      <c r="M181" s="397" t="str">
        <f t="shared" si="2"/>
        <v>Included</v>
      </c>
      <c r="N181" s="187"/>
      <c r="O181" s="186"/>
      <c r="P181" s="186"/>
      <c r="Q181" s="186"/>
      <c r="R181" s="188"/>
      <c r="S181" s="138"/>
      <c r="T181" s="189"/>
      <c r="U181" s="143"/>
      <c r="V181" s="189"/>
      <c r="W181" s="189"/>
      <c r="X181" s="189"/>
      <c r="Y181" s="144"/>
      <c r="Z181" s="144"/>
      <c r="AA181" s="190"/>
      <c r="AB181" s="91"/>
      <c r="AC181" s="91"/>
      <c r="AK181" s="192"/>
      <c r="AL181" s="192"/>
      <c r="AM181" s="192"/>
      <c r="AN181" s="192"/>
      <c r="AO181" s="192"/>
      <c r="AP181" s="192"/>
      <c r="AQ181" s="192"/>
      <c r="AR181" s="192"/>
      <c r="AS181" s="192"/>
      <c r="AT181" s="192"/>
      <c r="AU181" s="192"/>
      <c r="AV181" s="192"/>
      <c r="AW181" s="192"/>
      <c r="AX181" s="192"/>
    </row>
    <row r="182" spans="1:50" s="191" customFormat="1" ht="21">
      <c r="A182" s="352">
        <v>78</v>
      </c>
      <c r="B182" s="387" t="s">
        <v>506</v>
      </c>
      <c r="C182" s="404"/>
      <c r="D182" s="433">
        <v>0.18</v>
      </c>
      <c r="E182" s="404"/>
      <c r="F182" s="366" t="s">
        <v>495</v>
      </c>
      <c r="G182" s="351"/>
      <c r="H182" s="351"/>
      <c r="I182" s="410" t="s">
        <v>474</v>
      </c>
      <c r="J182" s="352" t="s">
        <v>227</v>
      </c>
      <c r="K182" s="352">
        <v>1</v>
      </c>
      <c r="L182" s="402"/>
      <c r="M182" s="397" t="str">
        <f t="shared" si="2"/>
        <v>Included</v>
      </c>
      <c r="N182" s="187"/>
      <c r="O182" s="186"/>
      <c r="P182" s="186"/>
      <c r="Q182" s="186"/>
      <c r="R182" s="188"/>
      <c r="S182" s="138"/>
      <c r="T182" s="189"/>
      <c r="U182" s="143"/>
      <c r="V182" s="189"/>
      <c r="W182" s="189"/>
      <c r="X182" s="189"/>
      <c r="Y182" s="144"/>
      <c r="Z182" s="144"/>
      <c r="AA182" s="190"/>
      <c r="AB182" s="91"/>
      <c r="AC182" s="91"/>
      <c r="AK182" s="192"/>
      <c r="AL182" s="192"/>
      <c r="AM182" s="192"/>
      <c r="AN182" s="192"/>
      <c r="AO182" s="192"/>
      <c r="AP182" s="192"/>
      <c r="AQ182" s="192"/>
      <c r="AR182" s="192"/>
      <c r="AS182" s="192"/>
      <c r="AT182" s="192"/>
      <c r="AU182" s="192"/>
      <c r="AV182" s="192"/>
      <c r="AW182" s="192"/>
      <c r="AX182" s="192"/>
    </row>
    <row r="183" spans="1:50" s="191" customFormat="1" ht="21">
      <c r="A183" s="352">
        <v>79</v>
      </c>
      <c r="B183" s="387" t="s">
        <v>505</v>
      </c>
      <c r="C183" s="404"/>
      <c r="D183" s="433">
        <v>0.18</v>
      </c>
      <c r="E183" s="404"/>
      <c r="F183" s="366" t="s">
        <v>495</v>
      </c>
      <c r="G183" s="351"/>
      <c r="H183" s="351"/>
      <c r="I183" s="410" t="s">
        <v>473</v>
      </c>
      <c r="J183" s="352" t="s">
        <v>228</v>
      </c>
      <c r="K183" s="352">
        <v>1</v>
      </c>
      <c r="L183" s="402"/>
      <c r="M183" s="397" t="str">
        <f t="shared" si="2"/>
        <v>Included</v>
      </c>
      <c r="N183" s="187"/>
      <c r="O183" s="186"/>
      <c r="P183" s="186"/>
      <c r="Q183" s="186"/>
      <c r="R183" s="188"/>
      <c r="S183" s="138"/>
      <c r="T183" s="189"/>
      <c r="U183" s="143"/>
      <c r="V183" s="189"/>
      <c r="W183" s="189"/>
      <c r="X183" s="189"/>
      <c r="Y183" s="144"/>
      <c r="Z183" s="144"/>
      <c r="AA183" s="190"/>
      <c r="AB183" s="91"/>
      <c r="AC183" s="91"/>
      <c r="AK183" s="192"/>
      <c r="AL183" s="192"/>
      <c r="AM183" s="192"/>
      <c r="AN183" s="192"/>
      <c r="AO183" s="192"/>
      <c r="AP183" s="192"/>
      <c r="AQ183" s="192"/>
      <c r="AR183" s="192"/>
      <c r="AS183" s="192"/>
      <c r="AT183" s="192"/>
      <c r="AU183" s="192"/>
      <c r="AV183" s="192"/>
      <c r="AW183" s="192"/>
      <c r="AX183" s="192"/>
    </row>
    <row r="184" spans="1:50" s="191" customFormat="1" ht="21">
      <c r="A184" s="352">
        <v>80</v>
      </c>
      <c r="B184" s="387" t="s">
        <v>502</v>
      </c>
      <c r="C184" s="404"/>
      <c r="D184" s="433">
        <v>0.18</v>
      </c>
      <c r="E184" s="404"/>
      <c r="F184" s="366" t="s">
        <v>495</v>
      </c>
      <c r="G184" s="351"/>
      <c r="H184" s="351"/>
      <c r="I184" s="410" t="s">
        <v>469</v>
      </c>
      <c r="J184" s="352" t="s">
        <v>227</v>
      </c>
      <c r="K184" s="352">
        <v>1</v>
      </c>
      <c r="L184" s="402"/>
      <c r="M184" s="397" t="str">
        <f t="shared" si="2"/>
        <v>Included</v>
      </c>
      <c r="N184" s="187"/>
      <c r="O184" s="186"/>
      <c r="P184" s="186"/>
      <c r="Q184" s="186"/>
      <c r="R184" s="188"/>
      <c r="S184" s="138"/>
      <c r="T184" s="189"/>
      <c r="U184" s="143"/>
      <c r="V184" s="189"/>
      <c r="W184" s="189"/>
      <c r="X184" s="189"/>
      <c r="Y184" s="144"/>
      <c r="Z184" s="144"/>
      <c r="AA184" s="190"/>
      <c r="AB184" s="91"/>
      <c r="AC184" s="91"/>
      <c r="AK184" s="192"/>
      <c r="AL184" s="192"/>
      <c r="AM184" s="192"/>
      <c r="AN184" s="192"/>
      <c r="AO184" s="192"/>
      <c r="AP184" s="192"/>
      <c r="AQ184" s="192"/>
      <c r="AR184" s="192"/>
      <c r="AS184" s="192"/>
      <c r="AT184" s="192"/>
      <c r="AU184" s="192"/>
      <c r="AV184" s="192"/>
      <c r="AW184" s="192"/>
      <c r="AX184" s="192"/>
    </row>
    <row r="185" spans="1:50" s="191" customFormat="1" ht="21">
      <c r="A185" s="352">
        <v>81</v>
      </c>
      <c r="B185" s="387" t="s">
        <v>502</v>
      </c>
      <c r="C185" s="404"/>
      <c r="D185" s="433">
        <v>0.18</v>
      </c>
      <c r="E185" s="404"/>
      <c r="F185" s="366" t="s">
        <v>495</v>
      </c>
      <c r="G185" s="351"/>
      <c r="H185" s="351"/>
      <c r="I185" s="410" t="s">
        <v>482</v>
      </c>
      <c r="J185" s="352" t="s">
        <v>228</v>
      </c>
      <c r="K185" s="352">
        <v>1</v>
      </c>
      <c r="L185" s="402"/>
      <c r="M185" s="397" t="str">
        <f t="shared" si="2"/>
        <v>Included</v>
      </c>
      <c r="N185" s="187"/>
      <c r="O185" s="186"/>
      <c r="P185" s="186"/>
      <c r="Q185" s="186"/>
      <c r="R185" s="188"/>
      <c r="S185" s="138"/>
      <c r="T185" s="189"/>
      <c r="U185" s="143"/>
      <c r="V185" s="189"/>
      <c r="W185" s="189"/>
      <c r="X185" s="189"/>
      <c r="Y185" s="144"/>
      <c r="Z185" s="144"/>
      <c r="AA185" s="190"/>
      <c r="AB185" s="91"/>
      <c r="AC185" s="91"/>
      <c r="AK185" s="192"/>
      <c r="AL185" s="192"/>
      <c r="AM185" s="192"/>
      <c r="AN185" s="192"/>
      <c r="AO185" s="192"/>
      <c r="AP185" s="192"/>
      <c r="AQ185" s="192"/>
      <c r="AR185" s="192"/>
      <c r="AS185" s="192"/>
      <c r="AT185" s="192"/>
      <c r="AU185" s="192"/>
      <c r="AV185" s="192"/>
      <c r="AW185" s="192"/>
      <c r="AX185" s="192"/>
    </row>
    <row r="186" spans="1:50" s="191" customFormat="1" ht="21">
      <c r="A186" s="352">
        <v>82</v>
      </c>
      <c r="B186" s="387" t="s">
        <v>498</v>
      </c>
      <c r="C186" s="404"/>
      <c r="D186" s="433">
        <v>0.18</v>
      </c>
      <c r="E186" s="404"/>
      <c r="F186" s="366" t="s">
        <v>495</v>
      </c>
      <c r="G186" s="351"/>
      <c r="H186" s="351"/>
      <c r="I186" s="410" t="s">
        <v>465</v>
      </c>
      <c r="J186" s="352" t="s">
        <v>265</v>
      </c>
      <c r="K186" s="352">
        <v>1</v>
      </c>
      <c r="L186" s="402"/>
      <c r="M186" s="397" t="str">
        <f t="shared" si="2"/>
        <v>Included</v>
      </c>
      <c r="N186" s="187"/>
      <c r="O186" s="186"/>
      <c r="P186" s="186"/>
      <c r="Q186" s="186"/>
      <c r="R186" s="188"/>
      <c r="S186" s="138"/>
      <c r="T186" s="189"/>
      <c r="U186" s="143"/>
      <c r="V186" s="189"/>
      <c r="W186" s="189"/>
      <c r="X186" s="189"/>
      <c r="Y186" s="144"/>
      <c r="Z186" s="144"/>
      <c r="AA186" s="190"/>
      <c r="AB186" s="91"/>
      <c r="AC186" s="91"/>
      <c r="AK186" s="192"/>
      <c r="AL186" s="192"/>
      <c r="AM186" s="192"/>
      <c r="AN186" s="192"/>
      <c r="AO186" s="192"/>
      <c r="AP186" s="192"/>
      <c r="AQ186" s="192"/>
      <c r="AR186" s="192"/>
      <c r="AS186" s="192"/>
      <c r="AT186" s="192"/>
      <c r="AU186" s="192"/>
      <c r="AV186" s="192"/>
      <c r="AW186" s="192"/>
      <c r="AX186" s="192"/>
    </row>
    <row r="187" spans="1:50" s="191" customFormat="1" ht="21">
      <c r="A187" s="352">
        <v>83</v>
      </c>
      <c r="B187" s="387" t="s">
        <v>501</v>
      </c>
      <c r="C187" s="404"/>
      <c r="D187" s="433">
        <v>0.18</v>
      </c>
      <c r="E187" s="404"/>
      <c r="F187" s="366" t="s">
        <v>495</v>
      </c>
      <c r="G187" s="351"/>
      <c r="H187" s="351"/>
      <c r="I187" s="410" t="s">
        <v>468</v>
      </c>
      <c r="J187" s="352" t="s">
        <v>265</v>
      </c>
      <c r="K187" s="352">
        <v>0.14000000000000001</v>
      </c>
      <c r="L187" s="402"/>
      <c r="M187" s="397" t="str">
        <f t="shared" si="2"/>
        <v>Included</v>
      </c>
      <c r="N187" s="187"/>
      <c r="O187" s="186"/>
      <c r="P187" s="186"/>
      <c r="Q187" s="186"/>
      <c r="R187" s="188"/>
      <c r="S187" s="138"/>
      <c r="T187" s="189"/>
      <c r="U187" s="143"/>
      <c r="V187" s="189"/>
      <c r="W187" s="189"/>
      <c r="X187" s="189"/>
      <c r="Y187" s="144"/>
      <c r="Z187" s="144"/>
      <c r="AA187" s="190"/>
      <c r="AB187" s="91"/>
      <c r="AC187" s="91"/>
      <c r="AK187" s="192"/>
      <c r="AL187" s="192"/>
      <c r="AM187" s="192"/>
      <c r="AN187" s="192"/>
      <c r="AO187" s="192"/>
      <c r="AP187" s="192"/>
      <c r="AQ187" s="192"/>
      <c r="AR187" s="192"/>
      <c r="AS187" s="192"/>
      <c r="AT187" s="192"/>
      <c r="AU187" s="192"/>
      <c r="AV187" s="192"/>
      <c r="AW187" s="192"/>
      <c r="AX187" s="192"/>
    </row>
    <row r="188" spans="1:50" s="191" customFormat="1" ht="21">
      <c r="A188" s="352">
        <v>84</v>
      </c>
      <c r="B188" s="387" t="s">
        <v>500</v>
      </c>
      <c r="C188" s="404"/>
      <c r="D188" s="433">
        <v>0.18</v>
      </c>
      <c r="E188" s="404"/>
      <c r="F188" s="366" t="s">
        <v>495</v>
      </c>
      <c r="G188" s="351"/>
      <c r="H188" s="351"/>
      <c r="I188" s="410" t="s">
        <v>467</v>
      </c>
      <c r="J188" s="352" t="s">
        <v>227</v>
      </c>
      <c r="K188" s="352">
        <v>16</v>
      </c>
      <c r="L188" s="402"/>
      <c r="M188" s="397" t="str">
        <f t="shared" si="2"/>
        <v>Included</v>
      </c>
      <c r="N188" s="187"/>
      <c r="O188" s="186"/>
      <c r="P188" s="186"/>
      <c r="Q188" s="186"/>
      <c r="R188" s="188"/>
      <c r="S188" s="138"/>
      <c r="T188" s="189"/>
      <c r="U188" s="143"/>
      <c r="V188" s="189"/>
      <c r="W188" s="189"/>
      <c r="X188" s="189"/>
      <c r="Y188" s="144"/>
      <c r="Z188" s="144"/>
      <c r="AA188" s="190"/>
      <c r="AB188" s="91"/>
      <c r="AC188" s="91"/>
      <c r="AK188" s="192"/>
      <c r="AL188" s="192"/>
      <c r="AM188" s="192"/>
      <c r="AN188" s="192"/>
      <c r="AO188" s="192"/>
      <c r="AP188" s="192"/>
      <c r="AQ188" s="192"/>
      <c r="AR188" s="192"/>
      <c r="AS188" s="192"/>
      <c r="AT188" s="192"/>
      <c r="AU188" s="192"/>
      <c r="AV188" s="192"/>
      <c r="AW188" s="192"/>
      <c r="AX188" s="192"/>
    </row>
    <row r="189" spans="1:50" s="191" customFormat="1" ht="21">
      <c r="A189" s="352">
        <v>85</v>
      </c>
      <c r="B189" s="387" t="s">
        <v>499</v>
      </c>
      <c r="C189" s="404"/>
      <c r="D189" s="433">
        <v>0.18</v>
      </c>
      <c r="E189" s="404"/>
      <c r="F189" s="366" t="s">
        <v>495</v>
      </c>
      <c r="G189" s="351"/>
      <c r="H189" s="351"/>
      <c r="I189" s="410" t="s">
        <v>466</v>
      </c>
      <c r="J189" s="352" t="s">
        <v>227</v>
      </c>
      <c r="K189" s="352">
        <v>12</v>
      </c>
      <c r="L189" s="402"/>
      <c r="M189" s="397" t="str">
        <f t="shared" si="2"/>
        <v>Included</v>
      </c>
      <c r="N189" s="187"/>
      <c r="O189" s="186"/>
      <c r="P189" s="186"/>
      <c r="Q189" s="186"/>
      <c r="R189" s="188"/>
      <c r="S189" s="138"/>
      <c r="T189" s="189"/>
      <c r="U189" s="143"/>
      <c r="V189" s="189"/>
      <c r="W189" s="189"/>
      <c r="X189" s="189"/>
      <c r="Y189" s="144"/>
      <c r="Z189" s="144"/>
      <c r="AA189" s="190"/>
      <c r="AB189" s="91"/>
      <c r="AC189" s="91"/>
      <c r="AK189" s="192"/>
      <c r="AL189" s="192"/>
      <c r="AM189" s="192"/>
      <c r="AN189" s="192"/>
      <c r="AO189" s="192"/>
      <c r="AP189" s="192"/>
      <c r="AQ189" s="192"/>
      <c r="AR189" s="192"/>
      <c r="AS189" s="192"/>
      <c r="AT189" s="192"/>
      <c r="AU189" s="192"/>
      <c r="AV189" s="192"/>
      <c r="AW189" s="192"/>
      <c r="AX189" s="192"/>
    </row>
    <row r="190" spans="1:50" s="191" customFormat="1" ht="23.25">
      <c r="A190" s="352"/>
      <c r="B190" s="351"/>
      <c r="C190" s="351"/>
      <c r="D190" s="351"/>
      <c r="E190" s="351"/>
      <c r="F190" s="351"/>
      <c r="G190" s="351"/>
      <c r="H190" s="351"/>
      <c r="I190" s="445" t="s">
        <v>610</v>
      </c>
      <c r="J190" s="352"/>
      <c r="K190" s="352"/>
      <c r="L190" s="352"/>
      <c r="M190" s="394">
        <f>SUM(M105:M189)</f>
        <v>0</v>
      </c>
      <c r="N190" s="187"/>
      <c r="O190" s="186"/>
      <c r="P190" s="186"/>
      <c r="Q190" s="186"/>
      <c r="R190" s="188"/>
      <c r="S190" s="138"/>
      <c r="T190" s="189"/>
      <c r="U190" s="143"/>
      <c r="V190" s="189"/>
      <c r="W190" s="189"/>
      <c r="X190" s="189"/>
      <c r="Y190" s="144"/>
      <c r="Z190" s="144"/>
      <c r="AA190" s="190"/>
      <c r="AB190" s="91"/>
      <c r="AC190" s="91"/>
      <c r="AK190" s="192"/>
      <c r="AL190" s="192"/>
      <c r="AM190" s="192"/>
      <c r="AN190" s="192"/>
      <c r="AO190" s="192"/>
      <c r="AP190" s="192"/>
      <c r="AQ190" s="192"/>
      <c r="AR190" s="192"/>
      <c r="AS190" s="192"/>
      <c r="AT190" s="192"/>
      <c r="AU190" s="192"/>
      <c r="AV190" s="192"/>
      <c r="AW190" s="192"/>
      <c r="AX190" s="192"/>
    </row>
    <row r="191" spans="1:50" s="191" customFormat="1" ht="27.75" customHeight="1">
      <c r="A191" s="438" t="s">
        <v>611</v>
      </c>
      <c r="B191" s="556" t="s">
        <v>508</v>
      </c>
      <c r="C191" s="557"/>
      <c r="D191" s="557"/>
      <c r="E191" s="557"/>
      <c r="F191" s="557"/>
      <c r="G191" s="557"/>
      <c r="H191" s="557"/>
      <c r="I191" s="557"/>
      <c r="J191" s="352"/>
      <c r="K191" s="352"/>
      <c r="L191" s="352"/>
      <c r="M191" s="392"/>
      <c r="N191" s="187"/>
      <c r="O191" s="186"/>
      <c r="P191" s="186"/>
      <c r="Q191" s="186"/>
      <c r="R191" s="188"/>
      <c r="S191" s="138"/>
      <c r="T191" s="189"/>
      <c r="U191" s="143"/>
      <c r="V191" s="189"/>
      <c r="W191" s="189"/>
      <c r="X191" s="189"/>
      <c r="Y191" s="144"/>
      <c r="Z191" s="144"/>
      <c r="AA191" s="190"/>
      <c r="AB191" s="91"/>
      <c r="AC191" s="91"/>
      <c r="AK191" s="192"/>
      <c r="AL191" s="192"/>
      <c r="AM191" s="192"/>
      <c r="AN191" s="192"/>
      <c r="AO191" s="192"/>
      <c r="AP191" s="192"/>
      <c r="AQ191" s="192"/>
      <c r="AR191" s="192"/>
      <c r="AS191" s="192"/>
      <c r="AT191" s="192"/>
      <c r="AU191" s="192"/>
      <c r="AV191" s="192"/>
      <c r="AW191" s="192"/>
      <c r="AX191" s="192"/>
    </row>
    <row r="192" spans="1:50" s="191" customFormat="1" ht="21">
      <c r="A192" s="352">
        <v>1</v>
      </c>
      <c r="B192" s="387">
        <v>85352911</v>
      </c>
      <c r="C192" s="404"/>
      <c r="D192" s="433">
        <v>0.18</v>
      </c>
      <c r="E192" s="404"/>
      <c r="F192" s="351" t="s">
        <v>382</v>
      </c>
      <c r="G192" s="351"/>
      <c r="H192" s="351"/>
      <c r="I192" s="410" t="s">
        <v>418</v>
      </c>
      <c r="J192" s="352" t="s">
        <v>227</v>
      </c>
      <c r="K192" s="352">
        <v>2</v>
      </c>
      <c r="L192" s="403"/>
      <c r="M192" s="395" t="str">
        <f t="shared" ref="M192:M255" si="3">IF(L192=0,"Included", IF(ISERROR(K192*L192),"Included", K192*L192))</f>
        <v>Included</v>
      </c>
      <c r="N192" s="187"/>
      <c r="O192" s="186"/>
      <c r="P192" s="186"/>
      <c r="Q192" s="186"/>
      <c r="R192" s="188"/>
      <c r="S192" s="138"/>
      <c r="T192" s="189"/>
      <c r="U192" s="143"/>
      <c r="V192" s="189"/>
      <c r="W192" s="189"/>
      <c r="X192" s="189"/>
      <c r="Y192" s="144"/>
      <c r="Z192" s="144"/>
      <c r="AA192" s="190"/>
      <c r="AB192" s="91"/>
      <c r="AC192" s="91"/>
      <c r="AK192" s="192"/>
      <c r="AL192" s="192"/>
      <c r="AM192" s="192"/>
      <c r="AN192" s="192"/>
      <c r="AO192" s="192"/>
      <c r="AP192" s="192"/>
      <c r="AQ192" s="192"/>
      <c r="AR192" s="192"/>
      <c r="AS192" s="192"/>
      <c r="AT192" s="192"/>
      <c r="AU192" s="192"/>
      <c r="AV192" s="192"/>
      <c r="AW192" s="192"/>
      <c r="AX192" s="192"/>
    </row>
    <row r="193" spans="1:50" s="191" customFormat="1" ht="21">
      <c r="A193" s="352">
        <v>2</v>
      </c>
      <c r="B193" s="387" t="s">
        <v>398</v>
      </c>
      <c r="C193" s="404"/>
      <c r="D193" s="433">
        <v>0.18</v>
      </c>
      <c r="E193" s="404"/>
      <c r="F193" s="351" t="s">
        <v>382</v>
      </c>
      <c r="G193" s="351"/>
      <c r="H193" s="351"/>
      <c r="I193" s="410" t="s">
        <v>419</v>
      </c>
      <c r="J193" s="352" t="s">
        <v>227</v>
      </c>
      <c r="K193" s="352">
        <v>6</v>
      </c>
      <c r="L193" s="403"/>
      <c r="M193" s="395" t="str">
        <f t="shared" si="3"/>
        <v>Included</v>
      </c>
      <c r="N193" s="187"/>
      <c r="O193" s="186"/>
      <c r="P193" s="186"/>
      <c r="Q193" s="186"/>
      <c r="R193" s="188"/>
      <c r="S193" s="138"/>
      <c r="T193" s="189"/>
      <c r="U193" s="143"/>
      <c r="V193" s="189"/>
      <c r="W193" s="189"/>
      <c r="X193" s="189"/>
      <c r="Y193" s="144"/>
      <c r="Z193" s="144"/>
      <c r="AA193" s="190"/>
      <c r="AB193" s="91"/>
      <c r="AC193" s="91"/>
      <c r="AK193" s="192"/>
      <c r="AL193" s="192"/>
      <c r="AM193" s="192"/>
      <c r="AN193" s="192"/>
      <c r="AO193" s="192"/>
      <c r="AP193" s="192"/>
      <c r="AQ193" s="192"/>
      <c r="AR193" s="192"/>
      <c r="AS193" s="192"/>
      <c r="AT193" s="192"/>
      <c r="AU193" s="192"/>
      <c r="AV193" s="192"/>
      <c r="AW193" s="192"/>
      <c r="AX193" s="192"/>
    </row>
    <row r="194" spans="1:50" s="191" customFormat="1" ht="21">
      <c r="A194" s="352">
        <v>3</v>
      </c>
      <c r="B194" s="387" t="s">
        <v>398</v>
      </c>
      <c r="C194" s="404"/>
      <c r="D194" s="433">
        <v>0.18</v>
      </c>
      <c r="E194" s="404"/>
      <c r="F194" s="351" t="s">
        <v>382</v>
      </c>
      <c r="G194" s="351"/>
      <c r="H194" s="351"/>
      <c r="I194" s="410" t="s">
        <v>420</v>
      </c>
      <c r="J194" s="352" t="s">
        <v>227</v>
      </c>
      <c r="K194" s="352">
        <v>6</v>
      </c>
      <c r="L194" s="403"/>
      <c r="M194" s="395" t="str">
        <f t="shared" si="3"/>
        <v>Included</v>
      </c>
      <c r="N194" s="187"/>
      <c r="O194" s="186"/>
      <c r="P194" s="186"/>
      <c r="Q194" s="186"/>
      <c r="R194" s="188"/>
      <c r="S194" s="138"/>
      <c r="T194" s="189"/>
      <c r="U194" s="143"/>
      <c r="V194" s="189"/>
      <c r="W194" s="189"/>
      <c r="X194" s="189"/>
      <c r="Y194" s="144"/>
      <c r="Z194" s="144"/>
      <c r="AA194" s="190"/>
      <c r="AB194" s="91"/>
      <c r="AC194" s="91"/>
      <c r="AK194" s="192"/>
      <c r="AL194" s="192"/>
      <c r="AM194" s="192"/>
      <c r="AN194" s="192"/>
      <c r="AO194" s="192"/>
      <c r="AP194" s="192"/>
      <c r="AQ194" s="192"/>
      <c r="AR194" s="192"/>
      <c r="AS194" s="192"/>
      <c r="AT194" s="192"/>
      <c r="AU194" s="192"/>
      <c r="AV194" s="192"/>
      <c r="AW194" s="192"/>
      <c r="AX194" s="192"/>
    </row>
    <row r="195" spans="1:50" s="191" customFormat="1" ht="21">
      <c r="A195" s="352">
        <v>4</v>
      </c>
      <c r="B195" s="387" t="s">
        <v>401</v>
      </c>
      <c r="C195" s="404"/>
      <c r="D195" s="433">
        <v>0.18</v>
      </c>
      <c r="E195" s="404"/>
      <c r="F195" s="351" t="s">
        <v>382</v>
      </c>
      <c r="G195" s="351"/>
      <c r="H195" s="351"/>
      <c r="I195" s="410" t="s">
        <v>423</v>
      </c>
      <c r="J195" s="352" t="s">
        <v>227</v>
      </c>
      <c r="K195" s="352">
        <v>2</v>
      </c>
      <c r="L195" s="403"/>
      <c r="M195" s="395" t="str">
        <f t="shared" si="3"/>
        <v>Included</v>
      </c>
      <c r="N195" s="187"/>
      <c r="O195" s="186"/>
      <c r="P195" s="186"/>
      <c r="Q195" s="186"/>
      <c r="R195" s="188"/>
      <c r="S195" s="138"/>
      <c r="T195" s="189"/>
      <c r="U195" s="143"/>
      <c r="V195" s="189"/>
      <c r="W195" s="189"/>
      <c r="X195" s="189"/>
      <c r="Y195" s="144"/>
      <c r="Z195" s="144"/>
      <c r="AA195" s="190"/>
      <c r="AB195" s="91"/>
      <c r="AC195" s="91"/>
      <c r="AK195" s="192"/>
      <c r="AL195" s="192"/>
      <c r="AM195" s="192"/>
      <c r="AN195" s="192"/>
      <c r="AO195" s="192"/>
      <c r="AP195" s="192"/>
      <c r="AQ195" s="192"/>
      <c r="AR195" s="192"/>
      <c r="AS195" s="192"/>
      <c r="AT195" s="192"/>
      <c r="AU195" s="192"/>
      <c r="AV195" s="192"/>
      <c r="AW195" s="192"/>
      <c r="AX195" s="192"/>
    </row>
    <row r="196" spans="1:50" s="191" customFormat="1" ht="21">
      <c r="A196" s="352">
        <v>5</v>
      </c>
      <c r="B196" s="387" t="s">
        <v>401</v>
      </c>
      <c r="C196" s="404"/>
      <c r="D196" s="433">
        <v>0.18</v>
      </c>
      <c r="E196" s="404"/>
      <c r="F196" s="351" t="s">
        <v>382</v>
      </c>
      <c r="G196" s="351"/>
      <c r="H196" s="351"/>
      <c r="I196" s="410" t="s">
        <v>509</v>
      </c>
      <c r="J196" s="352" t="s">
        <v>227</v>
      </c>
      <c r="K196" s="352">
        <v>2</v>
      </c>
      <c r="L196" s="403"/>
      <c r="M196" s="395" t="str">
        <f t="shared" si="3"/>
        <v>Included</v>
      </c>
      <c r="N196" s="187"/>
      <c r="O196" s="186"/>
      <c r="P196" s="186"/>
      <c r="Q196" s="186"/>
      <c r="R196" s="188"/>
      <c r="S196" s="138"/>
      <c r="T196" s="189"/>
      <c r="U196" s="143"/>
      <c r="V196" s="189"/>
      <c r="W196" s="189"/>
      <c r="X196" s="189"/>
      <c r="Y196" s="144"/>
      <c r="Z196" s="144"/>
      <c r="AA196" s="190"/>
      <c r="AB196" s="91"/>
      <c r="AC196" s="91"/>
      <c r="AK196" s="192"/>
      <c r="AL196" s="192"/>
      <c r="AM196" s="192"/>
      <c r="AN196" s="192"/>
      <c r="AO196" s="192"/>
      <c r="AP196" s="192"/>
      <c r="AQ196" s="192"/>
      <c r="AR196" s="192"/>
      <c r="AS196" s="192"/>
      <c r="AT196" s="192"/>
      <c r="AU196" s="192"/>
      <c r="AV196" s="192"/>
      <c r="AW196" s="192"/>
      <c r="AX196" s="192"/>
    </row>
    <row r="197" spans="1:50" s="191" customFormat="1" ht="21">
      <c r="A197" s="352">
        <v>6</v>
      </c>
      <c r="B197" s="387" t="s">
        <v>401</v>
      </c>
      <c r="C197" s="404"/>
      <c r="D197" s="433">
        <v>0.18</v>
      </c>
      <c r="E197" s="404"/>
      <c r="F197" s="351" t="s">
        <v>382</v>
      </c>
      <c r="G197" s="351"/>
      <c r="H197" s="351"/>
      <c r="I197" s="410" t="s">
        <v>425</v>
      </c>
      <c r="J197" s="352" t="s">
        <v>227</v>
      </c>
      <c r="K197" s="352">
        <v>2</v>
      </c>
      <c r="L197" s="403"/>
      <c r="M197" s="395" t="str">
        <f t="shared" si="3"/>
        <v>Included</v>
      </c>
      <c r="N197" s="187"/>
      <c r="O197" s="186"/>
      <c r="P197" s="186"/>
      <c r="Q197" s="186"/>
      <c r="R197" s="188"/>
      <c r="S197" s="138"/>
      <c r="T197" s="189"/>
      <c r="U197" s="143"/>
      <c r="V197" s="189"/>
      <c r="W197" s="189"/>
      <c r="X197" s="189"/>
      <c r="Y197" s="144"/>
      <c r="Z197" s="144"/>
      <c r="AA197" s="190"/>
      <c r="AB197" s="91"/>
      <c r="AC197" s="91"/>
      <c r="AK197" s="192"/>
      <c r="AL197" s="192"/>
      <c r="AM197" s="192"/>
      <c r="AN197" s="192"/>
      <c r="AO197" s="192"/>
      <c r="AP197" s="192"/>
      <c r="AQ197" s="192"/>
      <c r="AR197" s="192"/>
      <c r="AS197" s="192"/>
      <c r="AT197" s="192"/>
      <c r="AU197" s="192"/>
      <c r="AV197" s="192"/>
      <c r="AW197" s="192"/>
      <c r="AX197" s="192"/>
    </row>
    <row r="198" spans="1:50" s="191" customFormat="1" ht="21">
      <c r="A198" s="352">
        <v>7</v>
      </c>
      <c r="B198" s="387" t="s">
        <v>399</v>
      </c>
      <c r="C198" s="404"/>
      <c r="D198" s="433">
        <v>0.18</v>
      </c>
      <c r="E198" s="404"/>
      <c r="F198" s="351" t="s">
        <v>382</v>
      </c>
      <c r="G198" s="351"/>
      <c r="H198" s="351"/>
      <c r="I198" s="410" t="s">
        <v>421</v>
      </c>
      <c r="J198" s="352" t="s">
        <v>227</v>
      </c>
      <c r="K198" s="352">
        <v>6</v>
      </c>
      <c r="L198" s="403"/>
      <c r="M198" s="395" t="str">
        <f t="shared" si="3"/>
        <v>Included</v>
      </c>
      <c r="N198" s="187"/>
      <c r="O198" s="186"/>
      <c r="P198" s="186"/>
      <c r="Q198" s="186"/>
      <c r="R198" s="188"/>
      <c r="S198" s="138"/>
      <c r="T198" s="189"/>
      <c r="U198" s="143"/>
      <c r="V198" s="189"/>
      <c r="W198" s="189"/>
      <c r="X198" s="189"/>
      <c r="Y198" s="144"/>
      <c r="Z198" s="144"/>
      <c r="AA198" s="190"/>
      <c r="AB198" s="91"/>
      <c r="AC198" s="91"/>
      <c r="AK198" s="192"/>
      <c r="AL198" s="192"/>
      <c r="AM198" s="192"/>
      <c r="AN198" s="192"/>
      <c r="AO198" s="192"/>
      <c r="AP198" s="192"/>
      <c r="AQ198" s="192"/>
      <c r="AR198" s="192"/>
      <c r="AS198" s="192"/>
      <c r="AT198" s="192"/>
      <c r="AU198" s="192"/>
      <c r="AV198" s="192"/>
      <c r="AW198" s="192"/>
      <c r="AX198" s="192"/>
    </row>
    <row r="199" spans="1:50" s="191" customFormat="1" ht="21">
      <c r="A199" s="352">
        <v>8</v>
      </c>
      <c r="B199" s="387" t="s">
        <v>400</v>
      </c>
      <c r="C199" s="404"/>
      <c r="D199" s="433">
        <v>0.18</v>
      </c>
      <c r="E199" s="404"/>
      <c r="F199" s="351" t="s">
        <v>382</v>
      </c>
      <c r="G199" s="351"/>
      <c r="H199" s="351"/>
      <c r="I199" s="410" t="s">
        <v>422</v>
      </c>
      <c r="J199" s="352" t="s">
        <v>227</v>
      </c>
      <c r="K199" s="352">
        <v>6</v>
      </c>
      <c r="L199" s="403"/>
      <c r="M199" s="395" t="str">
        <f t="shared" si="3"/>
        <v>Included</v>
      </c>
      <c r="N199" s="187"/>
      <c r="O199" s="186"/>
      <c r="P199" s="186"/>
      <c r="Q199" s="186"/>
      <c r="R199" s="188"/>
      <c r="S199" s="138"/>
      <c r="T199" s="189"/>
      <c r="U199" s="143"/>
      <c r="V199" s="189"/>
      <c r="W199" s="189"/>
      <c r="X199" s="189"/>
      <c r="Y199" s="144"/>
      <c r="Z199" s="144"/>
      <c r="AA199" s="190"/>
      <c r="AB199" s="91"/>
      <c r="AC199" s="91"/>
      <c r="AK199" s="192"/>
      <c r="AL199" s="192"/>
      <c r="AM199" s="192"/>
      <c r="AN199" s="192"/>
      <c r="AO199" s="192"/>
      <c r="AP199" s="192"/>
      <c r="AQ199" s="192"/>
      <c r="AR199" s="192"/>
      <c r="AS199" s="192"/>
      <c r="AT199" s="192"/>
      <c r="AU199" s="192"/>
      <c r="AV199" s="192"/>
      <c r="AW199" s="192"/>
      <c r="AX199" s="192"/>
    </row>
    <row r="200" spans="1:50" s="191" customFormat="1" ht="21">
      <c r="A200" s="352">
        <v>9</v>
      </c>
      <c r="B200" s="387" t="s">
        <v>402</v>
      </c>
      <c r="C200" s="404"/>
      <c r="D200" s="433">
        <v>0.18</v>
      </c>
      <c r="E200" s="404"/>
      <c r="F200" s="351" t="s">
        <v>383</v>
      </c>
      <c r="G200" s="351"/>
      <c r="H200" s="351"/>
      <c r="I200" s="410" t="s">
        <v>510</v>
      </c>
      <c r="J200" s="352" t="s">
        <v>227</v>
      </c>
      <c r="K200" s="352">
        <v>2</v>
      </c>
      <c r="L200" s="403"/>
      <c r="M200" s="395" t="str">
        <f t="shared" si="3"/>
        <v>Included</v>
      </c>
      <c r="N200" s="187"/>
      <c r="O200" s="186"/>
      <c r="P200" s="186"/>
      <c r="Q200" s="186"/>
      <c r="R200" s="188"/>
      <c r="S200" s="138"/>
      <c r="T200" s="189"/>
      <c r="U200" s="143"/>
      <c r="V200" s="189"/>
      <c r="W200" s="189"/>
      <c r="X200" s="189"/>
      <c r="Y200" s="144"/>
      <c r="Z200" s="144"/>
      <c r="AA200" s="190"/>
      <c r="AB200" s="91"/>
      <c r="AC200" s="91"/>
      <c r="AK200" s="192"/>
      <c r="AL200" s="192"/>
      <c r="AM200" s="192"/>
      <c r="AN200" s="192"/>
      <c r="AO200" s="192"/>
      <c r="AP200" s="192"/>
      <c r="AQ200" s="192"/>
      <c r="AR200" s="192"/>
      <c r="AS200" s="192"/>
      <c r="AT200" s="192"/>
      <c r="AU200" s="192"/>
      <c r="AV200" s="192"/>
      <c r="AW200" s="192"/>
      <c r="AX200" s="192"/>
    </row>
    <row r="201" spans="1:50" s="191" customFormat="1" ht="21">
      <c r="A201" s="352">
        <v>10</v>
      </c>
      <c r="B201" s="387" t="s">
        <v>402</v>
      </c>
      <c r="C201" s="404"/>
      <c r="D201" s="433">
        <v>0.18</v>
      </c>
      <c r="E201" s="404"/>
      <c r="F201" s="351" t="s">
        <v>383</v>
      </c>
      <c r="G201" s="351"/>
      <c r="H201" s="351"/>
      <c r="I201" s="410" t="s">
        <v>511</v>
      </c>
      <c r="J201" s="352" t="s">
        <v>227</v>
      </c>
      <c r="K201" s="352">
        <v>2</v>
      </c>
      <c r="L201" s="403"/>
      <c r="M201" s="395" t="str">
        <f t="shared" si="3"/>
        <v>Included</v>
      </c>
      <c r="N201" s="187"/>
      <c r="O201" s="186"/>
      <c r="P201" s="186"/>
      <c r="Q201" s="186"/>
      <c r="R201" s="188"/>
      <c r="S201" s="138"/>
      <c r="T201" s="189"/>
      <c r="U201" s="143"/>
      <c r="V201" s="189"/>
      <c r="W201" s="189"/>
      <c r="X201" s="189"/>
      <c r="Y201" s="144"/>
      <c r="Z201" s="144"/>
      <c r="AA201" s="190"/>
      <c r="AB201" s="91"/>
      <c r="AC201" s="91"/>
      <c r="AK201" s="192"/>
      <c r="AL201" s="192"/>
      <c r="AM201" s="192"/>
      <c r="AN201" s="192"/>
      <c r="AO201" s="192"/>
      <c r="AP201" s="192"/>
      <c r="AQ201" s="192"/>
      <c r="AR201" s="192"/>
      <c r="AS201" s="192"/>
      <c r="AT201" s="192"/>
      <c r="AU201" s="192"/>
      <c r="AV201" s="192"/>
      <c r="AW201" s="192"/>
      <c r="AX201" s="192"/>
    </row>
    <row r="202" spans="1:50" s="191" customFormat="1" ht="21">
      <c r="A202" s="352">
        <v>11</v>
      </c>
      <c r="B202" s="387" t="s">
        <v>402</v>
      </c>
      <c r="C202" s="404"/>
      <c r="D202" s="433">
        <v>0.18</v>
      </c>
      <c r="E202" s="404"/>
      <c r="F202" s="351" t="s">
        <v>383</v>
      </c>
      <c r="G202" s="351"/>
      <c r="H202" s="351"/>
      <c r="I202" s="410" t="s">
        <v>512</v>
      </c>
      <c r="J202" s="352" t="s">
        <v>228</v>
      </c>
      <c r="K202" s="352">
        <v>1</v>
      </c>
      <c r="L202" s="403"/>
      <c r="M202" s="395" t="str">
        <f t="shared" si="3"/>
        <v>Included</v>
      </c>
      <c r="N202" s="187"/>
      <c r="O202" s="186"/>
      <c r="P202" s="186"/>
      <c r="Q202" s="186"/>
      <c r="R202" s="188"/>
      <c r="S202" s="138"/>
      <c r="T202" s="189"/>
      <c r="U202" s="143"/>
      <c r="V202" s="189"/>
      <c r="W202" s="189"/>
      <c r="X202" s="189"/>
      <c r="Y202" s="144"/>
      <c r="Z202" s="144"/>
      <c r="AA202" s="190"/>
      <c r="AB202" s="91"/>
      <c r="AC202" s="91"/>
      <c r="AK202" s="192"/>
      <c r="AL202" s="192"/>
      <c r="AM202" s="192"/>
      <c r="AN202" s="192"/>
      <c r="AO202" s="192"/>
      <c r="AP202" s="192"/>
      <c r="AQ202" s="192"/>
      <c r="AR202" s="192"/>
      <c r="AS202" s="192"/>
      <c r="AT202" s="192"/>
      <c r="AU202" s="192"/>
      <c r="AV202" s="192"/>
      <c r="AW202" s="192"/>
      <c r="AX202" s="192"/>
    </row>
    <row r="203" spans="1:50" s="191" customFormat="1" ht="21">
      <c r="A203" s="352">
        <v>12</v>
      </c>
      <c r="B203" s="387" t="s">
        <v>402</v>
      </c>
      <c r="C203" s="404"/>
      <c r="D203" s="433">
        <v>0.18</v>
      </c>
      <c r="E203" s="404"/>
      <c r="F203" s="351" t="s">
        <v>238</v>
      </c>
      <c r="G203" s="351"/>
      <c r="H203" s="351"/>
      <c r="I203" s="410" t="s">
        <v>513</v>
      </c>
      <c r="J203" s="352" t="s">
        <v>227</v>
      </c>
      <c r="K203" s="352">
        <v>6</v>
      </c>
      <c r="L203" s="403"/>
      <c r="M203" s="395" t="str">
        <f t="shared" si="3"/>
        <v>Included</v>
      </c>
      <c r="N203" s="187"/>
      <c r="O203" s="186"/>
      <c r="P203" s="186"/>
      <c r="Q203" s="186"/>
      <c r="R203" s="188"/>
      <c r="S203" s="138"/>
      <c r="T203" s="189"/>
      <c r="U203" s="143"/>
      <c r="V203" s="189"/>
      <c r="W203" s="189"/>
      <c r="X203" s="189"/>
      <c r="Y203" s="144"/>
      <c r="Z203" s="144"/>
      <c r="AA203" s="190"/>
      <c r="AB203" s="91"/>
      <c r="AC203" s="91"/>
      <c r="AK203" s="192"/>
      <c r="AL203" s="192"/>
      <c r="AM203" s="192"/>
      <c r="AN203" s="192"/>
      <c r="AO203" s="192"/>
      <c r="AP203" s="192"/>
      <c r="AQ203" s="192"/>
      <c r="AR203" s="192"/>
      <c r="AS203" s="192"/>
      <c r="AT203" s="192"/>
      <c r="AU203" s="192"/>
      <c r="AV203" s="192"/>
      <c r="AW203" s="192"/>
      <c r="AX203" s="192"/>
    </row>
    <row r="204" spans="1:50" s="191" customFormat="1" ht="21">
      <c r="A204" s="352">
        <v>13</v>
      </c>
      <c r="B204" s="387" t="s">
        <v>402</v>
      </c>
      <c r="C204" s="404"/>
      <c r="D204" s="433">
        <v>0.18</v>
      </c>
      <c r="E204" s="404"/>
      <c r="F204" s="351" t="s">
        <v>238</v>
      </c>
      <c r="G204" s="351"/>
      <c r="H204" s="351"/>
      <c r="I204" s="410" t="s">
        <v>514</v>
      </c>
      <c r="J204" s="352" t="s">
        <v>227</v>
      </c>
      <c r="K204" s="352">
        <v>11</v>
      </c>
      <c r="L204" s="403"/>
      <c r="M204" s="395" t="str">
        <f t="shared" si="3"/>
        <v>Included</v>
      </c>
      <c r="N204" s="187"/>
      <c r="O204" s="186"/>
      <c r="P204" s="186"/>
      <c r="Q204" s="186"/>
      <c r="R204" s="188"/>
      <c r="S204" s="138"/>
      <c r="T204" s="189"/>
      <c r="U204" s="143"/>
      <c r="V204" s="189"/>
      <c r="W204" s="189"/>
      <c r="X204" s="189"/>
      <c r="Y204" s="144"/>
      <c r="Z204" s="144"/>
      <c r="AA204" s="190"/>
      <c r="AB204" s="91"/>
      <c r="AC204" s="91"/>
      <c r="AK204" s="192"/>
      <c r="AL204" s="192"/>
      <c r="AM204" s="192"/>
      <c r="AN204" s="192"/>
      <c r="AO204" s="192"/>
      <c r="AP204" s="192"/>
      <c r="AQ204" s="192"/>
      <c r="AR204" s="192"/>
      <c r="AS204" s="192"/>
      <c r="AT204" s="192"/>
      <c r="AU204" s="192"/>
      <c r="AV204" s="192"/>
      <c r="AW204" s="192"/>
      <c r="AX204" s="192"/>
    </row>
    <row r="205" spans="1:50" s="191" customFormat="1" ht="21">
      <c r="A205" s="352">
        <v>14</v>
      </c>
      <c r="B205" s="387" t="s">
        <v>496</v>
      </c>
      <c r="C205" s="404"/>
      <c r="D205" s="433">
        <v>0.18</v>
      </c>
      <c r="E205" s="404"/>
      <c r="F205" s="351" t="s">
        <v>483</v>
      </c>
      <c r="G205" s="351"/>
      <c r="H205" s="351"/>
      <c r="I205" s="410" t="s">
        <v>427</v>
      </c>
      <c r="J205" s="352" t="s">
        <v>227</v>
      </c>
      <c r="K205" s="352">
        <v>2</v>
      </c>
      <c r="L205" s="403"/>
      <c r="M205" s="395" t="str">
        <f t="shared" si="3"/>
        <v>Included</v>
      </c>
      <c r="N205" s="187"/>
      <c r="O205" s="186"/>
      <c r="P205" s="186"/>
      <c r="Q205" s="186"/>
      <c r="R205" s="188"/>
      <c r="S205" s="138"/>
      <c r="T205" s="189"/>
      <c r="U205" s="143"/>
      <c r="V205" s="189"/>
      <c r="W205" s="189"/>
      <c r="X205" s="189"/>
      <c r="Y205" s="144"/>
      <c r="Z205" s="144"/>
      <c r="AA205" s="190"/>
      <c r="AB205" s="91"/>
      <c r="AC205" s="91"/>
      <c r="AK205" s="192"/>
      <c r="AL205" s="192"/>
      <c r="AM205" s="192"/>
      <c r="AN205" s="192"/>
      <c r="AO205" s="192"/>
      <c r="AP205" s="192"/>
      <c r="AQ205" s="192"/>
      <c r="AR205" s="192"/>
      <c r="AS205" s="192"/>
      <c r="AT205" s="192"/>
      <c r="AU205" s="192"/>
      <c r="AV205" s="192"/>
      <c r="AW205" s="192"/>
      <c r="AX205" s="192"/>
    </row>
    <row r="206" spans="1:50" s="191" customFormat="1" ht="21">
      <c r="A206" s="352">
        <v>15</v>
      </c>
      <c r="B206" s="387" t="s">
        <v>402</v>
      </c>
      <c r="C206" s="404"/>
      <c r="D206" s="433">
        <v>0.18</v>
      </c>
      <c r="E206" s="404"/>
      <c r="F206" s="351" t="s">
        <v>240</v>
      </c>
      <c r="G206" s="351"/>
      <c r="H206" s="351"/>
      <c r="I206" s="410" t="s">
        <v>515</v>
      </c>
      <c r="J206" s="352" t="s">
        <v>227</v>
      </c>
      <c r="K206" s="352">
        <v>2</v>
      </c>
      <c r="L206" s="403"/>
      <c r="M206" s="395" t="str">
        <f t="shared" si="3"/>
        <v>Included</v>
      </c>
      <c r="N206" s="187"/>
      <c r="O206" s="186"/>
      <c r="P206" s="186"/>
      <c r="Q206" s="186"/>
      <c r="R206" s="188"/>
      <c r="S206" s="138"/>
      <c r="T206" s="189"/>
      <c r="U206" s="143"/>
      <c r="V206" s="189"/>
      <c r="W206" s="189"/>
      <c r="X206" s="189"/>
      <c r="Y206" s="144"/>
      <c r="Z206" s="144"/>
      <c r="AA206" s="190"/>
      <c r="AB206" s="91"/>
      <c r="AC206" s="91"/>
      <c r="AK206" s="192"/>
      <c r="AL206" s="192"/>
      <c r="AM206" s="192"/>
      <c r="AN206" s="192"/>
      <c r="AO206" s="192"/>
      <c r="AP206" s="192"/>
      <c r="AQ206" s="192"/>
      <c r="AR206" s="192"/>
      <c r="AS206" s="192"/>
      <c r="AT206" s="192"/>
      <c r="AU206" s="192"/>
      <c r="AV206" s="192"/>
      <c r="AW206" s="192"/>
      <c r="AX206" s="192"/>
    </row>
    <row r="207" spans="1:50" s="191" customFormat="1" ht="21">
      <c r="A207" s="352">
        <v>16</v>
      </c>
      <c r="B207" s="387" t="s">
        <v>403</v>
      </c>
      <c r="C207" s="404"/>
      <c r="D207" s="433">
        <v>0.18</v>
      </c>
      <c r="E207" s="404"/>
      <c r="F207" s="351" t="s">
        <v>240</v>
      </c>
      <c r="G207" s="351"/>
      <c r="H207" s="351"/>
      <c r="I207" s="410" t="s">
        <v>516</v>
      </c>
      <c r="J207" s="352" t="s">
        <v>227</v>
      </c>
      <c r="K207" s="352">
        <v>2</v>
      </c>
      <c r="L207" s="403"/>
      <c r="M207" s="395" t="str">
        <f t="shared" si="3"/>
        <v>Included</v>
      </c>
      <c r="N207" s="187"/>
      <c r="O207" s="186"/>
      <c r="P207" s="186"/>
      <c r="Q207" s="186"/>
      <c r="R207" s="188"/>
      <c r="S207" s="138"/>
      <c r="T207" s="189"/>
      <c r="U207" s="143"/>
      <c r="V207" s="189"/>
      <c r="W207" s="189"/>
      <c r="X207" s="189"/>
      <c r="Y207" s="144"/>
      <c r="Z207" s="144"/>
      <c r="AA207" s="190"/>
      <c r="AB207" s="91"/>
      <c r="AC207" s="91"/>
      <c r="AK207" s="192"/>
      <c r="AL207" s="192"/>
      <c r="AM207" s="192"/>
      <c r="AN207" s="192"/>
      <c r="AO207" s="192"/>
      <c r="AP207" s="192"/>
      <c r="AQ207" s="192"/>
      <c r="AR207" s="192"/>
      <c r="AS207" s="192"/>
      <c r="AT207" s="192"/>
      <c r="AU207" s="192"/>
      <c r="AV207" s="192"/>
      <c r="AW207" s="192"/>
      <c r="AX207" s="192"/>
    </row>
    <row r="208" spans="1:50" s="191" customFormat="1" ht="21">
      <c r="A208" s="352">
        <v>17</v>
      </c>
      <c r="B208" s="387" t="s">
        <v>403</v>
      </c>
      <c r="C208" s="404"/>
      <c r="D208" s="433">
        <v>0.18</v>
      </c>
      <c r="E208" s="404"/>
      <c r="F208" s="351" t="s">
        <v>240</v>
      </c>
      <c r="G208" s="351"/>
      <c r="H208" s="351"/>
      <c r="I208" s="410" t="s">
        <v>517</v>
      </c>
      <c r="J208" s="352" t="s">
        <v>227</v>
      </c>
      <c r="K208" s="352">
        <v>6</v>
      </c>
      <c r="L208" s="403"/>
      <c r="M208" s="395" t="str">
        <f t="shared" si="3"/>
        <v>Included</v>
      </c>
      <c r="N208" s="187"/>
      <c r="O208" s="186"/>
      <c r="P208" s="186"/>
      <c r="Q208" s="186"/>
      <c r="R208" s="188"/>
      <c r="S208" s="138"/>
      <c r="T208" s="189"/>
      <c r="U208" s="143"/>
      <c r="V208" s="189"/>
      <c r="W208" s="189"/>
      <c r="X208" s="189"/>
      <c r="Y208" s="144"/>
      <c r="Z208" s="144"/>
      <c r="AA208" s="190"/>
      <c r="AB208" s="91"/>
      <c r="AC208" s="91"/>
      <c r="AK208" s="192"/>
      <c r="AL208" s="192"/>
      <c r="AM208" s="192"/>
      <c r="AN208" s="192"/>
      <c r="AO208" s="192"/>
      <c r="AP208" s="192"/>
      <c r="AQ208" s="192"/>
      <c r="AR208" s="192"/>
      <c r="AS208" s="192"/>
      <c r="AT208" s="192"/>
      <c r="AU208" s="192"/>
      <c r="AV208" s="192"/>
      <c r="AW208" s="192"/>
      <c r="AX208" s="192"/>
    </row>
    <row r="209" spans="1:50" s="191" customFormat="1" ht="21">
      <c r="A209" s="352">
        <v>18</v>
      </c>
      <c r="B209" s="387" t="s">
        <v>404</v>
      </c>
      <c r="C209" s="404"/>
      <c r="D209" s="433">
        <v>0.18</v>
      </c>
      <c r="E209" s="404"/>
      <c r="F209" s="351" t="s">
        <v>240</v>
      </c>
      <c r="G209" s="351"/>
      <c r="H209" s="351"/>
      <c r="I209" s="410" t="s">
        <v>518</v>
      </c>
      <c r="J209" s="352" t="s">
        <v>227</v>
      </c>
      <c r="K209" s="352">
        <v>6</v>
      </c>
      <c r="L209" s="403"/>
      <c r="M209" s="395" t="str">
        <f t="shared" si="3"/>
        <v>Included</v>
      </c>
      <c r="N209" s="187"/>
      <c r="O209" s="186"/>
      <c r="P209" s="186"/>
      <c r="Q209" s="186"/>
      <c r="R209" s="188"/>
      <c r="S209" s="138"/>
      <c r="T209" s="189"/>
      <c r="U209" s="143"/>
      <c r="V209" s="189"/>
      <c r="W209" s="189"/>
      <c r="X209" s="189"/>
      <c r="Y209" s="144"/>
      <c r="Z209" s="144"/>
      <c r="AA209" s="190"/>
      <c r="AB209" s="91"/>
      <c r="AC209" s="91"/>
      <c r="AK209" s="192"/>
      <c r="AL209" s="192"/>
      <c r="AM209" s="192"/>
      <c r="AN209" s="192"/>
      <c r="AO209" s="192"/>
      <c r="AP209" s="192"/>
      <c r="AQ209" s="192"/>
      <c r="AR209" s="192"/>
      <c r="AS209" s="192"/>
      <c r="AT209" s="192"/>
      <c r="AU209" s="192"/>
      <c r="AV209" s="192"/>
      <c r="AW209" s="192"/>
      <c r="AX209" s="192"/>
    </row>
    <row r="210" spans="1:50" s="191" customFormat="1" ht="21">
      <c r="A210" s="352">
        <v>19</v>
      </c>
      <c r="B210" s="387" t="s">
        <v>404</v>
      </c>
      <c r="C210" s="404"/>
      <c r="D210" s="433">
        <v>0.18</v>
      </c>
      <c r="E210" s="404"/>
      <c r="F210" s="351" t="s">
        <v>240</v>
      </c>
      <c r="G210" s="351"/>
      <c r="H210" s="351"/>
      <c r="I210" s="410" t="s">
        <v>429</v>
      </c>
      <c r="J210" s="352" t="s">
        <v>227</v>
      </c>
      <c r="K210" s="352">
        <v>6</v>
      </c>
      <c r="L210" s="403"/>
      <c r="M210" s="395" t="str">
        <f t="shared" si="3"/>
        <v>Included</v>
      </c>
      <c r="N210" s="187"/>
      <c r="O210" s="186"/>
      <c r="P210" s="186"/>
      <c r="Q210" s="186"/>
      <c r="R210" s="188"/>
      <c r="S210" s="138"/>
      <c r="T210" s="189"/>
      <c r="U210" s="143"/>
      <c r="V210" s="189"/>
      <c r="W210" s="189"/>
      <c r="X210" s="189"/>
      <c r="Y210" s="144"/>
      <c r="Z210" s="144"/>
      <c r="AA210" s="190"/>
      <c r="AB210" s="91"/>
      <c r="AC210" s="91"/>
      <c r="AK210" s="192"/>
      <c r="AL210" s="192"/>
      <c r="AM210" s="192"/>
      <c r="AN210" s="192"/>
      <c r="AO210" s="192"/>
      <c r="AP210" s="192"/>
      <c r="AQ210" s="192"/>
      <c r="AR210" s="192"/>
      <c r="AS210" s="192"/>
      <c r="AT210" s="192"/>
      <c r="AU210" s="192"/>
      <c r="AV210" s="192"/>
      <c r="AW210" s="192"/>
      <c r="AX210" s="192"/>
    </row>
    <row r="211" spans="1:50" s="191" customFormat="1" ht="21">
      <c r="A211" s="352">
        <v>20</v>
      </c>
      <c r="B211" s="387" t="s">
        <v>403</v>
      </c>
      <c r="C211" s="404"/>
      <c r="D211" s="433">
        <v>0.18</v>
      </c>
      <c r="E211" s="404"/>
      <c r="F211" s="351" t="s">
        <v>240</v>
      </c>
      <c r="G211" s="351"/>
      <c r="H211" s="351"/>
      <c r="I211" s="410" t="s">
        <v>267</v>
      </c>
      <c r="J211" s="352" t="s">
        <v>227</v>
      </c>
      <c r="K211" s="352">
        <v>6</v>
      </c>
      <c r="L211" s="403"/>
      <c r="M211" s="395" t="str">
        <f t="shared" si="3"/>
        <v>Included</v>
      </c>
      <c r="N211" s="187"/>
      <c r="O211" s="186"/>
      <c r="P211" s="186"/>
      <c r="Q211" s="186"/>
      <c r="R211" s="188"/>
      <c r="S211" s="138"/>
      <c r="T211" s="189"/>
      <c r="U211" s="143"/>
      <c r="V211" s="189"/>
      <c r="W211" s="189"/>
      <c r="X211" s="189"/>
      <c r="Y211" s="144"/>
      <c r="Z211" s="144"/>
      <c r="AA211" s="190"/>
      <c r="AB211" s="91"/>
      <c r="AC211" s="91"/>
      <c r="AK211" s="192"/>
      <c r="AL211" s="192"/>
      <c r="AM211" s="192"/>
      <c r="AN211" s="192"/>
      <c r="AO211" s="192"/>
      <c r="AP211" s="192"/>
      <c r="AQ211" s="192"/>
      <c r="AR211" s="192"/>
      <c r="AS211" s="192"/>
      <c r="AT211" s="192"/>
      <c r="AU211" s="192"/>
      <c r="AV211" s="192"/>
      <c r="AW211" s="192"/>
      <c r="AX211" s="192"/>
    </row>
    <row r="212" spans="1:50" s="191" customFormat="1" ht="21">
      <c r="A212" s="352">
        <v>21</v>
      </c>
      <c r="B212" s="387" t="s">
        <v>406</v>
      </c>
      <c r="C212" s="404"/>
      <c r="D212" s="433">
        <v>0.18</v>
      </c>
      <c r="E212" s="404"/>
      <c r="F212" s="351" t="s">
        <v>484</v>
      </c>
      <c r="G212" s="351"/>
      <c r="H212" s="351"/>
      <c r="I212" s="410" t="s">
        <v>271</v>
      </c>
      <c r="J212" s="352" t="s">
        <v>265</v>
      </c>
      <c r="K212" s="352">
        <v>1</v>
      </c>
      <c r="L212" s="403"/>
      <c r="M212" s="395" t="str">
        <f t="shared" si="3"/>
        <v>Included</v>
      </c>
      <c r="N212" s="187"/>
      <c r="O212" s="186"/>
      <c r="P212" s="186"/>
      <c r="Q212" s="186"/>
      <c r="R212" s="188"/>
      <c r="S212" s="138"/>
      <c r="T212" s="189"/>
      <c r="U212" s="143"/>
      <c r="V212" s="189"/>
      <c r="W212" s="189"/>
      <c r="X212" s="189"/>
      <c r="Y212" s="144"/>
      <c r="Z212" s="144"/>
      <c r="AA212" s="190"/>
      <c r="AB212" s="91"/>
      <c r="AC212" s="91"/>
      <c r="AK212" s="192"/>
      <c r="AL212" s="192"/>
      <c r="AM212" s="192"/>
      <c r="AN212" s="192"/>
      <c r="AO212" s="192"/>
      <c r="AP212" s="192"/>
      <c r="AQ212" s="192"/>
      <c r="AR212" s="192"/>
      <c r="AS212" s="192"/>
      <c r="AT212" s="192"/>
      <c r="AU212" s="192"/>
      <c r="AV212" s="192"/>
      <c r="AW212" s="192"/>
      <c r="AX212" s="192"/>
    </row>
    <row r="213" spans="1:50" s="191" customFormat="1" ht="21">
      <c r="A213" s="352">
        <v>22</v>
      </c>
      <c r="B213" s="387" t="s">
        <v>406</v>
      </c>
      <c r="C213" s="404"/>
      <c r="D213" s="433">
        <v>0.18</v>
      </c>
      <c r="E213" s="404"/>
      <c r="F213" s="351" t="s">
        <v>484</v>
      </c>
      <c r="G213" s="351"/>
      <c r="H213" s="351"/>
      <c r="I213" s="410" t="s">
        <v>270</v>
      </c>
      <c r="J213" s="352" t="s">
        <v>265</v>
      </c>
      <c r="K213" s="352">
        <v>3</v>
      </c>
      <c r="L213" s="403"/>
      <c r="M213" s="395" t="str">
        <f t="shared" si="3"/>
        <v>Included</v>
      </c>
      <c r="N213" s="187"/>
      <c r="O213" s="186"/>
      <c r="P213" s="186"/>
      <c r="Q213" s="186"/>
      <c r="R213" s="188"/>
      <c r="S213" s="138"/>
      <c r="T213" s="189"/>
      <c r="U213" s="143"/>
      <c r="V213" s="189"/>
      <c r="W213" s="189"/>
      <c r="X213" s="189"/>
      <c r="Y213" s="144"/>
      <c r="Z213" s="144"/>
      <c r="AA213" s="190"/>
      <c r="AB213" s="91"/>
      <c r="AC213" s="91"/>
      <c r="AK213" s="192"/>
      <c r="AL213" s="192"/>
      <c r="AM213" s="192"/>
      <c r="AN213" s="192"/>
      <c r="AO213" s="192"/>
      <c r="AP213" s="192"/>
      <c r="AQ213" s="192"/>
      <c r="AR213" s="192"/>
      <c r="AS213" s="192"/>
      <c r="AT213" s="192"/>
      <c r="AU213" s="192"/>
      <c r="AV213" s="192"/>
      <c r="AW213" s="192"/>
      <c r="AX213" s="192"/>
    </row>
    <row r="214" spans="1:50" s="191" customFormat="1" ht="21">
      <c r="A214" s="352">
        <v>23</v>
      </c>
      <c r="B214" s="387" t="s">
        <v>406</v>
      </c>
      <c r="C214" s="404"/>
      <c r="D214" s="433">
        <v>0.18</v>
      </c>
      <c r="E214" s="404"/>
      <c r="F214" s="351" t="s">
        <v>484</v>
      </c>
      <c r="G214" s="351"/>
      <c r="H214" s="351"/>
      <c r="I214" s="410" t="s">
        <v>269</v>
      </c>
      <c r="J214" s="352" t="s">
        <v>265</v>
      </c>
      <c r="K214" s="352">
        <v>1</v>
      </c>
      <c r="L214" s="403"/>
      <c r="M214" s="395" t="str">
        <f t="shared" si="3"/>
        <v>Included</v>
      </c>
      <c r="N214" s="187"/>
      <c r="O214" s="186"/>
      <c r="P214" s="186"/>
      <c r="Q214" s="186"/>
      <c r="R214" s="188"/>
      <c r="S214" s="138"/>
      <c r="T214" s="189"/>
      <c r="U214" s="143"/>
      <c r="V214" s="189"/>
      <c r="W214" s="189"/>
      <c r="X214" s="189"/>
      <c r="Y214" s="144"/>
      <c r="Z214" s="144"/>
      <c r="AA214" s="190"/>
      <c r="AB214" s="91"/>
      <c r="AC214" s="91"/>
      <c r="AK214" s="192"/>
      <c r="AL214" s="192"/>
      <c r="AM214" s="192"/>
      <c r="AN214" s="192"/>
      <c r="AO214" s="192"/>
      <c r="AP214" s="192"/>
      <c r="AQ214" s="192"/>
      <c r="AR214" s="192"/>
      <c r="AS214" s="192"/>
      <c r="AT214" s="192"/>
      <c r="AU214" s="192"/>
      <c r="AV214" s="192"/>
      <c r="AW214" s="192"/>
      <c r="AX214" s="192"/>
    </row>
    <row r="215" spans="1:50" s="191" customFormat="1" ht="21">
      <c r="A215" s="352">
        <v>24</v>
      </c>
      <c r="B215" s="387" t="s">
        <v>406</v>
      </c>
      <c r="C215" s="404"/>
      <c r="D215" s="433">
        <v>0.18</v>
      </c>
      <c r="E215" s="404"/>
      <c r="F215" s="351" t="s">
        <v>484</v>
      </c>
      <c r="G215" s="351"/>
      <c r="H215" s="351"/>
      <c r="I215" s="410" t="s">
        <v>430</v>
      </c>
      <c r="J215" s="352" t="s">
        <v>265</v>
      </c>
      <c r="K215" s="352">
        <v>1</v>
      </c>
      <c r="L215" s="403"/>
      <c r="M215" s="395" t="str">
        <f t="shared" si="3"/>
        <v>Included</v>
      </c>
      <c r="N215" s="187"/>
      <c r="O215" s="186"/>
      <c r="P215" s="186"/>
      <c r="Q215" s="186"/>
      <c r="R215" s="188"/>
      <c r="S215" s="138"/>
      <c r="T215" s="189"/>
      <c r="U215" s="143"/>
      <c r="V215" s="189"/>
      <c r="W215" s="189"/>
      <c r="X215" s="189"/>
      <c r="Y215" s="144"/>
      <c r="Z215" s="144"/>
      <c r="AA215" s="190"/>
      <c r="AB215" s="91"/>
      <c r="AC215" s="91"/>
      <c r="AK215" s="192"/>
      <c r="AL215" s="192"/>
      <c r="AM215" s="192"/>
      <c r="AN215" s="192"/>
      <c r="AO215" s="192"/>
      <c r="AP215" s="192"/>
      <c r="AQ215" s="192"/>
      <c r="AR215" s="192"/>
      <c r="AS215" s="192"/>
      <c r="AT215" s="192"/>
      <c r="AU215" s="192"/>
      <c r="AV215" s="192"/>
      <c r="AW215" s="192"/>
      <c r="AX215" s="192"/>
    </row>
    <row r="216" spans="1:50" s="191" customFormat="1" ht="21">
      <c r="A216" s="352">
        <v>25</v>
      </c>
      <c r="B216" s="387" t="s">
        <v>406</v>
      </c>
      <c r="C216" s="404"/>
      <c r="D216" s="433">
        <v>0.18</v>
      </c>
      <c r="E216" s="404"/>
      <c r="F216" s="351" t="s">
        <v>484</v>
      </c>
      <c r="G216" s="351"/>
      <c r="H216" s="351"/>
      <c r="I216" s="410" t="s">
        <v>268</v>
      </c>
      <c r="J216" s="352" t="s">
        <v>265</v>
      </c>
      <c r="K216" s="352">
        <v>3</v>
      </c>
      <c r="L216" s="403"/>
      <c r="M216" s="395" t="str">
        <f t="shared" si="3"/>
        <v>Included</v>
      </c>
      <c r="N216" s="187"/>
      <c r="O216" s="186"/>
      <c r="P216" s="186"/>
      <c r="Q216" s="186"/>
      <c r="R216" s="188"/>
      <c r="S216" s="138"/>
      <c r="T216" s="189"/>
      <c r="U216" s="143"/>
      <c r="V216" s="189"/>
      <c r="W216" s="189"/>
      <c r="X216" s="189"/>
      <c r="Y216" s="144"/>
      <c r="Z216" s="144"/>
      <c r="AA216" s="190"/>
      <c r="AB216" s="91"/>
      <c r="AC216" s="91"/>
      <c r="AK216" s="192"/>
      <c r="AL216" s="192"/>
      <c r="AM216" s="192"/>
      <c r="AN216" s="192"/>
      <c r="AO216" s="192"/>
      <c r="AP216" s="192"/>
      <c r="AQ216" s="192"/>
      <c r="AR216" s="192"/>
      <c r="AS216" s="192"/>
      <c r="AT216" s="192"/>
      <c r="AU216" s="192"/>
      <c r="AV216" s="192"/>
      <c r="AW216" s="192"/>
      <c r="AX216" s="192"/>
    </row>
    <row r="217" spans="1:50" s="191" customFormat="1" ht="21">
      <c r="A217" s="352">
        <v>26</v>
      </c>
      <c r="B217" s="387" t="s">
        <v>406</v>
      </c>
      <c r="C217" s="404"/>
      <c r="D217" s="433">
        <v>0.18</v>
      </c>
      <c r="E217" s="404"/>
      <c r="F217" s="351" t="s">
        <v>484</v>
      </c>
      <c r="G217" s="351"/>
      <c r="H217" s="351"/>
      <c r="I217" s="410" t="s">
        <v>431</v>
      </c>
      <c r="J217" s="352" t="s">
        <v>265</v>
      </c>
      <c r="K217" s="352">
        <v>0.5</v>
      </c>
      <c r="L217" s="403"/>
      <c r="M217" s="395" t="str">
        <f t="shared" si="3"/>
        <v>Included</v>
      </c>
      <c r="N217" s="187"/>
      <c r="O217" s="186"/>
      <c r="P217" s="186"/>
      <c r="Q217" s="186"/>
      <c r="R217" s="188"/>
      <c r="S217" s="138"/>
      <c r="T217" s="189"/>
      <c r="U217" s="143"/>
      <c r="V217" s="189"/>
      <c r="W217" s="189"/>
      <c r="X217" s="189"/>
      <c r="Y217" s="144"/>
      <c r="Z217" s="144"/>
      <c r="AA217" s="190"/>
      <c r="AB217" s="91"/>
      <c r="AC217" s="91"/>
      <c r="AK217" s="192"/>
      <c r="AL217" s="192"/>
      <c r="AM217" s="192"/>
      <c r="AN217" s="192"/>
      <c r="AO217" s="192"/>
      <c r="AP217" s="192"/>
      <c r="AQ217" s="192"/>
      <c r="AR217" s="192"/>
      <c r="AS217" s="192"/>
      <c r="AT217" s="192"/>
      <c r="AU217" s="192"/>
      <c r="AV217" s="192"/>
      <c r="AW217" s="192"/>
      <c r="AX217" s="192"/>
    </row>
    <row r="218" spans="1:50" s="191" customFormat="1" ht="21">
      <c r="A218" s="352">
        <v>27</v>
      </c>
      <c r="B218" s="387" t="s">
        <v>406</v>
      </c>
      <c r="C218" s="404"/>
      <c r="D218" s="433">
        <v>0.18</v>
      </c>
      <c r="E218" s="404"/>
      <c r="F218" s="351" t="s">
        <v>484</v>
      </c>
      <c r="G218" s="351"/>
      <c r="H218" s="351"/>
      <c r="I218" s="410" t="s">
        <v>432</v>
      </c>
      <c r="J218" s="352" t="s">
        <v>265</v>
      </c>
      <c r="K218" s="352">
        <v>1</v>
      </c>
      <c r="L218" s="403"/>
      <c r="M218" s="395" t="str">
        <f t="shared" si="3"/>
        <v>Included</v>
      </c>
      <c r="N218" s="187"/>
      <c r="O218" s="186"/>
      <c r="P218" s="186"/>
      <c r="Q218" s="186"/>
      <c r="R218" s="188"/>
      <c r="S218" s="138"/>
      <c r="T218" s="189"/>
      <c r="U218" s="143"/>
      <c r="V218" s="189"/>
      <c r="W218" s="189"/>
      <c r="X218" s="189"/>
      <c r="Y218" s="144"/>
      <c r="Z218" s="144"/>
      <c r="AA218" s="190"/>
      <c r="AB218" s="91"/>
      <c r="AC218" s="91"/>
      <c r="AK218" s="192"/>
      <c r="AL218" s="192"/>
      <c r="AM218" s="192"/>
      <c r="AN218" s="192"/>
      <c r="AO218" s="192"/>
      <c r="AP218" s="192"/>
      <c r="AQ218" s="192"/>
      <c r="AR218" s="192"/>
      <c r="AS218" s="192"/>
      <c r="AT218" s="192"/>
      <c r="AU218" s="192"/>
      <c r="AV218" s="192"/>
      <c r="AW218" s="192"/>
      <c r="AX218" s="192"/>
    </row>
    <row r="219" spans="1:50" s="191" customFormat="1" ht="21">
      <c r="A219" s="352">
        <v>28</v>
      </c>
      <c r="B219" s="387" t="s">
        <v>406</v>
      </c>
      <c r="C219" s="404"/>
      <c r="D219" s="433">
        <v>0.18</v>
      </c>
      <c r="E219" s="404"/>
      <c r="F219" s="351" t="s">
        <v>484</v>
      </c>
      <c r="G219" s="351"/>
      <c r="H219" s="351"/>
      <c r="I219" s="410" t="s">
        <v>433</v>
      </c>
      <c r="J219" s="352" t="s">
        <v>265</v>
      </c>
      <c r="K219" s="352">
        <v>1</v>
      </c>
      <c r="L219" s="403"/>
      <c r="M219" s="395" t="str">
        <f t="shared" si="3"/>
        <v>Included</v>
      </c>
      <c r="N219" s="187"/>
      <c r="O219" s="186"/>
      <c r="P219" s="186"/>
      <c r="Q219" s="186"/>
      <c r="R219" s="188"/>
      <c r="S219" s="138"/>
      <c r="T219" s="189"/>
      <c r="U219" s="143"/>
      <c r="V219" s="189"/>
      <c r="W219" s="189"/>
      <c r="X219" s="189"/>
      <c r="Y219" s="144"/>
      <c r="Z219" s="144"/>
      <c r="AA219" s="190"/>
      <c r="AB219" s="91"/>
      <c r="AC219" s="91"/>
      <c r="AK219" s="192"/>
      <c r="AL219" s="192"/>
      <c r="AM219" s="192"/>
      <c r="AN219" s="192"/>
      <c r="AO219" s="192"/>
      <c r="AP219" s="192"/>
      <c r="AQ219" s="192"/>
      <c r="AR219" s="192"/>
      <c r="AS219" s="192"/>
      <c r="AT219" s="192"/>
      <c r="AU219" s="192"/>
      <c r="AV219" s="192"/>
      <c r="AW219" s="192"/>
      <c r="AX219" s="192"/>
    </row>
    <row r="220" spans="1:50" s="191" customFormat="1" ht="21">
      <c r="A220" s="352">
        <v>29</v>
      </c>
      <c r="B220" s="387" t="s">
        <v>406</v>
      </c>
      <c r="C220" s="404"/>
      <c r="D220" s="433">
        <v>0.18</v>
      </c>
      <c r="E220" s="404"/>
      <c r="F220" s="351" t="s">
        <v>484</v>
      </c>
      <c r="G220" s="351"/>
      <c r="H220" s="351"/>
      <c r="I220" s="410" t="s">
        <v>434</v>
      </c>
      <c r="J220" s="352" t="s">
        <v>265</v>
      </c>
      <c r="K220" s="352">
        <v>2</v>
      </c>
      <c r="L220" s="403"/>
      <c r="M220" s="395" t="str">
        <f t="shared" si="3"/>
        <v>Included</v>
      </c>
      <c r="N220" s="187"/>
      <c r="O220" s="186"/>
      <c r="P220" s="186"/>
      <c r="Q220" s="186"/>
      <c r="R220" s="188"/>
      <c r="S220" s="138"/>
      <c r="T220" s="189"/>
      <c r="U220" s="143"/>
      <c r="V220" s="189"/>
      <c r="W220" s="189"/>
      <c r="X220" s="189"/>
      <c r="Y220" s="144"/>
      <c r="Z220" s="144"/>
      <c r="AA220" s="190"/>
      <c r="AB220" s="91"/>
      <c r="AC220" s="91"/>
      <c r="AK220" s="192"/>
      <c r="AL220" s="192"/>
      <c r="AM220" s="192"/>
      <c r="AN220" s="192"/>
      <c r="AO220" s="192"/>
      <c r="AP220" s="192"/>
      <c r="AQ220" s="192"/>
      <c r="AR220" s="192"/>
      <c r="AS220" s="192"/>
      <c r="AT220" s="192"/>
      <c r="AU220" s="192"/>
      <c r="AV220" s="192"/>
      <c r="AW220" s="192"/>
      <c r="AX220" s="192"/>
    </row>
    <row r="221" spans="1:50" s="191" customFormat="1" ht="21">
      <c r="A221" s="352">
        <v>30</v>
      </c>
      <c r="B221" s="387" t="s">
        <v>408</v>
      </c>
      <c r="C221" s="404"/>
      <c r="D221" s="433">
        <v>0.18</v>
      </c>
      <c r="E221" s="404"/>
      <c r="F221" s="351" t="s">
        <v>386</v>
      </c>
      <c r="G221" s="351"/>
      <c r="H221" s="351"/>
      <c r="I221" s="410" t="s">
        <v>435</v>
      </c>
      <c r="J221" s="352" t="s">
        <v>228</v>
      </c>
      <c r="K221" s="352">
        <v>2</v>
      </c>
      <c r="L221" s="403"/>
      <c r="M221" s="395" t="str">
        <f t="shared" si="3"/>
        <v>Included</v>
      </c>
      <c r="N221" s="187"/>
      <c r="O221" s="186"/>
      <c r="P221" s="186"/>
      <c r="Q221" s="186"/>
      <c r="R221" s="188"/>
      <c r="S221" s="138"/>
      <c r="T221" s="189"/>
      <c r="U221" s="143"/>
      <c r="V221" s="189"/>
      <c r="W221" s="189"/>
      <c r="X221" s="189"/>
      <c r="Y221" s="144"/>
      <c r="Z221" s="144"/>
      <c r="AA221" s="190"/>
      <c r="AB221" s="91"/>
      <c r="AC221" s="91"/>
      <c r="AK221" s="192"/>
      <c r="AL221" s="192"/>
      <c r="AM221" s="192"/>
      <c r="AN221" s="192"/>
      <c r="AO221" s="192"/>
      <c r="AP221" s="192"/>
      <c r="AQ221" s="192"/>
      <c r="AR221" s="192"/>
      <c r="AS221" s="192"/>
      <c r="AT221" s="192"/>
      <c r="AU221" s="192"/>
      <c r="AV221" s="192"/>
      <c r="AW221" s="192"/>
      <c r="AX221" s="192"/>
    </row>
    <row r="222" spans="1:50" s="191" customFormat="1" ht="21">
      <c r="A222" s="352">
        <v>31</v>
      </c>
      <c r="B222" s="387" t="s">
        <v>408</v>
      </c>
      <c r="C222" s="404"/>
      <c r="D222" s="433">
        <v>0.18</v>
      </c>
      <c r="E222" s="404"/>
      <c r="F222" s="351" t="s">
        <v>386</v>
      </c>
      <c r="G222" s="351"/>
      <c r="H222" s="351"/>
      <c r="I222" s="410" t="s">
        <v>519</v>
      </c>
      <c r="J222" s="352" t="s">
        <v>264</v>
      </c>
      <c r="K222" s="352">
        <v>1</v>
      </c>
      <c r="L222" s="403"/>
      <c r="M222" s="395" t="str">
        <f t="shared" si="3"/>
        <v>Included</v>
      </c>
      <c r="N222" s="187"/>
      <c r="O222" s="186"/>
      <c r="P222" s="186"/>
      <c r="Q222" s="186"/>
      <c r="R222" s="188"/>
      <c r="S222" s="138"/>
      <c r="T222" s="189"/>
      <c r="U222" s="143"/>
      <c r="V222" s="189"/>
      <c r="W222" s="189"/>
      <c r="X222" s="189"/>
      <c r="Y222" s="144"/>
      <c r="Z222" s="144"/>
      <c r="AA222" s="190"/>
      <c r="AB222" s="91"/>
      <c r="AC222" s="91"/>
      <c r="AK222" s="192"/>
      <c r="AL222" s="192"/>
      <c r="AM222" s="192"/>
      <c r="AN222" s="192"/>
      <c r="AO222" s="192"/>
      <c r="AP222" s="192"/>
      <c r="AQ222" s="192"/>
      <c r="AR222" s="192"/>
      <c r="AS222" s="192"/>
      <c r="AT222" s="192"/>
      <c r="AU222" s="192"/>
      <c r="AV222" s="192"/>
      <c r="AW222" s="192"/>
      <c r="AX222" s="192"/>
    </row>
    <row r="223" spans="1:50" s="191" customFormat="1" ht="42">
      <c r="A223" s="352">
        <v>32</v>
      </c>
      <c r="B223" s="387" t="s">
        <v>409</v>
      </c>
      <c r="C223" s="404"/>
      <c r="D223" s="433">
        <v>0.18</v>
      </c>
      <c r="E223" s="404"/>
      <c r="F223" s="351" t="s">
        <v>387</v>
      </c>
      <c r="G223" s="351"/>
      <c r="H223" s="351"/>
      <c r="I223" s="410" t="s">
        <v>436</v>
      </c>
      <c r="J223" s="352" t="s">
        <v>227</v>
      </c>
      <c r="K223" s="352">
        <v>6</v>
      </c>
      <c r="L223" s="403"/>
      <c r="M223" s="395" t="str">
        <f t="shared" si="3"/>
        <v>Included</v>
      </c>
      <c r="N223" s="187"/>
      <c r="O223" s="186"/>
      <c r="P223" s="186"/>
      <c r="Q223" s="186"/>
      <c r="R223" s="188"/>
      <c r="S223" s="138"/>
      <c r="T223" s="189"/>
      <c r="U223" s="143"/>
      <c r="V223" s="189"/>
      <c r="W223" s="189"/>
      <c r="X223" s="189"/>
      <c r="Y223" s="144"/>
      <c r="Z223" s="144"/>
      <c r="AA223" s="190"/>
      <c r="AB223" s="91"/>
      <c r="AC223" s="91"/>
      <c r="AK223" s="192"/>
      <c r="AL223" s="192"/>
      <c r="AM223" s="192"/>
      <c r="AN223" s="192"/>
      <c r="AO223" s="192"/>
      <c r="AP223" s="192"/>
      <c r="AQ223" s="192"/>
      <c r="AR223" s="192"/>
      <c r="AS223" s="192"/>
      <c r="AT223" s="192"/>
      <c r="AU223" s="192"/>
      <c r="AV223" s="192"/>
      <c r="AW223" s="192"/>
      <c r="AX223" s="192"/>
    </row>
    <row r="224" spans="1:50" s="191" customFormat="1" ht="42">
      <c r="A224" s="352">
        <v>33</v>
      </c>
      <c r="B224" s="387" t="s">
        <v>409</v>
      </c>
      <c r="C224" s="404"/>
      <c r="D224" s="433">
        <v>0.18</v>
      </c>
      <c r="E224" s="404"/>
      <c r="F224" s="351" t="s">
        <v>387</v>
      </c>
      <c r="G224" s="351"/>
      <c r="H224" s="351"/>
      <c r="I224" s="410" t="s">
        <v>437</v>
      </c>
      <c r="J224" s="352" t="s">
        <v>227</v>
      </c>
      <c r="K224" s="352">
        <v>6</v>
      </c>
      <c r="L224" s="403"/>
      <c r="M224" s="395" t="str">
        <f t="shared" si="3"/>
        <v>Included</v>
      </c>
      <c r="N224" s="187"/>
      <c r="O224" s="186"/>
      <c r="P224" s="186"/>
      <c r="Q224" s="186"/>
      <c r="R224" s="188"/>
      <c r="S224" s="138"/>
      <c r="T224" s="189"/>
      <c r="U224" s="143"/>
      <c r="V224" s="189"/>
      <c r="W224" s="189"/>
      <c r="X224" s="189"/>
      <c r="Y224" s="144"/>
      <c r="Z224" s="144"/>
      <c r="AA224" s="190"/>
      <c r="AB224" s="91"/>
      <c r="AC224" s="91"/>
      <c r="AK224" s="192"/>
      <c r="AL224" s="192"/>
      <c r="AM224" s="192"/>
      <c r="AN224" s="192"/>
      <c r="AO224" s="192"/>
      <c r="AP224" s="192"/>
      <c r="AQ224" s="192"/>
      <c r="AR224" s="192"/>
      <c r="AS224" s="192"/>
      <c r="AT224" s="192"/>
      <c r="AU224" s="192"/>
      <c r="AV224" s="192"/>
      <c r="AW224" s="192"/>
      <c r="AX224" s="192"/>
    </row>
    <row r="225" spans="1:50" s="191" customFormat="1" ht="42">
      <c r="A225" s="352">
        <v>34</v>
      </c>
      <c r="B225" s="387" t="s">
        <v>409</v>
      </c>
      <c r="C225" s="404"/>
      <c r="D225" s="433">
        <v>0.18</v>
      </c>
      <c r="E225" s="404"/>
      <c r="F225" s="351" t="s">
        <v>387</v>
      </c>
      <c r="G225" s="351"/>
      <c r="H225" s="351"/>
      <c r="I225" s="410" t="s">
        <v>438</v>
      </c>
      <c r="J225" s="352" t="s">
        <v>227</v>
      </c>
      <c r="K225" s="352">
        <v>6</v>
      </c>
      <c r="L225" s="403"/>
      <c r="M225" s="395" t="str">
        <f t="shared" si="3"/>
        <v>Included</v>
      </c>
      <c r="N225" s="187"/>
      <c r="O225" s="186"/>
      <c r="P225" s="186"/>
      <c r="Q225" s="186"/>
      <c r="R225" s="188"/>
      <c r="S225" s="138"/>
      <c r="T225" s="189"/>
      <c r="U225" s="143"/>
      <c r="V225" s="189"/>
      <c r="W225" s="189"/>
      <c r="X225" s="189"/>
      <c r="Y225" s="144"/>
      <c r="Z225" s="144"/>
      <c r="AA225" s="190"/>
      <c r="AB225" s="91"/>
      <c r="AC225" s="91"/>
      <c r="AK225" s="192"/>
      <c r="AL225" s="192"/>
      <c r="AM225" s="192"/>
      <c r="AN225" s="192"/>
      <c r="AO225" s="192"/>
      <c r="AP225" s="192"/>
      <c r="AQ225" s="192"/>
      <c r="AR225" s="192"/>
      <c r="AS225" s="192"/>
      <c r="AT225" s="192"/>
      <c r="AU225" s="192"/>
      <c r="AV225" s="192"/>
      <c r="AW225" s="192"/>
      <c r="AX225" s="192"/>
    </row>
    <row r="226" spans="1:50" s="191" customFormat="1" ht="42">
      <c r="A226" s="352">
        <v>35</v>
      </c>
      <c r="B226" s="387" t="s">
        <v>409</v>
      </c>
      <c r="C226" s="404"/>
      <c r="D226" s="433">
        <v>0.18</v>
      </c>
      <c r="E226" s="404"/>
      <c r="F226" s="351" t="s">
        <v>387</v>
      </c>
      <c r="G226" s="351"/>
      <c r="H226" s="351"/>
      <c r="I226" s="410" t="s">
        <v>439</v>
      </c>
      <c r="J226" s="352" t="s">
        <v>227</v>
      </c>
      <c r="K226" s="352">
        <v>6</v>
      </c>
      <c r="L226" s="403"/>
      <c r="M226" s="395" t="str">
        <f t="shared" si="3"/>
        <v>Included</v>
      </c>
      <c r="N226" s="187"/>
      <c r="O226" s="186"/>
      <c r="P226" s="186"/>
      <c r="Q226" s="186"/>
      <c r="R226" s="188"/>
      <c r="S226" s="138"/>
      <c r="T226" s="189"/>
      <c r="U226" s="143"/>
      <c r="V226" s="189"/>
      <c r="W226" s="189"/>
      <c r="X226" s="189"/>
      <c r="Y226" s="144"/>
      <c r="Z226" s="144"/>
      <c r="AA226" s="190"/>
      <c r="AB226" s="91"/>
      <c r="AC226" s="91"/>
      <c r="AK226" s="192"/>
      <c r="AL226" s="192"/>
      <c r="AM226" s="192"/>
      <c r="AN226" s="192"/>
      <c r="AO226" s="192"/>
      <c r="AP226" s="192"/>
      <c r="AQ226" s="192"/>
      <c r="AR226" s="192"/>
      <c r="AS226" s="192"/>
      <c r="AT226" s="192"/>
      <c r="AU226" s="192"/>
      <c r="AV226" s="192"/>
      <c r="AW226" s="192"/>
      <c r="AX226" s="192"/>
    </row>
    <row r="227" spans="1:50" s="191" customFormat="1" ht="42">
      <c r="A227" s="352">
        <v>36</v>
      </c>
      <c r="B227" s="387" t="s">
        <v>409</v>
      </c>
      <c r="C227" s="404"/>
      <c r="D227" s="433">
        <v>0.18</v>
      </c>
      <c r="E227" s="404"/>
      <c r="F227" s="351" t="s">
        <v>387</v>
      </c>
      <c r="G227" s="351"/>
      <c r="H227" s="351"/>
      <c r="I227" s="410" t="s">
        <v>440</v>
      </c>
      <c r="J227" s="352" t="s">
        <v>227</v>
      </c>
      <c r="K227" s="352">
        <v>6</v>
      </c>
      <c r="L227" s="403"/>
      <c r="M227" s="395" t="str">
        <f t="shared" si="3"/>
        <v>Included</v>
      </c>
      <c r="N227" s="187"/>
      <c r="O227" s="186"/>
      <c r="P227" s="186"/>
      <c r="Q227" s="186"/>
      <c r="R227" s="188"/>
      <c r="S227" s="138"/>
      <c r="T227" s="189"/>
      <c r="U227" s="143"/>
      <c r="V227" s="189"/>
      <c r="W227" s="189"/>
      <c r="X227" s="189"/>
      <c r="Y227" s="144"/>
      <c r="Z227" s="144"/>
      <c r="AA227" s="190"/>
      <c r="AB227" s="91"/>
      <c r="AC227" s="91"/>
      <c r="AK227" s="192"/>
      <c r="AL227" s="192"/>
      <c r="AM227" s="192"/>
      <c r="AN227" s="192"/>
      <c r="AO227" s="192"/>
      <c r="AP227" s="192"/>
      <c r="AQ227" s="192"/>
      <c r="AR227" s="192"/>
      <c r="AS227" s="192"/>
      <c r="AT227" s="192"/>
      <c r="AU227" s="192"/>
      <c r="AV227" s="192"/>
      <c r="AW227" s="192"/>
      <c r="AX227" s="192"/>
    </row>
    <row r="228" spans="1:50" s="191" customFormat="1" ht="42">
      <c r="A228" s="352">
        <v>37</v>
      </c>
      <c r="B228" s="387" t="s">
        <v>411</v>
      </c>
      <c r="C228" s="404"/>
      <c r="D228" s="433">
        <v>0.18</v>
      </c>
      <c r="E228" s="404"/>
      <c r="F228" s="351" t="s">
        <v>387</v>
      </c>
      <c r="G228" s="351"/>
      <c r="H228" s="351"/>
      <c r="I228" s="410" t="s">
        <v>441</v>
      </c>
      <c r="J228" s="352" t="s">
        <v>265</v>
      </c>
      <c r="K228" s="352">
        <v>1</v>
      </c>
      <c r="L228" s="403"/>
      <c r="M228" s="395" t="str">
        <f t="shared" si="3"/>
        <v>Included</v>
      </c>
      <c r="N228" s="187"/>
      <c r="O228" s="186"/>
      <c r="P228" s="186"/>
      <c r="Q228" s="186"/>
      <c r="R228" s="188"/>
      <c r="S228" s="138"/>
      <c r="T228" s="189"/>
      <c r="U228" s="143"/>
      <c r="V228" s="189"/>
      <c r="W228" s="189"/>
      <c r="X228" s="189"/>
      <c r="Y228" s="144"/>
      <c r="Z228" s="144"/>
      <c r="AA228" s="190"/>
      <c r="AB228" s="91"/>
      <c r="AC228" s="91"/>
      <c r="AK228" s="192"/>
      <c r="AL228" s="192"/>
      <c r="AM228" s="192"/>
      <c r="AN228" s="192"/>
      <c r="AO228" s="192"/>
      <c r="AP228" s="192"/>
      <c r="AQ228" s="192"/>
      <c r="AR228" s="192"/>
      <c r="AS228" s="192"/>
      <c r="AT228" s="192"/>
      <c r="AU228" s="192"/>
      <c r="AV228" s="192"/>
      <c r="AW228" s="192"/>
      <c r="AX228" s="192"/>
    </row>
    <row r="229" spans="1:50" s="191" customFormat="1" ht="21">
      <c r="A229" s="352">
        <v>38</v>
      </c>
      <c r="B229" s="387" t="s">
        <v>415</v>
      </c>
      <c r="C229" s="404"/>
      <c r="D229" s="433">
        <v>0.18</v>
      </c>
      <c r="E229" s="404"/>
      <c r="F229" s="351" t="s">
        <v>485</v>
      </c>
      <c r="G229" s="351"/>
      <c r="H229" s="351"/>
      <c r="I229" s="410" t="s">
        <v>442</v>
      </c>
      <c r="J229" s="352" t="s">
        <v>228</v>
      </c>
      <c r="K229" s="352">
        <v>1</v>
      </c>
      <c r="L229" s="403"/>
      <c r="M229" s="395" t="str">
        <f t="shared" si="3"/>
        <v>Included</v>
      </c>
      <c r="N229" s="187"/>
      <c r="O229" s="186"/>
      <c r="P229" s="186"/>
      <c r="Q229" s="186"/>
      <c r="R229" s="188"/>
      <c r="S229" s="138"/>
      <c r="T229" s="189"/>
      <c r="U229" s="143"/>
      <c r="V229" s="189"/>
      <c r="W229" s="189"/>
      <c r="X229" s="189"/>
      <c r="Y229" s="144"/>
      <c r="Z229" s="144"/>
      <c r="AA229" s="190"/>
      <c r="AB229" s="91"/>
      <c r="AC229" s="91"/>
      <c r="AK229" s="192"/>
      <c r="AL229" s="192"/>
      <c r="AM229" s="192"/>
      <c r="AN229" s="192"/>
      <c r="AO229" s="192"/>
      <c r="AP229" s="192"/>
      <c r="AQ229" s="192"/>
      <c r="AR229" s="192"/>
      <c r="AS229" s="192"/>
      <c r="AT229" s="192"/>
      <c r="AU229" s="192"/>
      <c r="AV229" s="192"/>
      <c r="AW229" s="192"/>
      <c r="AX229" s="192"/>
    </row>
    <row r="230" spans="1:50" s="191" customFormat="1" ht="21">
      <c r="A230" s="352">
        <v>39</v>
      </c>
      <c r="B230" s="387" t="s">
        <v>415</v>
      </c>
      <c r="C230" s="404"/>
      <c r="D230" s="433">
        <v>0.18</v>
      </c>
      <c r="E230" s="404"/>
      <c r="F230" s="351" t="s">
        <v>485</v>
      </c>
      <c r="G230" s="351"/>
      <c r="H230" s="351"/>
      <c r="I230" s="410" t="s">
        <v>443</v>
      </c>
      <c r="J230" s="352" t="s">
        <v>228</v>
      </c>
      <c r="K230" s="352">
        <v>1</v>
      </c>
      <c r="L230" s="403"/>
      <c r="M230" s="395" t="str">
        <f t="shared" si="3"/>
        <v>Included</v>
      </c>
      <c r="N230" s="187"/>
      <c r="O230" s="186"/>
      <c r="P230" s="186"/>
      <c r="Q230" s="186"/>
      <c r="R230" s="188"/>
      <c r="S230" s="138"/>
      <c r="T230" s="189"/>
      <c r="U230" s="143"/>
      <c r="V230" s="189"/>
      <c r="W230" s="189"/>
      <c r="X230" s="189"/>
      <c r="Y230" s="144"/>
      <c r="Z230" s="144"/>
      <c r="AA230" s="190"/>
      <c r="AB230" s="91"/>
      <c r="AC230" s="91"/>
      <c r="AK230" s="192"/>
      <c r="AL230" s="192"/>
      <c r="AM230" s="192"/>
      <c r="AN230" s="192"/>
      <c r="AO230" s="192"/>
      <c r="AP230" s="192"/>
      <c r="AQ230" s="192"/>
      <c r="AR230" s="192"/>
      <c r="AS230" s="192"/>
      <c r="AT230" s="192"/>
      <c r="AU230" s="192"/>
      <c r="AV230" s="192"/>
      <c r="AW230" s="192"/>
      <c r="AX230" s="192"/>
    </row>
    <row r="231" spans="1:50" s="191" customFormat="1" ht="21">
      <c r="A231" s="352">
        <v>40</v>
      </c>
      <c r="B231" s="387" t="s">
        <v>415</v>
      </c>
      <c r="C231" s="404"/>
      <c r="D231" s="433">
        <v>0.18</v>
      </c>
      <c r="E231" s="404"/>
      <c r="F231" s="351" t="s">
        <v>485</v>
      </c>
      <c r="G231" s="351"/>
      <c r="H231" s="351"/>
      <c r="I231" s="410" t="s">
        <v>444</v>
      </c>
      <c r="J231" s="352" t="s">
        <v>228</v>
      </c>
      <c r="K231" s="352">
        <v>1</v>
      </c>
      <c r="L231" s="403"/>
      <c r="M231" s="395" t="str">
        <f t="shared" si="3"/>
        <v>Included</v>
      </c>
      <c r="N231" s="187"/>
      <c r="O231" s="186"/>
      <c r="P231" s="186"/>
      <c r="Q231" s="186"/>
      <c r="R231" s="188"/>
      <c r="S231" s="138"/>
      <c r="T231" s="189"/>
      <c r="U231" s="143"/>
      <c r="V231" s="189"/>
      <c r="W231" s="189"/>
      <c r="X231" s="189"/>
      <c r="Y231" s="144"/>
      <c r="Z231" s="144"/>
      <c r="AA231" s="190"/>
      <c r="AB231" s="91"/>
      <c r="AC231" s="91"/>
      <c r="AK231" s="192"/>
      <c r="AL231" s="192"/>
      <c r="AM231" s="192"/>
      <c r="AN231" s="192"/>
      <c r="AO231" s="192"/>
      <c r="AP231" s="192"/>
      <c r="AQ231" s="192"/>
      <c r="AR231" s="192"/>
      <c r="AS231" s="192"/>
      <c r="AT231" s="192"/>
      <c r="AU231" s="192"/>
      <c r="AV231" s="192"/>
      <c r="AW231" s="192"/>
      <c r="AX231" s="192"/>
    </row>
    <row r="232" spans="1:50" s="191" customFormat="1" ht="21">
      <c r="A232" s="352">
        <v>41</v>
      </c>
      <c r="B232" s="387" t="s">
        <v>415</v>
      </c>
      <c r="C232" s="404"/>
      <c r="D232" s="433">
        <v>0.18</v>
      </c>
      <c r="E232" s="404"/>
      <c r="F232" s="351" t="s">
        <v>485</v>
      </c>
      <c r="G232" s="351"/>
      <c r="H232" s="351"/>
      <c r="I232" s="410" t="s">
        <v>445</v>
      </c>
      <c r="J232" s="352" t="s">
        <v>227</v>
      </c>
      <c r="K232" s="352">
        <v>1</v>
      </c>
      <c r="L232" s="403"/>
      <c r="M232" s="395" t="str">
        <f t="shared" si="3"/>
        <v>Included</v>
      </c>
      <c r="N232" s="187"/>
      <c r="O232" s="186"/>
      <c r="P232" s="186"/>
      <c r="Q232" s="186"/>
      <c r="R232" s="188"/>
      <c r="S232" s="138"/>
      <c r="T232" s="189"/>
      <c r="U232" s="143"/>
      <c r="V232" s="189"/>
      <c r="W232" s="189"/>
      <c r="X232" s="189"/>
      <c r="Y232" s="144"/>
      <c r="Z232" s="144"/>
      <c r="AA232" s="190"/>
      <c r="AB232" s="91"/>
      <c r="AC232" s="91"/>
      <c r="AK232" s="192"/>
      <c r="AL232" s="192"/>
      <c r="AM232" s="192"/>
      <c r="AN232" s="192"/>
      <c r="AO232" s="192"/>
      <c r="AP232" s="192"/>
      <c r="AQ232" s="192"/>
      <c r="AR232" s="192"/>
      <c r="AS232" s="192"/>
      <c r="AT232" s="192"/>
      <c r="AU232" s="192"/>
      <c r="AV232" s="192"/>
      <c r="AW232" s="192"/>
      <c r="AX232" s="192"/>
    </row>
    <row r="233" spans="1:50" s="191" customFormat="1" ht="21">
      <c r="A233" s="352">
        <v>42</v>
      </c>
      <c r="B233" s="387" t="s">
        <v>415</v>
      </c>
      <c r="C233" s="404"/>
      <c r="D233" s="433">
        <v>0.18</v>
      </c>
      <c r="E233" s="404"/>
      <c r="F233" s="351" t="s">
        <v>485</v>
      </c>
      <c r="G233" s="351"/>
      <c r="H233" s="351"/>
      <c r="I233" s="410" t="s">
        <v>446</v>
      </c>
      <c r="J233" s="352" t="s">
        <v>227</v>
      </c>
      <c r="K233" s="352">
        <v>2</v>
      </c>
      <c r="L233" s="403"/>
      <c r="M233" s="395" t="str">
        <f t="shared" si="3"/>
        <v>Included</v>
      </c>
      <c r="N233" s="187"/>
      <c r="O233" s="186"/>
      <c r="P233" s="186"/>
      <c r="Q233" s="186"/>
      <c r="R233" s="188"/>
      <c r="S233" s="138"/>
      <c r="T233" s="189"/>
      <c r="U233" s="143"/>
      <c r="V233" s="189"/>
      <c r="W233" s="189"/>
      <c r="X233" s="189"/>
      <c r="Y233" s="144"/>
      <c r="Z233" s="144"/>
      <c r="AA233" s="190"/>
      <c r="AB233" s="91"/>
      <c r="AC233" s="91"/>
      <c r="AK233" s="192"/>
      <c r="AL233" s="192"/>
      <c r="AM233" s="192"/>
      <c r="AN233" s="192"/>
      <c r="AO233" s="192"/>
      <c r="AP233" s="192"/>
      <c r="AQ233" s="192"/>
      <c r="AR233" s="192"/>
      <c r="AS233" s="192"/>
      <c r="AT233" s="192"/>
      <c r="AU233" s="192"/>
      <c r="AV233" s="192"/>
      <c r="AW233" s="192"/>
      <c r="AX233" s="192"/>
    </row>
    <row r="234" spans="1:50" s="191" customFormat="1" ht="21">
      <c r="A234" s="352">
        <v>43</v>
      </c>
      <c r="B234" s="387" t="s">
        <v>415</v>
      </c>
      <c r="C234" s="404"/>
      <c r="D234" s="433">
        <v>0.18</v>
      </c>
      <c r="E234" s="404"/>
      <c r="F234" s="351" t="s">
        <v>485</v>
      </c>
      <c r="G234" s="351"/>
      <c r="H234" s="351"/>
      <c r="I234" s="410" t="s">
        <v>447</v>
      </c>
      <c r="J234" s="352" t="s">
        <v>227</v>
      </c>
      <c r="K234" s="352">
        <v>2</v>
      </c>
      <c r="L234" s="403"/>
      <c r="M234" s="395" t="str">
        <f t="shared" si="3"/>
        <v>Included</v>
      </c>
      <c r="N234" s="187"/>
      <c r="O234" s="186"/>
      <c r="P234" s="186"/>
      <c r="Q234" s="186"/>
      <c r="R234" s="188"/>
      <c r="S234" s="138"/>
      <c r="T234" s="189"/>
      <c r="U234" s="143"/>
      <c r="V234" s="189"/>
      <c r="W234" s="189"/>
      <c r="X234" s="189"/>
      <c r="Y234" s="144"/>
      <c r="Z234" s="144"/>
      <c r="AA234" s="190"/>
      <c r="AB234" s="91"/>
      <c r="AC234" s="91"/>
      <c r="AK234" s="192"/>
      <c r="AL234" s="192"/>
      <c r="AM234" s="192"/>
      <c r="AN234" s="192"/>
      <c r="AO234" s="192"/>
      <c r="AP234" s="192"/>
      <c r="AQ234" s="192"/>
      <c r="AR234" s="192"/>
      <c r="AS234" s="192"/>
      <c r="AT234" s="192"/>
      <c r="AU234" s="192"/>
      <c r="AV234" s="192"/>
      <c r="AW234" s="192"/>
      <c r="AX234" s="192"/>
    </row>
    <row r="235" spans="1:50" s="191" customFormat="1" ht="21">
      <c r="A235" s="352">
        <v>44</v>
      </c>
      <c r="B235" s="387" t="s">
        <v>415</v>
      </c>
      <c r="C235" s="404"/>
      <c r="D235" s="433">
        <v>0.18</v>
      </c>
      <c r="E235" s="404"/>
      <c r="F235" s="351" t="s">
        <v>485</v>
      </c>
      <c r="G235" s="351"/>
      <c r="H235" s="351"/>
      <c r="I235" s="410" t="s">
        <v>448</v>
      </c>
      <c r="J235" s="352" t="s">
        <v>227</v>
      </c>
      <c r="K235" s="352">
        <v>1</v>
      </c>
      <c r="L235" s="403"/>
      <c r="M235" s="395" t="str">
        <f t="shared" si="3"/>
        <v>Included</v>
      </c>
      <c r="N235" s="187"/>
      <c r="O235" s="186"/>
      <c r="P235" s="186"/>
      <c r="Q235" s="186"/>
      <c r="R235" s="188"/>
      <c r="S235" s="138"/>
      <c r="T235" s="189"/>
      <c r="U235" s="143"/>
      <c r="V235" s="189"/>
      <c r="W235" s="189"/>
      <c r="X235" s="189"/>
      <c r="Y235" s="144"/>
      <c r="Z235" s="144"/>
      <c r="AA235" s="190"/>
      <c r="AB235" s="91"/>
      <c r="AC235" s="91"/>
      <c r="AK235" s="192"/>
      <c r="AL235" s="192"/>
      <c r="AM235" s="192"/>
      <c r="AN235" s="192"/>
      <c r="AO235" s="192"/>
      <c r="AP235" s="192"/>
      <c r="AQ235" s="192"/>
      <c r="AR235" s="192"/>
      <c r="AS235" s="192"/>
      <c r="AT235" s="192"/>
      <c r="AU235" s="192"/>
      <c r="AV235" s="192"/>
      <c r="AW235" s="192"/>
      <c r="AX235" s="192"/>
    </row>
    <row r="236" spans="1:50" s="191" customFormat="1" ht="21">
      <c r="A236" s="352">
        <v>45</v>
      </c>
      <c r="B236" s="387" t="s">
        <v>415</v>
      </c>
      <c r="C236" s="404"/>
      <c r="D236" s="433">
        <v>0.18</v>
      </c>
      <c r="E236" s="404"/>
      <c r="F236" s="351" t="s">
        <v>485</v>
      </c>
      <c r="G236" s="351"/>
      <c r="H236" s="351"/>
      <c r="I236" s="410" t="s">
        <v>449</v>
      </c>
      <c r="J236" s="352" t="s">
        <v>227</v>
      </c>
      <c r="K236" s="352">
        <v>2</v>
      </c>
      <c r="L236" s="403"/>
      <c r="M236" s="395" t="str">
        <f t="shared" si="3"/>
        <v>Included</v>
      </c>
      <c r="N236" s="187"/>
      <c r="O236" s="186"/>
      <c r="P236" s="186"/>
      <c r="Q236" s="186"/>
      <c r="R236" s="188"/>
      <c r="S236" s="138"/>
      <c r="T236" s="189"/>
      <c r="U236" s="143"/>
      <c r="V236" s="189"/>
      <c r="W236" s="189"/>
      <c r="X236" s="189"/>
      <c r="Y236" s="144"/>
      <c r="Z236" s="144"/>
      <c r="AA236" s="190"/>
      <c r="AB236" s="91"/>
      <c r="AC236" s="91"/>
      <c r="AK236" s="192"/>
      <c r="AL236" s="192"/>
      <c r="AM236" s="192"/>
      <c r="AN236" s="192"/>
      <c r="AO236" s="192"/>
      <c r="AP236" s="192"/>
      <c r="AQ236" s="192"/>
      <c r="AR236" s="192"/>
      <c r="AS236" s="192"/>
      <c r="AT236" s="192"/>
      <c r="AU236" s="192"/>
      <c r="AV236" s="192"/>
      <c r="AW236" s="192"/>
      <c r="AX236" s="192"/>
    </row>
    <row r="237" spans="1:50" s="191" customFormat="1" ht="21">
      <c r="A237" s="352">
        <v>46</v>
      </c>
      <c r="B237" s="387" t="s">
        <v>415</v>
      </c>
      <c r="C237" s="404"/>
      <c r="D237" s="433">
        <v>0.18</v>
      </c>
      <c r="E237" s="404"/>
      <c r="F237" s="351" t="s">
        <v>485</v>
      </c>
      <c r="G237" s="351"/>
      <c r="H237" s="351"/>
      <c r="I237" s="410" t="s">
        <v>450</v>
      </c>
      <c r="J237" s="352" t="s">
        <v>228</v>
      </c>
      <c r="K237" s="352">
        <v>1</v>
      </c>
      <c r="L237" s="403"/>
      <c r="M237" s="395" t="str">
        <f t="shared" si="3"/>
        <v>Included</v>
      </c>
      <c r="N237" s="187"/>
      <c r="O237" s="186"/>
      <c r="P237" s="186"/>
      <c r="Q237" s="186"/>
      <c r="R237" s="188"/>
      <c r="S237" s="138"/>
      <c r="T237" s="189"/>
      <c r="U237" s="143"/>
      <c r="V237" s="189"/>
      <c r="W237" s="189"/>
      <c r="X237" s="189"/>
      <c r="Y237" s="144"/>
      <c r="Z237" s="144"/>
      <c r="AA237" s="190"/>
      <c r="AB237" s="91"/>
      <c r="AC237" s="91"/>
      <c r="AK237" s="192"/>
      <c r="AL237" s="192"/>
      <c r="AM237" s="192"/>
      <c r="AN237" s="192"/>
      <c r="AO237" s="192"/>
      <c r="AP237" s="192"/>
      <c r="AQ237" s="192"/>
      <c r="AR237" s="192"/>
      <c r="AS237" s="192"/>
      <c r="AT237" s="192"/>
      <c r="AU237" s="192"/>
      <c r="AV237" s="192"/>
      <c r="AW237" s="192"/>
      <c r="AX237" s="192"/>
    </row>
    <row r="238" spans="1:50" s="191" customFormat="1" ht="21">
      <c r="A238" s="352">
        <v>47</v>
      </c>
      <c r="B238" s="387" t="s">
        <v>415</v>
      </c>
      <c r="C238" s="404"/>
      <c r="D238" s="433">
        <v>0.18</v>
      </c>
      <c r="E238" s="404"/>
      <c r="F238" s="351" t="s">
        <v>485</v>
      </c>
      <c r="G238" s="351"/>
      <c r="H238" s="351"/>
      <c r="I238" s="410" t="s">
        <v>451</v>
      </c>
      <c r="J238" s="352" t="s">
        <v>227</v>
      </c>
      <c r="K238" s="352">
        <v>1</v>
      </c>
      <c r="L238" s="403"/>
      <c r="M238" s="395" t="str">
        <f t="shared" si="3"/>
        <v>Included</v>
      </c>
      <c r="N238" s="187"/>
      <c r="O238" s="186"/>
      <c r="P238" s="186"/>
      <c r="Q238" s="186"/>
      <c r="R238" s="188"/>
      <c r="S238" s="138"/>
      <c r="T238" s="189"/>
      <c r="U238" s="143"/>
      <c r="V238" s="189"/>
      <c r="W238" s="189"/>
      <c r="X238" s="189"/>
      <c r="Y238" s="144"/>
      <c r="Z238" s="144"/>
      <c r="AA238" s="190"/>
      <c r="AB238" s="91"/>
      <c r="AC238" s="91"/>
      <c r="AK238" s="192"/>
      <c r="AL238" s="192"/>
      <c r="AM238" s="192"/>
      <c r="AN238" s="192"/>
      <c r="AO238" s="192"/>
      <c r="AP238" s="192"/>
      <c r="AQ238" s="192"/>
      <c r="AR238" s="192"/>
      <c r="AS238" s="192"/>
      <c r="AT238" s="192"/>
      <c r="AU238" s="192"/>
      <c r="AV238" s="192"/>
      <c r="AW238" s="192"/>
      <c r="AX238" s="192"/>
    </row>
    <row r="239" spans="1:50" s="191" customFormat="1" ht="21">
      <c r="A239" s="352">
        <v>48</v>
      </c>
      <c r="B239" s="387" t="s">
        <v>416</v>
      </c>
      <c r="C239" s="404"/>
      <c r="D239" s="433">
        <v>0.18</v>
      </c>
      <c r="E239" s="404"/>
      <c r="F239" s="351" t="s">
        <v>485</v>
      </c>
      <c r="G239" s="351"/>
      <c r="H239" s="351"/>
      <c r="I239" s="410" t="s">
        <v>452</v>
      </c>
      <c r="J239" s="352" t="s">
        <v>227</v>
      </c>
      <c r="K239" s="352">
        <v>1</v>
      </c>
      <c r="L239" s="403"/>
      <c r="M239" s="395" t="str">
        <f t="shared" si="3"/>
        <v>Included</v>
      </c>
      <c r="N239" s="187"/>
      <c r="O239" s="186"/>
      <c r="P239" s="186"/>
      <c r="Q239" s="186"/>
      <c r="R239" s="188"/>
      <c r="S239" s="138"/>
      <c r="T239" s="189"/>
      <c r="U239" s="143"/>
      <c r="V239" s="189"/>
      <c r="W239" s="189"/>
      <c r="X239" s="189"/>
      <c r="Y239" s="144"/>
      <c r="Z239" s="144"/>
      <c r="AA239" s="190"/>
      <c r="AB239" s="91"/>
      <c r="AC239" s="91"/>
      <c r="AK239" s="192"/>
      <c r="AL239" s="192"/>
      <c r="AM239" s="192"/>
      <c r="AN239" s="192"/>
      <c r="AO239" s="192"/>
      <c r="AP239" s="192"/>
      <c r="AQ239" s="192"/>
      <c r="AR239" s="192"/>
      <c r="AS239" s="192"/>
      <c r="AT239" s="192"/>
      <c r="AU239" s="192"/>
      <c r="AV239" s="192"/>
      <c r="AW239" s="192"/>
      <c r="AX239" s="192"/>
    </row>
    <row r="240" spans="1:50" s="191" customFormat="1" ht="21">
      <c r="A240" s="352">
        <v>49</v>
      </c>
      <c r="B240" s="387" t="s">
        <v>401</v>
      </c>
      <c r="C240" s="404"/>
      <c r="D240" s="433">
        <v>0.18</v>
      </c>
      <c r="E240" s="404"/>
      <c r="F240" s="351" t="s">
        <v>486</v>
      </c>
      <c r="G240" s="351"/>
      <c r="H240" s="351"/>
      <c r="I240" s="410" t="s">
        <v>453</v>
      </c>
      <c r="J240" s="352" t="s">
        <v>227</v>
      </c>
      <c r="K240" s="352">
        <v>1</v>
      </c>
      <c r="L240" s="403"/>
      <c r="M240" s="395" t="str">
        <f t="shared" si="3"/>
        <v>Included</v>
      </c>
      <c r="N240" s="187"/>
      <c r="O240" s="186"/>
      <c r="P240" s="186"/>
      <c r="Q240" s="186"/>
      <c r="R240" s="188"/>
      <c r="S240" s="138"/>
      <c r="T240" s="189"/>
      <c r="U240" s="143"/>
      <c r="V240" s="189"/>
      <c r="W240" s="189"/>
      <c r="X240" s="189"/>
      <c r="Y240" s="144"/>
      <c r="Z240" s="144"/>
      <c r="AA240" s="190"/>
      <c r="AB240" s="91"/>
      <c r="AC240" s="91"/>
      <c r="AK240" s="192"/>
      <c r="AL240" s="192"/>
      <c r="AM240" s="192"/>
      <c r="AN240" s="192"/>
      <c r="AO240" s="192"/>
      <c r="AP240" s="192"/>
      <c r="AQ240" s="192"/>
      <c r="AR240" s="192"/>
      <c r="AS240" s="192"/>
      <c r="AT240" s="192"/>
      <c r="AU240" s="192"/>
      <c r="AV240" s="192"/>
      <c r="AW240" s="192"/>
      <c r="AX240" s="192"/>
    </row>
    <row r="241" spans="1:50" s="191" customFormat="1" ht="21">
      <c r="A241" s="352">
        <v>50</v>
      </c>
      <c r="B241" s="387" t="s">
        <v>415</v>
      </c>
      <c r="C241" s="404"/>
      <c r="D241" s="433">
        <v>0.18</v>
      </c>
      <c r="E241" s="404"/>
      <c r="F241" s="351" t="s">
        <v>486</v>
      </c>
      <c r="G241" s="351"/>
      <c r="H241" s="351"/>
      <c r="I241" s="410" t="s">
        <v>454</v>
      </c>
      <c r="J241" s="352" t="s">
        <v>228</v>
      </c>
      <c r="K241" s="352">
        <v>2</v>
      </c>
      <c r="L241" s="403"/>
      <c r="M241" s="395" t="str">
        <f t="shared" si="3"/>
        <v>Included</v>
      </c>
      <c r="N241" s="187"/>
      <c r="O241" s="186"/>
      <c r="P241" s="186"/>
      <c r="Q241" s="186"/>
      <c r="R241" s="188"/>
      <c r="S241" s="138"/>
      <c r="T241" s="189"/>
      <c r="U241" s="143"/>
      <c r="V241" s="189"/>
      <c r="W241" s="189"/>
      <c r="X241" s="189"/>
      <c r="Y241" s="144"/>
      <c r="Z241" s="144"/>
      <c r="AA241" s="190"/>
      <c r="AB241" s="91"/>
      <c r="AC241" s="91"/>
      <c r="AK241" s="192"/>
      <c r="AL241" s="192"/>
      <c r="AM241" s="192"/>
      <c r="AN241" s="192"/>
      <c r="AO241" s="192"/>
      <c r="AP241" s="192"/>
      <c r="AQ241" s="192"/>
      <c r="AR241" s="192"/>
      <c r="AS241" s="192"/>
      <c r="AT241" s="192"/>
      <c r="AU241" s="192"/>
      <c r="AV241" s="192"/>
      <c r="AW241" s="192"/>
      <c r="AX241" s="192"/>
    </row>
    <row r="242" spans="1:50" s="191" customFormat="1" ht="21">
      <c r="A242" s="352">
        <v>51</v>
      </c>
      <c r="B242" s="387" t="s">
        <v>415</v>
      </c>
      <c r="C242" s="404"/>
      <c r="D242" s="433">
        <v>0.18</v>
      </c>
      <c r="E242" s="404"/>
      <c r="F242" s="351" t="s">
        <v>486</v>
      </c>
      <c r="G242" s="351"/>
      <c r="H242" s="351"/>
      <c r="I242" s="410" t="s">
        <v>455</v>
      </c>
      <c r="J242" s="352" t="s">
        <v>228</v>
      </c>
      <c r="K242" s="352">
        <v>1</v>
      </c>
      <c r="L242" s="403"/>
      <c r="M242" s="395" t="str">
        <f t="shared" si="3"/>
        <v>Included</v>
      </c>
      <c r="N242" s="187"/>
      <c r="O242" s="186"/>
      <c r="P242" s="186"/>
      <c r="Q242" s="186"/>
      <c r="R242" s="188"/>
      <c r="S242" s="138"/>
      <c r="T242" s="189"/>
      <c r="U242" s="143"/>
      <c r="V242" s="189"/>
      <c r="W242" s="189"/>
      <c r="X242" s="189"/>
      <c r="Y242" s="144"/>
      <c r="Z242" s="144"/>
      <c r="AA242" s="190"/>
      <c r="AB242" s="91"/>
      <c r="AC242" s="91"/>
      <c r="AK242" s="192"/>
      <c r="AL242" s="192"/>
      <c r="AM242" s="192"/>
      <c r="AN242" s="192"/>
      <c r="AO242" s="192"/>
      <c r="AP242" s="192"/>
      <c r="AQ242" s="192"/>
      <c r="AR242" s="192"/>
      <c r="AS242" s="192"/>
      <c r="AT242" s="192"/>
      <c r="AU242" s="192"/>
      <c r="AV242" s="192"/>
      <c r="AW242" s="192"/>
      <c r="AX242" s="192"/>
    </row>
    <row r="243" spans="1:50" s="191" customFormat="1" ht="21">
      <c r="A243" s="352">
        <v>52</v>
      </c>
      <c r="B243" s="387" t="s">
        <v>415</v>
      </c>
      <c r="C243" s="404"/>
      <c r="D243" s="433">
        <v>0.18</v>
      </c>
      <c r="E243" s="404"/>
      <c r="F243" s="351" t="s">
        <v>486</v>
      </c>
      <c r="G243" s="351"/>
      <c r="H243" s="351"/>
      <c r="I243" s="410" t="s">
        <v>456</v>
      </c>
      <c r="J243" s="352" t="s">
        <v>228</v>
      </c>
      <c r="K243" s="352">
        <v>2</v>
      </c>
      <c r="L243" s="403"/>
      <c r="M243" s="395" t="str">
        <f t="shared" si="3"/>
        <v>Included</v>
      </c>
      <c r="N243" s="187"/>
      <c r="O243" s="186"/>
      <c r="P243" s="186"/>
      <c r="Q243" s="186"/>
      <c r="R243" s="188"/>
      <c r="S243" s="138"/>
      <c r="T243" s="189"/>
      <c r="U243" s="143"/>
      <c r="V243" s="189"/>
      <c r="W243" s="189"/>
      <c r="X243" s="189"/>
      <c r="Y243" s="144"/>
      <c r="Z243" s="144"/>
      <c r="AA243" s="190"/>
      <c r="AB243" s="91"/>
      <c r="AC243" s="91"/>
      <c r="AK243" s="192"/>
      <c r="AL243" s="192"/>
      <c r="AM243" s="192"/>
      <c r="AN243" s="192"/>
      <c r="AO243" s="192"/>
      <c r="AP243" s="192"/>
      <c r="AQ243" s="192"/>
      <c r="AR243" s="192"/>
      <c r="AS243" s="192"/>
      <c r="AT243" s="192"/>
      <c r="AU243" s="192"/>
      <c r="AV243" s="192"/>
      <c r="AW243" s="192"/>
      <c r="AX243" s="192"/>
    </row>
    <row r="244" spans="1:50" s="191" customFormat="1" ht="21">
      <c r="A244" s="352">
        <v>53</v>
      </c>
      <c r="B244" s="387" t="s">
        <v>415</v>
      </c>
      <c r="C244" s="404"/>
      <c r="D244" s="433">
        <v>0.18</v>
      </c>
      <c r="E244" s="404"/>
      <c r="F244" s="351" t="s">
        <v>486</v>
      </c>
      <c r="G244" s="351"/>
      <c r="H244" s="351"/>
      <c r="I244" s="410" t="s">
        <v>457</v>
      </c>
      <c r="J244" s="352" t="s">
        <v>227</v>
      </c>
      <c r="K244" s="352">
        <v>3</v>
      </c>
      <c r="L244" s="403"/>
      <c r="M244" s="395" t="str">
        <f t="shared" si="3"/>
        <v>Included</v>
      </c>
      <c r="N244" s="187"/>
      <c r="O244" s="186"/>
      <c r="P244" s="186"/>
      <c r="Q244" s="186"/>
      <c r="R244" s="188"/>
      <c r="S244" s="138"/>
      <c r="T244" s="189"/>
      <c r="U244" s="143"/>
      <c r="V244" s="189"/>
      <c r="W244" s="189"/>
      <c r="X244" s="189"/>
      <c r="Y244" s="144"/>
      <c r="Z244" s="144"/>
      <c r="AA244" s="190"/>
      <c r="AB244" s="91"/>
      <c r="AC244" s="91"/>
      <c r="AK244" s="192"/>
      <c r="AL244" s="192"/>
      <c r="AM244" s="192"/>
      <c r="AN244" s="192"/>
      <c r="AO244" s="192"/>
      <c r="AP244" s="192"/>
      <c r="AQ244" s="192"/>
      <c r="AR244" s="192"/>
      <c r="AS244" s="192"/>
      <c r="AT244" s="192"/>
      <c r="AU244" s="192"/>
      <c r="AV244" s="192"/>
      <c r="AW244" s="192"/>
      <c r="AX244" s="192"/>
    </row>
    <row r="245" spans="1:50" s="191" customFormat="1" ht="21">
      <c r="A245" s="352">
        <v>54</v>
      </c>
      <c r="B245" s="387" t="s">
        <v>415</v>
      </c>
      <c r="C245" s="404"/>
      <c r="D245" s="433">
        <v>0.18</v>
      </c>
      <c r="E245" s="404"/>
      <c r="F245" s="351" t="s">
        <v>486</v>
      </c>
      <c r="G245" s="351"/>
      <c r="H245" s="351"/>
      <c r="I245" s="410" t="s">
        <v>458</v>
      </c>
      <c r="J245" s="352" t="s">
        <v>227</v>
      </c>
      <c r="K245" s="352">
        <v>3</v>
      </c>
      <c r="L245" s="403"/>
      <c r="M245" s="395" t="str">
        <f t="shared" si="3"/>
        <v>Included</v>
      </c>
      <c r="N245" s="187"/>
      <c r="O245" s="186"/>
      <c r="P245" s="186"/>
      <c r="Q245" s="186"/>
      <c r="R245" s="188"/>
      <c r="S245" s="138"/>
      <c r="T245" s="189"/>
      <c r="U245" s="143"/>
      <c r="V245" s="189"/>
      <c r="W245" s="189"/>
      <c r="X245" s="189"/>
      <c r="Y245" s="144"/>
      <c r="Z245" s="144"/>
      <c r="AA245" s="190"/>
      <c r="AB245" s="91"/>
      <c r="AC245" s="91"/>
      <c r="AK245" s="192"/>
      <c r="AL245" s="192"/>
      <c r="AM245" s="192"/>
      <c r="AN245" s="192"/>
      <c r="AO245" s="192"/>
      <c r="AP245" s="192"/>
      <c r="AQ245" s="192"/>
      <c r="AR245" s="192"/>
      <c r="AS245" s="192"/>
      <c r="AT245" s="192"/>
      <c r="AU245" s="192"/>
      <c r="AV245" s="192"/>
      <c r="AW245" s="192"/>
      <c r="AX245" s="192"/>
    </row>
    <row r="246" spans="1:50" s="191" customFormat="1" ht="21">
      <c r="A246" s="352">
        <v>55</v>
      </c>
      <c r="B246" s="387" t="s">
        <v>399</v>
      </c>
      <c r="C246" s="404"/>
      <c r="D246" s="433">
        <v>0.18</v>
      </c>
      <c r="E246" s="404"/>
      <c r="F246" s="351" t="s">
        <v>487</v>
      </c>
      <c r="G246" s="351"/>
      <c r="H246" s="351"/>
      <c r="I246" s="410" t="s">
        <v>421</v>
      </c>
      <c r="J246" s="352" t="s">
        <v>227</v>
      </c>
      <c r="K246" s="352">
        <v>1</v>
      </c>
      <c r="L246" s="403"/>
      <c r="M246" s="395" t="str">
        <f t="shared" si="3"/>
        <v>Included</v>
      </c>
      <c r="N246" s="187"/>
      <c r="O246" s="186"/>
      <c r="P246" s="186"/>
      <c r="Q246" s="186"/>
      <c r="R246" s="188"/>
      <c r="S246" s="138"/>
      <c r="T246" s="189"/>
      <c r="U246" s="143"/>
      <c r="V246" s="189"/>
      <c r="W246" s="189"/>
      <c r="X246" s="189"/>
      <c r="Y246" s="144"/>
      <c r="Z246" s="144"/>
      <c r="AA246" s="190"/>
      <c r="AB246" s="91"/>
      <c r="AC246" s="91"/>
      <c r="AK246" s="192"/>
      <c r="AL246" s="192"/>
      <c r="AM246" s="192"/>
      <c r="AN246" s="192"/>
      <c r="AO246" s="192"/>
      <c r="AP246" s="192"/>
      <c r="AQ246" s="192"/>
      <c r="AR246" s="192"/>
      <c r="AS246" s="192"/>
      <c r="AT246" s="192"/>
      <c r="AU246" s="192"/>
      <c r="AV246" s="192"/>
      <c r="AW246" s="192"/>
      <c r="AX246" s="192"/>
    </row>
    <row r="247" spans="1:50" s="191" customFormat="1" ht="21">
      <c r="A247" s="352">
        <v>56</v>
      </c>
      <c r="B247" s="387" t="s">
        <v>398</v>
      </c>
      <c r="C247" s="404"/>
      <c r="D247" s="433">
        <v>0.18</v>
      </c>
      <c r="E247" s="404"/>
      <c r="F247" s="351" t="s">
        <v>487</v>
      </c>
      <c r="G247" s="351"/>
      <c r="H247" s="351"/>
      <c r="I247" s="410" t="s">
        <v>274</v>
      </c>
      <c r="J247" s="352" t="s">
        <v>227</v>
      </c>
      <c r="K247" s="352">
        <v>5</v>
      </c>
      <c r="L247" s="403"/>
      <c r="M247" s="395" t="str">
        <f t="shared" si="3"/>
        <v>Included</v>
      </c>
      <c r="N247" s="187"/>
      <c r="O247" s="186"/>
      <c r="P247" s="186"/>
      <c r="Q247" s="186"/>
      <c r="R247" s="188"/>
      <c r="S247" s="138"/>
      <c r="T247" s="189"/>
      <c r="U247" s="143"/>
      <c r="V247" s="189"/>
      <c r="W247" s="189"/>
      <c r="X247" s="189"/>
      <c r="Y247" s="144"/>
      <c r="Z247" s="144"/>
      <c r="AA247" s="190"/>
      <c r="AB247" s="91"/>
      <c r="AC247" s="91"/>
      <c r="AK247" s="192"/>
      <c r="AL247" s="192"/>
      <c r="AM247" s="192"/>
      <c r="AN247" s="192"/>
      <c r="AO247" s="192"/>
      <c r="AP247" s="192"/>
      <c r="AQ247" s="192"/>
      <c r="AR247" s="192"/>
      <c r="AS247" s="192"/>
      <c r="AT247" s="192"/>
      <c r="AU247" s="192"/>
      <c r="AV247" s="192"/>
      <c r="AW247" s="192"/>
      <c r="AX247" s="192"/>
    </row>
    <row r="248" spans="1:50" s="191" customFormat="1" ht="42">
      <c r="A248" s="352">
        <v>57</v>
      </c>
      <c r="B248" s="387" t="s">
        <v>402</v>
      </c>
      <c r="C248" s="404"/>
      <c r="D248" s="433">
        <v>0.18</v>
      </c>
      <c r="E248" s="404"/>
      <c r="F248" s="351" t="s">
        <v>586</v>
      </c>
      <c r="G248" s="351"/>
      <c r="H248" s="351"/>
      <c r="I248" s="410" t="s">
        <v>459</v>
      </c>
      <c r="J248" s="352" t="s">
        <v>228</v>
      </c>
      <c r="K248" s="352">
        <v>1</v>
      </c>
      <c r="L248" s="403"/>
      <c r="M248" s="395" t="str">
        <f t="shared" si="3"/>
        <v>Included</v>
      </c>
      <c r="N248" s="187"/>
      <c r="O248" s="186"/>
      <c r="P248" s="186"/>
      <c r="Q248" s="186"/>
      <c r="R248" s="188"/>
      <c r="S248" s="138"/>
      <c r="T248" s="189"/>
      <c r="U248" s="143"/>
      <c r="V248" s="189"/>
      <c r="W248" s="189"/>
      <c r="X248" s="189"/>
      <c r="Y248" s="144"/>
      <c r="Z248" s="144"/>
      <c r="AA248" s="190"/>
      <c r="AB248" s="91"/>
      <c r="AC248" s="91"/>
      <c r="AK248" s="192"/>
      <c r="AL248" s="192"/>
      <c r="AM248" s="192"/>
      <c r="AN248" s="192"/>
      <c r="AO248" s="192"/>
      <c r="AP248" s="192"/>
      <c r="AQ248" s="192"/>
      <c r="AR248" s="192"/>
      <c r="AS248" s="192"/>
      <c r="AT248" s="192"/>
      <c r="AU248" s="192"/>
      <c r="AV248" s="192"/>
      <c r="AW248" s="192"/>
      <c r="AX248" s="192"/>
    </row>
    <row r="249" spans="1:50" s="191" customFormat="1" ht="42">
      <c r="A249" s="352">
        <v>58</v>
      </c>
      <c r="B249" s="387" t="s">
        <v>402</v>
      </c>
      <c r="C249" s="404"/>
      <c r="D249" s="433">
        <v>0.18</v>
      </c>
      <c r="E249" s="404"/>
      <c r="F249" s="351" t="s">
        <v>586</v>
      </c>
      <c r="G249" s="351"/>
      <c r="H249" s="351"/>
      <c r="I249" s="410" t="s">
        <v>520</v>
      </c>
      <c r="J249" s="352" t="s">
        <v>227</v>
      </c>
      <c r="K249" s="352">
        <v>1</v>
      </c>
      <c r="L249" s="403"/>
      <c r="M249" s="395" t="str">
        <f t="shared" si="3"/>
        <v>Included</v>
      </c>
      <c r="N249" s="187"/>
      <c r="O249" s="186"/>
      <c r="P249" s="186"/>
      <c r="Q249" s="186"/>
      <c r="R249" s="188"/>
      <c r="S249" s="138"/>
      <c r="T249" s="189"/>
      <c r="U249" s="143"/>
      <c r="V249" s="189"/>
      <c r="W249" s="189"/>
      <c r="X249" s="189"/>
      <c r="Y249" s="144"/>
      <c r="Z249" s="144"/>
      <c r="AA249" s="190"/>
      <c r="AB249" s="91"/>
      <c r="AC249" s="91"/>
      <c r="AK249" s="192"/>
      <c r="AL249" s="192"/>
      <c r="AM249" s="192"/>
      <c r="AN249" s="192"/>
      <c r="AO249" s="192"/>
      <c r="AP249" s="192"/>
      <c r="AQ249" s="192"/>
      <c r="AR249" s="192"/>
      <c r="AS249" s="192"/>
      <c r="AT249" s="192"/>
      <c r="AU249" s="192"/>
      <c r="AV249" s="192"/>
      <c r="AW249" s="192"/>
      <c r="AX249" s="192"/>
    </row>
    <row r="250" spans="1:50" s="191" customFormat="1" ht="42">
      <c r="A250" s="352">
        <v>59</v>
      </c>
      <c r="B250" s="387" t="s">
        <v>402</v>
      </c>
      <c r="C250" s="404"/>
      <c r="D250" s="433">
        <v>0.18</v>
      </c>
      <c r="E250" s="404"/>
      <c r="F250" s="351" t="s">
        <v>586</v>
      </c>
      <c r="G250" s="351"/>
      <c r="H250" s="351"/>
      <c r="I250" s="410" t="s">
        <v>521</v>
      </c>
      <c r="J250" s="352" t="s">
        <v>227</v>
      </c>
      <c r="K250" s="352">
        <v>1</v>
      </c>
      <c r="L250" s="403"/>
      <c r="M250" s="395" t="str">
        <f t="shared" si="3"/>
        <v>Included</v>
      </c>
      <c r="N250" s="187"/>
      <c r="O250" s="186"/>
      <c r="P250" s="186"/>
      <c r="Q250" s="186"/>
      <c r="R250" s="188"/>
      <c r="S250" s="138"/>
      <c r="T250" s="189"/>
      <c r="U250" s="143"/>
      <c r="V250" s="189"/>
      <c r="W250" s="189"/>
      <c r="X250" s="189"/>
      <c r="Y250" s="144"/>
      <c r="Z250" s="144"/>
      <c r="AA250" s="190"/>
      <c r="AB250" s="91"/>
      <c r="AC250" s="91"/>
      <c r="AK250" s="192"/>
      <c r="AL250" s="192"/>
      <c r="AM250" s="192"/>
      <c r="AN250" s="192"/>
      <c r="AO250" s="192"/>
      <c r="AP250" s="192"/>
      <c r="AQ250" s="192"/>
      <c r="AR250" s="192"/>
      <c r="AS250" s="192"/>
      <c r="AT250" s="192"/>
      <c r="AU250" s="192"/>
      <c r="AV250" s="192"/>
      <c r="AW250" s="192"/>
      <c r="AX250" s="192"/>
    </row>
    <row r="251" spans="1:50" s="191" customFormat="1" ht="21">
      <c r="A251" s="352">
        <v>60</v>
      </c>
      <c r="B251" s="387" t="s">
        <v>402</v>
      </c>
      <c r="C251" s="404"/>
      <c r="D251" s="433">
        <v>0.18</v>
      </c>
      <c r="E251" s="404"/>
      <c r="F251" s="351" t="s">
        <v>587</v>
      </c>
      <c r="G251" s="351"/>
      <c r="H251" s="351"/>
      <c r="I251" s="410" t="s">
        <v>273</v>
      </c>
      <c r="J251" s="352" t="s">
        <v>227</v>
      </c>
      <c r="K251" s="352">
        <v>1</v>
      </c>
      <c r="L251" s="403"/>
      <c r="M251" s="395" t="str">
        <f t="shared" si="3"/>
        <v>Included</v>
      </c>
      <c r="N251" s="187"/>
      <c r="O251" s="186"/>
      <c r="P251" s="186"/>
      <c r="Q251" s="186"/>
      <c r="R251" s="188"/>
      <c r="S251" s="138"/>
      <c r="T251" s="189"/>
      <c r="U251" s="143"/>
      <c r="V251" s="189"/>
      <c r="W251" s="189"/>
      <c r="X251" s="189"/>
      <c r="Y251" s="144"/>
      <c r="Z251" s="144"/>
      <c r="AA251" s="190"/>
      <c r="AB251" s="91"/>
      <c r="AC251" s="91"/>
      <c r="AK251" s="192"/>
      <c r="AL251" s="192"/>
      <c r="AM251" s="192"/>
      <c r="AN251" s="192"/>
      <c r="AO251" s="192"/>
      <c r="AP251" s="192"/>
      <c r="AQ251" s="192"/>
      <c r="AR251" s="192"/>
      <c r="AS251" s="192"/>
      <c r="AT251" s="192"/>
      <c r="AU251" s="192"/>
      <c r="AV251" s="192"/>
      <c r="AW251" s="192"/>
      <c r="AX251" s="192"/>
    </row>
    <row r="252" spans="1:50" s="191" customFormat="1" ht="21">
      <c r="A252" s="352">
        <v>61</v>
      </c>
      <c r="B252" s="387" t="s">
        <v>402</v>
      </c>
      <c r="C252" s="404"/>
      <c r="D252" s="433">
        <v>0.18</v>
      </c>
      <c r="E252" s="404"/>
      <c r="F252" s="351" t="s">
        <v>587</v>
      </c>
      <c r="G252" s="351"/>
      <c r="H252" s="351"/>
      <c r="I252" s="410" t="s">
        <v>272</v>
      </c>
      <c r="J252" s="352" t="s">
        <v>227</v>
      </c>
      <c r="K252" s="352">
        <v>1</v>
      </c>
      <c r="L252" s="403"/>
      <c r="M252" s="395" t="str">
        <f t="shared" si="3"/>
        <v>Included</v>
      </c>
      <c r="N252" s="187"/>
      <c r="O252" s="186"/>
      <c r="P252" s="186"/>
      <c r="Q252" s="186"/>
      <c r="R252" s="188"/>
      <c r="S252" s="138"/>
      <c r="T252" s="189"/>
      <c r="U252" s="143"/>
      <c r="V252" s="189"/>
      <c r="W252" s="189"/>
      <c r="X252" s="189"/>
      <c r="Y252" s="144"/>
      <c r="Z252" s="144"/>
      <c r="AA252" s="190"/>
      <c r="AB252" s="91"/>
      <c r="AC252" s="91"/>
      <c r="AK252" s="192"/>
      <c r="AL252" s="192"/>
      <c r="AM252" s="192"/>
      <c r="AN252" s="192"/>
      <c r="AO252" s="192"/>
      <c r="AP252" s="192"/>
      <c r="AQ252" s="192"/>
      <c r="AR252" s="192"/>
      <c r="AS252" s="192"/>
      <c r="AT252" s="192"/>
      <c r="AU252" s="192"/>
      <c r="AV252" s="192"/>
      <c r="AW252" s="192"/>
      <c r="AX252" s="192"/>
    </row>
    <row r="253" spans="1:50" s="191" customFormat="1" ht="21">
      <c r="A253" s="352">
        <v>62</v>
      </c>
      <c r="B253" s="387" t="s">
        <v>402</v>
      </c>
      <c r="C253" s="404"/>
      <c r="D253" s="433">
        <v>0.18</v>
      </c>
      <c r="E253" s="404"/>
      <c r="F253" s="351" t="s">
        <v>587</v>
      </c>
      <c r="G253" s="351"/>
      <c r="H253" s="351"/>
      <c r="I253" s="410" t="s">
        <v>522</v>
      </c>
      <c r="J253" s="352" t="s">
        <v>227</v>
      </c>
      <c r="K253" s="352">
        <v>1</v>
      </c>
      <c r="L253" s="403"/>
      <c r="M253" s="395" t="str">
        <f t="shared" si="3"/>
        <v>Included</v>
      </c>
      <c r="N253" s="187"/>
      <c r="O253" s="186"/>
      <c r="P253" s="186"/>
      <c r="Q253" s="186"/>
      <c r="R253" s="188"/>
      <c r="S253" s="138"/>
      <c r="T253" s="189"/>
      <c r="U253" s="143"/>
      <c r="V253" s="189"/>
      <c r="W253" s="189"/>
      <c r="X253" s="189"/>
      <c r="Y253" s="144"/>
      <c r="Z253" s="144"/>
      <c r="AA253" s="190"/>
      <c r="AB253" s="91"/>
      <c r="AC253" s="91"/>
      <c r="AK253" s="192"/>
      <c r="AL253" s="192"/>
      <c r="AM253" s="192"/>
      <c r="AN253" s="192"/>
      <c r="AO253" s="192"/>
      <c r="AP253" s="192"/>
      <c r="AQ253" s="192"/>
      <c r="AR253" s="192"/>
      <c r="AS253" s="192"/>
      <c r="AT253" s="192"/>
      <c r="AU253" s="192"/>
      <c r="AV253" s="192"/>
      <c r="AW253" s="192"/>
      <c r="AX253" s="192"/>
    </row>
    <row r="254" spans="1:50" s="191" customFormat="1" ht="21">
      <c r="A254" s="352">
        <v>63</v>
      </c>
      <c r="B254" s="387" t="s">
        <v>398</v>
      </c>
      <c r="C254" s="404"/>
      <c r="D254" s="433">
        <v>0.18</v>
      </c>
      <c r="E254" s="404"/>
      <c r="F254" s="351" t="s">
        <v>489</v>
      </c>
      <c r="G254" s="351"/>
      <c r="H254" s="351"/>
      <c r="I254" s="410" t="s">
        <v>419</v>
      </c>
      <c r="J254" s="352" t="s">
        <v>227</v>
      </c>
      <c r="K254" s="352">
        <v>1</v>
      </c>
      <c r="L254" s="403"/>
      <c r="M254" s="395" t="str">
        <f t="shared" si="3"/>
        <v>Included</v>
      </c>
      <c r="N254" s="187"/>
      <c r="O254" s="186"/>
      <c r="P254" s="186"/>
      <c r="Q254" s="186"/>
      <c r="R254" s="188"/>
      <c r="S254" s="138"/>
      <c r="T254" s="189"/>
      <c r="U254" s="143"/>
      <c r="V254" s="189"/>
      <c r="W254" s="189"/>
      <c r="X254" s="189"/>
      <c r="Y254" s="144"/>
      <c r="Z254" s="144"/>
      <c r="AA254" s="190"/>
      <c r="AB254" s="91"/>
      <c r="AC254" s="91"/>
      <c r="AK254" s="192"/>
      <c r="AL254" s="192"/>
      <c r="AM254" s="192"/>
      <c r="AN254" s="192"/>
      <c r="AO254" s="192"/>
      <c r="AP254" s="192"/>
      <c r="AQ254" s="192"/>
      <c r="AR254" s="192"/>
      <c r="AS254" s="192"/>
      <c r="AT254" s="192"/>
      <c r="AU254" s="192"/>
      <c r="AV254" s="192"/>
      <c r="AW254" s="192"/>
      <c r="AX254" s="192"/>
    </row>
    <row r="255" spans="1:50" s="191" customFormat="1" ht="21">
      <c r="A255" s="352">
        <v>64</v>
      </c>
      <c r="B255" s="387" t="s">
        <v>398</v>
      </c>
      <c r="C255" s="404"/>
      <c r="D255" s="433">
        <v>0.18</v>
      </c>
      <c r="E255" s="404"/>
      <c r="F255" s="351" t="s">
        <v>490</v>
      </c>
      <c r="G255" s="351"/>
      <c r="H255" s="351"/>
      <c r="I255" s="410" t="s">
        <v>420</v>
      </c>
      <c r="J255" s="352" t="s">
        <v>227</v>
      </c>
      <c r="K255" s="352">
        <v>1</v>
      </c>
      <c r="L255" s="403"/>
      <c r="M255" s="395" t="str">
        <f t="shared" si="3"/>
        <v>Included</v>
      </c>
      <c r="N255" s="187"/>
      <c r="O255" s="186"/>
      <c r="P255" s="186"/>
      <c r="Q255" s="186"/>
      <c r="R255" s="188"/>
      <c r="S255" s="138"/>
      <c r="T255" s="189"/>
      <c r="U255" s="143"/>
      <c r="V255" s="189"/>
      <c r="W255" s="189"/>
      <c r="X255" s="189"/>
      <c r="Y255" s="144"/>
      <c r="Z255" s="144"/>
      <c r="AA255" s="190"/>
      <c r="AB255" s="91"/>
      <c r="AC255" s="91"/>
      <c r="AK255" s="192"/>
      <c r="AL255" s="192"/>
      <c r="AM255" s="192"/>
      <c r="AN255" s="192"/>
      <c r="AO255" s="192"/>
      <c r="AP255" s="192"/>
      <c r="AQ255" s="192"/>
      <c r="AR255" s="192"/>
      <c r="AS255" s="192"/>
      <c r="AT255" s="192"/>
      <c r="AU255" s="192"/>
      <c r="AV255" s="192"/>
      <c r="AW255" s="192"/>
      <c r="AX255" s="192"/>
    </row>
    <row r="256" spans="1:50" s="191" customFormat="1" ht="21">
      <c r="A256" s="352">
        <v>65</v>
      </c>
      <c r="B256" s="387" t="s">
        <v>496</v>
      </c>
      <c r="C256" s="404"/>
      <c r="D256" s="433">
        <v>0.18</v>
      </c>
      <c r="E256" s="404"/>
      <c r="F256" s="351" t="s">
        <v>588</v>
      </c>
      <c r="G256" s="351"/>
      <c r="H256" s="351"/>
      <c r="I256" s="410" t="s">
        <v>427</v>
      </c>
      <c r="J256" s="352" t="s">
        <v>227</v>
      </c>
      <c r="K256" s="352">
        <v>1</v>
      </c>
      <c r="L256" s="403"/>
      <c r="M256" s="395" t="str">
        <f t="shared" ref="M256:M276" si="4">IF(L256=0,"Included", IF(ISERROR(K256*L256),"Included", K256*L256))</f>
        <v>Included</v>
      </c>
      <c r="N256" s="187"/>
      <c r="O256" s="186"/>
      <c r="P256" s="186"/>
      <c r="Q256" s="186"/>
      <c r="R256" s="188"/>
      <c r="S256" s="138"/>
      <c r="T256" s="189"/>
      <c r="U256" s="143"/>
      <c r="V256" s="189"/>
      <c r="W256" s="189"/>
      <c r="X256" s="189"/>
      <c r="Y256" s="144"/>
      <c r="Z256" s="144"/>
      <c r="AA256" s="190"/>
      <c r="AB256" s="91"/>
      <c r="AC256" s="91"/>
      <c r="AK256" s="192"/>
      <c r="AL256" s="192"/>
      <c r="AM256" s="192"/>
      <c r="AN256" s="192"/>
      <c r="AO256" s="192"/>
      <c r="AP256" s="192"/>
      <c r="AQ256" s="192"/>
      <c r="AR256" s="192"/>
      <c r="AS256" s="192"/>
      <c r="AT256" s="192"/>
      <c r="AU256" s="192"/>
      <c r="AV256" s="192"/>
      <c r="AW256" s="192"/>
      <c r="AX256" s="192"/>
    </row>
    <row r="257" spans="1:50" s="191" customFormat="1" ht="21">
      <c r="A257" s="352">
        <v>66</v>
      </c>
      <c r="B257" s="387" t="s">
        <v>497</v>
      </c>
      <c r="C257" s="404"/>
      <c r="D257" s="433">
        <v>0.18</v>
      </c>
      <c r="E257" s="404"/>
      <c r="F257" s="351" t="s">
        <v>492</v>
      </c>
      <c r="G257" s="351"/>
      <c r="H257" s="351"/>
      <c r="I257" s="410" t="s">
        <v>460</v>
      </c>
      <c r="J257" s="352" t="s">
        <v>227</v>
      </c>
      <c r="K257" s="352">
        <v>280</v>
      </c>
      <c r="L257" s="403"/>
      <c r="M257" s="395" t="str">
        <f t="shared" si="4"/>
        <v>Included</v>
      </c>
      <c r="N257" s="187"/>
      <c r="O257" s="186"/>
      <c r="P257" s="186"/>
      <c r="Q257" s="186"/>
      <c r="R257" s="188"/>
      <c r="S257" s="138"/>
      <c r="T257" s="189"/>
      <c r="U257" s="143"/>
      <c r="V257" s="189"/>
      <c r="W257" s="189"/>
      <c r="X257" s="189"/>
      <c r="Y257" s="144"/>
      <c r="Z257" s="144"/>
      <c r="AA257" s="190"/>
      <c r="AB257" s="91"/>
      <c r="AC257" s="91"/>
      <c r="AK257" s="192"/>
      <c r="AL257" s="192"/>
      <c r="AM257" s="192"/>
      <c r="AN257" s="192"/>
      <c r="AO257" s="192"/>
      <c r="AP257" s="192"/>
      <c r="AQ257" s="192"/>
      <c r="AR257" s="192"/>
      <c r="AS257" s="192"/>
      <c r="AT257" s="192"/>
      <c r="AU257" s="192"/>
      <c r="AV257" s="192"/>
      <c r="AW257" s="192"/>
      <c r="AX257" s="192"/>
    </row>
    <row r="258" spans="1:50" s="191" customFormat="1" ht="21">
      <c r="A258" s="352">
        <v>67</v>
      </c>
      <c r="B258" s="387" t="s">
        <v>409</v>
      </c>
      <c r="C258" s="404"/>
      <c r="D258" s="433">
        <v>0.18</v>
      </c>
      <c r="E258" s="404"/>
      <c r="F258" s="351" t="s">
        <v>493</v>
      </c>
      <c r="G258" s="351"/>
      <c r="H258" s="351"/>
      <c r="I258" s="410" t="s">
        <v>461</v>
      </c>
      <c r="J258" s="352" t="s">
        <v>266</v>
      </c>
      <c r="K258" s="352">
        <v>13</v>
      </c>
      <c r="L258" s="403"/>
      <c r="M258" s="395" t="str">
        <f t="shared" si="4"/>
        <v>Included</v>
      </c>
      <c r="N258" s="187"/>
      <c r="O258" s="186"/>
      <c r="P258" s="186"/>
      <c r="Q258" s="186"/>
      <c r="R258" s="188"/>
      <c r="S258" s="138"/>
      <c r="T258" s="189"/>
      <c r="U258" s="143"/>
      <c r="V258" s="189"/>
      <c r="W258" s="189"/>
      <c r="X258" s="189"/>
      <c r="Y258" s="144"/>
      <c r="Z258" s="144"/>
      <c r="AA258" s="190"/>
      <c r="AB258" s="91"/>
      <c r="AC258" s="91"/>
      <c r="AK258" s="192"/>
      <c r="AL258" s="192"/>
      <c r="AM258" s="192"/>
      <c r="AN258" s="192"/>
      <c r="AO258" s="192"/>
      <c r="AP258" s="192"/>
      <c r="AQ258" s="192"/>
      <c r="AR258" s="192"/>
      <c r="AS258" s="192"/>
      <c r="AT258" s="192"/>
      <c r="AU258" s="192"/>
      <c r="AV258" s="192"/>
      <c r="AW258" s="192"/>
      <c r="AX258" s="192"/>
    </row>
    <row r="259" spans="1:50" s="191" customFormat="1" ht="21">
      <c r="A259" s="352">
        <v>68</v>
      </c>
      <c r="B259" s="387" t="s">
        <v>409</v>
      </c>
      <c r="C259" s="404"/>
      <c r="D259" s="433">
        <v>0.18</v>
      </c>
      <c r="E259" s="404"/>
      <c r="F259" s="351" t="s">
        <v>493</v>
      </c>
      <c r="G259" s="351"/>
      <c r="H259" s="351"/>
      <c r="I259" s="410" t="s">
        <v>462</v>
      </c>
      <c r="J259" s="352" t="s">
        <v>266</v>
      </c>
      <c r="K259" s="352">
        <v>1.2</v>
      </c>
      <c r="L259" s="403"/>
      <c r="M259" s="395" t="str">
        <f t="shared" si="4"/>
        <v>Included</v>
      </c>
      <c r="N259" s="187"/>
      <c r="O259" s="186"/>
      <c r="P259" s="186"/>
      <c r="Q259" s="186"/>
      <c r="R259" s="188"/>
      <c r="S259" s="138"/>
      <c r="T259" s="189"/>
      <c r="U259" s="143"/>
      <c r="V259" s="189"/>
      <c r="W259" s="189"/>
      <c r="X259" s="189"/>
      <c r="Y259" s="144"/>
      <c r="Z259" s="144"/>
      <c r="AA259" s="190"/>
      <c r="AB259" s="91"/>
      <c r="AC259" s="91"/>
      <c r="AK259" s="192"/>
      <c r="AL259" s="192"/>
      <c r="AM259" s="192"/>
      <c r="AN259" s="192"/>
      <c r="AO259" s="192"/>
      <c r="AP259" s="192"/>
      <c r="AQ259" s="192"/>
      <c r="AR259" s="192"/>
      <c r="AS259" s="192"/>
      <c r="AT259" s="192"/>
      <c r="AU259" s="192"/>
      <c r="AV259" s="192"/>
      <c r="AW259" s="192"/>
      <c r="AX259" s="192"/>
    </row>
    <row r="260" spans="1:50" s="191" customFormat="1" ht="21">
      <c r="A260" s="352">
        <v>69</v>
      </c>
      <c r="B260" s="387" t="s">
        <v>409</v>
      </c>
      <c r="C260" s="404"/>
      <c r="D260" s="433">
        <v>0.18</v>
      </c>
      <c r="E260" s="404"/>
      <c r="F260" s="351" t="s">
        <v>493</v>
      </c>
      <c r="G260" s="351"/>
      <c r="H260" s="351"/>
      <c r="I260" s="410" t="s">
        <v>463</v>
      </c>
      <c r="J260" s="352" t="s">
        <v>266</v>
      </c>
      <c r="K260" s="352">
        <v>2.5</v>
      </c>
      <c r="L260" s="403"/>
      <c r="M260" s="395" t="str">
        <f t="shared" si="4"/>
        <v>Included</v>
      </c>
      <c r="N260" s="187"/>
      <c r="O260" s="186"/>
      <c r="P260" s="186"/>
      <c r="Q260" s="186"/>
      <c r="R260" s="188"/>
      <c r="S260" s="138"/>
      <c r="T260" s="189"/>
      <c r="U260" s="143"/>
      <c r="V260" s="189"/>
      <c r="W260" s="189"/>
      <c r="X260" s="189"/>
      <c r="Y260" s="144"/>
      <c r="Z260" s="144"/>
      <c r="AA260" s="190"/>
      <c r="AB260" s="91"/>
      <c r="AC260" s="91"/>
      <c r="AK260" s="192"/>
      <c r="AL260" s="192"/>
      <c r="AM260" s="192"/>
      <c r="AN260" s="192"/>
      <c r="AO260" s="192"/>
      <c r="AP260" s="192"/>
      <c r="AQ260" s="192"/>
      <c r="AR260" s="192"/>
      <c r="AS260" s="192"/>
      <c r="AT260" s="192"/>
      <c r="AU260" s="192"/>
      <c r="AV260" s="192"/>
      <c r="AW260" s="192"/>
      <c r="AX260" s="192"/>
    </row>
    <row r="261" spans="1:50" s="191" customFormat="1" ht="21">
      <c r="A261" s="352">
        <v>70</v>
      </c>
      <c r="B261" s="387" t="s">
        <v>507</v>
      </c>
      <c r="C261" s="404"/>
      <c r="D261" s="433">
        <v>0.18</v>
      </c>
      <c r="E261" s="404"/>
      <c r="F261" s="351" t="s">
        <v>494</v>
      </c>
      <c r="G261" s="351"/>
      <c r="H261" s="351"/>
      <c r="I261" s="410" t="s">
        <v>478</v>
      </c>
      <c r="J261" s="352" t="s">
        <v>227</v>
      </c>
      <c r="K261" s="352">
        <v>1</v>
      </c>
      <c r="L261" s="403"/>
      <c r="M261" s="395" t="str">
        <f t="shared" si="4"/>
        <v>Included</v>
      </c>
      <c r="N261" s="187"/>
      <c r="O261" s="186"/>
      <c r="P261" s="186"/>
      <c r="Q261" s="186"/>
      <c r="R261" s="188"/>
      <c r="S261" s="138"/>
      <c r="T261" s="189"/>
      <c r="U261" s="143"/>
      <c r="V261" s="189"/>
      <c r="W261" s="189"/>
      <c r="X261" s="189"/>
      <c r="Y261" s="144"/>
      <c r="Z261" s="144"/>
      <c r="AA261" s="190"/>
      <c r="AB261" s="91"/>
      <c r="AC261" s="91"/>
      <c r="AK261" s="192"/>
      <c r="AL261" s="192"/>
      <c r="AM261" s="192"/>
      <c r="AN261" s="192"/>
      <c r="AO261" s="192"/>
      <c r="AP261" s="192"/>
      <c r="AQ261" s="192"/>
      <c r="AR261" s="192"/>
      <c r="AS261" s="192"/>
      <c r="AT261" s="192"/>
      <c r="AU261" s="192"/>
      <c r="AV261" s="192"/>
      <c r="AW261" s="192"/>
      <c r="AX261" s="192"/>
    </row>
    <row r="262" spans="1:50" s="191" customFormat="1" ht="21">
      <c r="A262" s="352">
        <v>71</v>
      </c>
      <c r="B262" s="387" t="s">
        <v>506</v>
      </c>
      <c r="C262" s="404"/>
      <c r="D262" s="433">
        <v>0.18</v>
      </c>
      <c r="E262" s="404"/>
      <c r="F262" s="351" t="s">
        <v>494</v>
      </c>
      <c r="G262" s="351"/>
      <c r="H262" s="351"/>
      <c r="I262" s="410" t="s">
        <v>477</v>
      </c>
      <c r="J262" s="352" t="s">
        <v>227</v>
      </c>
      <c r="K262" s="352">
        <v>4</v>
      </c>
      <c r="L262" s="403"/>
      <c r="M262" s="395" t="str">
        <f t="shared" si="4"/>
        <v>Included</v>
      </c>
      <c r="N262" s="187"/>
      <c r="O262" s="186"/>
      <c r="P262" s="186"/>
      <c r="Q262" s="186"/>
      <c r="R262" s="188"/>
      <c r="S262" s="138"/>
      <c r="T262" s="189"/>
      <c r="U262" s="143"/>
      <c r="V262" s="189"/>
      <c r="W262" s="189"/>
      <c r="X262" s="189"/>
      <c r="Y262" s="144"/>
      <c r="Z262" s="144"/>
      <c r="AA262" s="190"/>
      <c r="AB262" s="91"/>
      <c r="AC262" s="91"/>
      <c r="AK262" s="192"/>
      <c r="AL262" s="192"/>
      <c r="AM262" s="192"/>
      <c r="AN262" s="192"/>
      <c r="AO262" s="192"/>
      <c r="AP262" s="192"/>
      <c r="AQ262" s="192"/>
      <c r="AR262" s="192"/>
      <c r="AS262" s="192"/>
      <c r="AT262" s="192"/>
      <c r="AU262" s="192"/>
      <c r="AV262" s="192"/>
      <c r="AW262" s="192"/>
      <c r="AX262" s="192"/>
    </row>
    <row r="263" spans="1:50" s="191" customFormat="1" ht="21">
      <c r="A263" s="352">
        <v>72</v>
      </c>
      <c r="B263" s="387" t="s">
        <v>505</v>
      </c>
      <c r="C263" s="404"/>
      <c r="D263" s="433">
        <v>0.18</v>
      </c>
      <c r="E263" s="404"/>
      <c r="F263" s="351" t="s">
        <v>494</v>
      </c>
      <c r="G263" s="351"/>
      <c r="H263" s="351"/>
      <c r="I263" s="410" t="s">
        <v>481</v>
      </c>
      <c r="J263" s="352" t="s">
        <v>227</v>
      </c>
      <c r="K263" s="352">
        <v>2</v>
      </c>
      <c r="L263" s="403"/>
      <c r="M263" s="395" t="str">
        <f t="shared" si="4"/>
        <v>Included</v>
      </c>
      <c r="N263" s="187"/>
      <c r="O263" s="186"/>
      <c r="P263" s="186"/>
      <c r="Q263" s="186"/>
      <c r="R263" s="188"/>
      <c r="S263" s="138"/>
      <c r="T263" s="189"/>
      <c r="U263" s="143"/>
      <c r="V263" s="189"/>
      <c r="W263" s="189"/>
      <c r="X263" s="189"/>
      <c r="Y263" s="144"/>
      <c r="Z263" s="144"/>
      <c r="AA263" s="190"/>
      <c r="AB263" s="91"/>
      <c r="AC263" s="91"/>
      <c r="AK263" s="192"/>
      <c r="AL263" s="192"/>
      <c r="AM263" s="192"/>
      <c r="AN263" s="192"/>
      <c r="AO263" s="192"/>
      <c r="AP263" s="192"/>
      <c r="AQ263" s="192"/>
      <c r="AR263" s="192"/>
      <c r="AS263" s="192"/>
      <c r="AT263" s="192"/>
      <c r="AU263" s="192"/>
      <c r="AV263" s="192"/>
      <c r="AW263" s="192"/>
      <c r="AX263" s="192"/>
    </row>
    <row r="264" spans="1:50" s="191" customFormat="1" ht="21">
      <c r="A264" s="352">
        <v>73</v>
      </c>
      <c r="B264" s="387" t="s">
        <v>505</v>
      </c>
      <c r="C264" s="404"/>
      <c r="D264" s="433">
        <v>0.18</v>
      </c>
      <c r="E264" s="404"/>
      <c r="F264" s="351" t="s">
        <v>494</v>
      </c>
      <c r="G264" s="351"/>
      <c r="H264" s="351"/>
      <c r="I264" s="410" t="s">
        <v>476</v>
      </c>
      <c r="J264" s="352" t="s">
        <v>227</v>
      </c>
      <c r="K264" s="352">
        <v>2</v>
      </c>
      <c r="L264" s="403"/>
      <c r="M264" s="395" t="str">
        <f t="shared" si="4"/>
        <v>Included</v>
      </c>
      <c r="N264" s="187"/>
      <c r="O264" s="186"/>
      <c r="P264" s="186"/>
      <c r="Q264" s="186"/>
      <c r="R264" s="188"/>
      <c r="S264" s="138"/>
      <c r="T264" s="189"/>
      <c r="U264" s="143"/>
      <c r="V264" s="189"/>
      <c r="W264" s="189"/>
      <c r="X264" s="189"/>
      <c r="Y264" s="144"/>
      <c r="Z264" s="144"/>
      <c r="AA264" s="190"/>
      <c r="AB264" s="91"/>
      <c r="AC264" s="91"/>
      <c r="AK264" s="192"/>
      <c r="AL264" s="192"/>
      <c r="AM264" s="192"/>
      <c r="AN264" s="192"/>
      <c r="AO264" s="192"/>
      <c r="AP264" s="192"/>
      <c r="AQ264" s="192"/>
      <c r="AR264" s="192"/>
      <c r="AS264" s="192"/>
      <c r="AT264" s="192"/>
      <c r="AU264" s="192"/>
      <c r="AV264" s="192"/>
      <c r="AW264" s="192"/>
      <c r="AX264" s="192"/>
    </row>
    <row r="265" spans="1:50" s="191" customFormat="1" ht="21">
      <c r="A265" s="352">
        <v>74</v>
      </c>
      <c r="B265" s="387" t="s">
        <v>505</v>
      </c>
      <c r="C265" s="404"/>
      <c r="D265" s="433">
        <v>0.18</v>
      </c>
      <c r="E265" s="404"/>
      <c r="F265" s="351" t="s">
        <v>494</v>
      </c>
      <c r="G265" s="351"/>
      <c r="H265" s="351"/>
      <c r="I265" s="410" t="s">
        <v>475</v>
      </c>
      <c r="J265" s="352" t="s">
        <v>228</v>
      </c>
      <c r="K265" s="352">
        <v>2</v>
      </c>
      <c r="L265" s="403"/>
      <c r="M265" s="395" t="str">
        <f t="shared" si="4"/>
        <v>Included</v>
      </c>
      <c r="N265" s="187"/>
      <c r="O265" s="186"/>
      <c r="P265" s="186"/>
      <c r="Q265" s="186"/>
      <c r="R265" s="188"/>
      <c r="S265" s="138"/>
      <c r="T265" s="189"/>
      <c r="U265" s="143"/>
      <c r="V265" s="189"/>
      <c r="W265" s="189"/>
      <c r="X265" s="189"/>
      <c r="Y265" s="144"/>
      <c r="Z265" s="144"/>
      <c r="AA265" s="190"/>
      <c r="AB265" s="91"/>
      <c r="AC265" s="91"/>
      <c r="AK265" s="192"/>
      <c r="AL265" s="192"/>
      <c r="AM265" s="192"/>
      <c r="AN265" s="192"/>
      <c r="AO265" s="192"/>
      <c r="AP265" s="192"/>
      <c r="AQ265" s="192"/>
      <c r="AR265" s="192"/>
      <c r="AS265" s="192"/>
      <c r="AT265" s="192"/>
      <c r="AU265" s="192"/>
      <c r="AV265" s="192"/>
      <c r="AW265" s="192"/>
      <c r="AX265" s="192"/>
    </row>
    <row r="266" spans="1:50" s="191" customFormat="1" ht="21">
      <c r="A266" s="352">
        <v>75</v>
      </c>
      <c r="B266" s="387" t="s">
        <v>506</v>
      </c>
      <c r="C266" s="404"/>
      <c r="D266" s="433">
        <v>0.18</v>
      </c>
      <c r="E266" s="404"/>
      <c r="F266" s="351" t="s">
        <v>494</v>
      </c>
      <c r="G266" s="351"/>
      <c r="H266" s="351"/>
      <c r="I266" s="410" t="s">
        <v>474</v>
      </c>
      <c r="J266" s="352" t="s">
        <v>227</v>
      </c>
      <c r="K266" s="352">
        <v>2</v>
      </c>
      <c r="L266" s="403"/>
      <c r="M266" s="395" t="str">
        <f t="shared" si="4"/>
        <v>Included</v>
      </c>
      <c r="N266" s="187"/>
      <c r="O266" s="186"/>
      <c r="P266" s="186"/>
      <c r="Q266" s="186"/>
      <c r="R266" s="188"/>
      <c r="S266" s="138"/>
      <c r="T266" s="189"/>
      <c r="U266" s="143"/>
      <c r="V266" s="189"/>
      <c r="W266" s="189"/>
      <c r="X266" s="189"/>
      <c r="Y266" s="144"/>
      <c r="Z266" s="144"/>
      <c r="AA266" s="190"/>
      <c r="AB266" s="91"/>
      <c r="AC266" s="91"/>
      <c r="AK266" s="192"/>
      <c r="AL266" s="192"/>
      <c r="AM266" s="192"/>
      <c r="AN266" s="192"/>
      <c r="AO266" s="192"/>
      <c r="AP266" s="192"/>
      <c r="AQ266" s="192"/>
      <c r="AR266" s="192"/>
      <c r="AS266" s="192"/>
      <c r="AT266" s="192"/>
      <c r="AU266" s="192"/>
      <c r="AV266" s="192"/>
      <c r="AW266" s="192"/>
      <c r="AX266" s="192"/>
    </row>
    <row r="267" spans="1:50" s="191" customFormat="1" ht="21">
      <c r="A267" s="352">
        <v>76</v>
      </c>
      <c r="B267" s="387" t="s">
        <v>505</v>
      </c>
      <c r="C267" s="404"/>
      <c r="D267" s="433">
        <v>0.18</v>
      </c>
      <c r="E267" s="404"/>
      <c r="F267" s="351" t="s">
        <v>494</v>
      </c>
      <c r="G267" s="351"/>
      <c r="H267" s="351"/>
      <c r="I267" s="410" t="s">
        <v>473</v>
      </c>
      <c r="J267" s="352" t="s">
        <v>228</v>
      </c>
      <c r="K267" s="352">
        <v>1</v>
      </c>
      <c r="L267" s="403"/>
      <c r="M267" s="395" t="str">
        <f t="shared" si="4"/>
        <v>Included</v>
      </c>
      <c r="N267" s="187"/>
      <c r="O267" s="186"/>
      <c r="P267" s="186"/>
      <c r="Q267" s="186"/>
      <c r="R267" s="188"/>
      <c r="S267" s="138"/>
      <c r="T267" s="189"/>
      <c r="U267" s="143"/>
      <c r="V267" s="189"/>
      <c r="W267" s="189"/>
      <c r="X267" s="189"/>
      <c r="Y267" s="144"/>
      <c r="Z267" s="144"/>
      <c r="AA267" s="190"/>
      <c r="AB267" s="91"/>
      <c r="AC267" s="91"/>
      <c r="AK267" s="192"/>
      <c r="AL267" s="192"/>
      <c r="AM267" s="192"/>
      <c r="AN267" s="192"/>
      <c r="AO267" s="192"/>
      <c r="AP267" s="192"/>
      <c r="AQ267" s="192"/>
      <c r="AR267" s="192"/>
      <c r="AS267" s="192"/>
      <c r="AT267" s="192"/>
      <c r="AU267" s="192"/>
      <c r="AV267" s="192"/>
      <c r="AW267" s="192"/>
      <c r="AX267" s="192"/>
    </row>
    <row r="268" spans="1:50" s="191" customFormat="1" ht="21">
      <c r="A268" s="352">
        <v>77</v>
      </c>
      <c r="B268" s="387" t="s">
        <v>505</v>
      </c>
      <c r="C268" s="404"/>
      <c r="D268" s="433">
        <v>0.18</v>
      </c>
      <c r="E268" s="404"/>
      <c r="F268" s="351" t="s">
        <v>494</v>
      </c>
      <c r="G268" s="351"/>
      <c r="H268" s="351"/>
      <c r="I268" s="410" t="s">
        <v>472</v>
      </c>
      <c r="J268" s="352" t="s">
        <v>227</v>
      </c>
      <c r="K268" s="352">
        <v>1</v>
      </c>
      <c r="L268" s="403"/>
      <c r="M268" s="395" t="str">
        <f t="shared" si="4"/>
        <v>Included</v>
      </c>
      <c r="N268" s="187"/>
      <c r="O268" s="186"/>
      <c r="P268" s="186"/>
      <c r="Q268" s="186"/>
      <c r="R268" s="188"/>
      <c r="S268" s="138"/>
      <c r="T268" s="189"/>
      <c r="U268" s="143"/>
      <c r="V268" s="189"/>
      <c r="W268" s="189"/>
      <c r="X268" s="189"/>
      <c r="Y268" s="144"/>
      <c r="Z268" s="144"/>
      <c r="AA268" s="190"/>
      <c r="AB268" s="91"/>
      <c r="AC268" s="91"/>
      <c r="AK268" s="192"/>
      <c r="AL268" s="192"/>
      <c r="AM268" s="192"/>
      <c r="AN268" s="192"/>
      <c r="AO268" s="192"/>
      <c r="AP268" s="192"/>
      <c r="AQ268" s="192"/>
      <c r="AR268" s="192"/>
      <c r="AS268" s="192"/>
      <c r="AT268" s="192"/>
      <c r="AU268" s="192"/>
      <c r="AV268" s="192"/>
      <c r="AW268" s="192"/>
      <c r="AX268" s="192"/>
    </row>
    <row r="269" spans="1:50" s="191" customFormat="1" ht="21">
      <c r="A269" s="352">
        <v>78</v>
      </c>
      <c r="B269" s="387" t="s">
        <v>504</v>
      </c>
      <c r="C269" s="404"/>
      <c r="D269" s="433">
        <v>0.18</v>
      </c>
      <c r="E269" s="404"/>
      <c r="F269" s="351" t="s">
        <v>494</v>
      </c>
      <c r="G269" s="351"/>
      <c r="H269" s="351"/>
      <c r="I269" s="410" t="s">
        <v>471</v>
      </c>
      <c r="J269" s="352" t="s">
        <v>227</v>
      </c>
      <c r="K269" s="352">
        <v>1</v>
      </c>
      <c r="L269" s="403"/>
      <c r="M269" s="395" t="str">
        <f t="shared" si="4"/>
        <v>Included</v>
      </c>
      <c r="N269" s="187"/>
      <c r="O269" s="186"/>
      <c r="P269" s="186"/>
      <c r="Q269" s="186"/>
      <c r="R269" s="188"/>
      <c r="S269" s="138"/>
      <c r="T269" s="189"/>
      <c r="U269" s="143"/>
      <c r="V269" s="189"/>
      <c r="W269" s="189"/>
      <c r="X269" s="189"/>
      <c r="Y269" s="144"/>
      <c r="Z269" s="144"/>
      <c r="AA269" s="190"/>
      <c r="AB269" s="91"/>
      <c r="AC269" s="91"/>
      <c r="AK269" s="192"/>
      <c r="AL269" s="192"/>
      <c r="AM269" s="192"/>
      <c r="AN269" s="192"/>
      <c r="AO269" s="192"/>
      <c r="AP269" s="192"/>
      <c r="AQ269" s="192"/>
      <c r="AR269" s="192"/>
      <c r="AS269" s="192"/>
      <c r="AT269" s="192"/>
      <c r="AU269" s="192"/>
      <c r="AV269" s="192"/>
      <c r="AW269" s="192"/>
      <c r="AX269" s="192"/>
    </row>
    <row r="270" spans="1:50" s="191" customFormat="1" ht="21">
      <c r="A270" s="352">
        <v>79</v>
      </c>
      <c r="B270" s="387" t="s">
        <v>503</v>
      </c>
      <c r="C270" s="404"/>
      <c r="D270" s="433">
        <v>0.18</v>
      </c>
      <c r="E270" s="404"/>
      <c r="F270" s="351" t="s">
        <v>494</v>
      </c>
      <c r="G270" s="351"/>
      <c r="H270" s="351"/>
      <c r="I270" s="410" t="s">
        <v>470</v>
      </c>
      <c r="J270" s="352" t="s">
        <v>227</v>
      </c>
      <c r="K270" s="352">
        <v>1</v>
      </c>
      <c r="L270" s="403"/>
      <c r="M270" s="395" t="str">
        <f t="shared" si="4"/>
        <v>Included</v>
      </c>
      <c r="N270" s="187"/>
      <c r="O270" s="186"/>
      <c r="P270" s="186"/>
      <c r="Q270" s="186"/>
      <c r="R270" s="188"/>
      <c r="S270" s="138"/>
      <c r="T270" s="189"/>
      <c r="U270" s="143"/>
      <c r="V270" s="189"/>
      <c r="W270" s="189"/>
      <c r="X270" s="189"/>
      <c r="Y270" s="144"/>
      <c r="Z270" s="144"/>
      <c r="AA270" s="190"/>
      <c r="AB270" s="91"/>
      <c r="AC270" s="91"/>
      <c r="AK270" s="192"/>
      <c r="AL270" s="192"/>
      <c r="AM270" s="192"/>
      <c r="AN270" s="192"/>
      <c r="AO270" s="192"/>
      <c r="AP270" s="192"/>
      <c r="AQ270" s="192"/>
      <c r="AR270" s="192"/>
      <c r="AS270" s="192"/>
      <c r="AT270" s="192"/>
      <c r="AU270" s="192"/>
      <c r="AV270" s="192"/>
      <c r="AW270" s="192"/>
      <c r="AX270" s="192"/>
    </row>
    <row r="271" spans="1:50" s="191" customFormat="1" ht="21">
      <c r="A271" s="352">
        <v>80</v>
      </c>
      <c r="B271" s="387" t="s">
        <v>502</v>
      </c>
      <c r="C271" s="404"/>
      <c r="D271" s="433">
        <v>0.18</v>
      </c>
      <c r="E271" s="404"/>
      <c r="F271" s="351" t="s">
        <v>494</v>
      </c>
      <c r="G271" s="351"/>
      <c r="H271" s="351"/>
      <c r="I271" s="410" t="s">
        <v>469</v>
      </c>
      <c r="J271" s="352" t="s">
        <v>227</v>
      </c>
      <c r="K271" s="352">
        <v>2</v>
      </c>
      <c r="L271" s="403"/>
      <c r="M271" s="395" t="str">
        <f t="shared" si="4"/>
        <v>Included</v>
      </c>
      <c r="N271" s="187"/>
      <c r="O271" s="186"/>
      <c r="P271" s="186"/>
      <c r="Q271" s="186"/>
      <c r="R271" s="188"/>
      <c r="S271" s="138"/>
      <c r="T271" s="189"/>
      <c r="U271" s="143"/>
      <c r="V271" s="189"/>
      <c r="W271" s="189"/>
      <c r="X271" s="189"/>
      <c r="Y271" s="144"/>
      <c r="Z271" s="144"/>
      <c r="AA271" s="190"/>
      <c r="AB271" s="91"/>
      <c r="AC271" s="91"/>
      <c r="AK271" s="192"/>
      <c r="AL271" s="192"/>
      <c r="AM271" s="192"/>
      <c r="AN271" s="192"/>
      <c r="AO271" s="192"/>
      <c r="AP271" s="192"/>
      <c r="AQ271" s="192"/>
      <c r="AR271" s="192"/>
      <c r="AS271" s="192"/>
      <c r="AT271" s="192"/>
      <c r="AU271" s="192"/>
      <c r="AV271" s="192"/>
      <c r="AW271" s="192"/>
      <c r="AX271" s="192"/>
    </row>
    <row r="272" spans="1:50" s="191" customFormat="1" ht="21">
      <c r="A272" s="352">
        <v>81</v>
      </c>
      <c r="B272" s="387" t="s">
        <v>501</v>
      </c>
      <c r="C272" s="404"/>
      <c r="D272" s="433">
        <v>0.18</v>
      </c>
      <c r="E272" s="404"/>
      <c r="F272" s="351" t="s">
        <v>494</v>
      </c>
      <c r="G272" s="351"/>
      <c r="H272" s="351"/>
      <c r="I272" s="410" t="s">
        <v>468</v>
      </c>
      <c r="J272" s="352" t="s">
        <v>265</v>
      </c>
      <c r="K272" s="352">
        <v>1</v>
      </c>
      <c r="L272" s="403"/>
      <c r="M272" s="395" t="str">
        <f t="shared" si="4"/>
        <v>Included</v>
      </c>
      <c r="N272" s="187"/>
      <c r="O272" s="186"/>
      <c r="P272" s="186"/>
      <c r="Q272" s="186"/>
      <c r="R272" s="188"/>
      <c r="S272" s="138"/>
      <c r="T272" s="189"/>
      <c r="U272" s="143"/>
      <c r="V272" s="189"/>
      <c r="W272" s="189"/>
      <c r="X272" s="189"/>
      <c r="Y272" s="144"/>
      <c r="Z272" s="144"/>
      <c r="AA272" s="190"/>
      <c r="AB272" s="91"/>
      <c r="AC272" s="91"/>
      <c r="AK272" s="192"/>
      <c r="AL272" s="192"/>
      <c r="AM272" s="192"/>
      <c r="AN272" s="192"/>
      <c r="AO272" s="192"/>
      <c r="AP272" s="192"/>
      <c r="AQ272" s="192"/>
      <c r="AR272" s="192"/>
      <c r="AS272" s="192"/>
      <c r="AT272" s="192"/>
      <c r="AU272" s="192"/>
      <c r="AV272" s="192"/>
      <c r="AW272" s="192"/>
      <c r="AX272" s="192"/>
    </row>
    <row r="273" spans="1:50" s="191" customFormat="1" ht="21">
      <c r="A273" s="352">
        <v>82</v>
      </c>
      <c r="B273" s="387" t="s">
        <v>500</v>
      </c>
      <c r="C273" s="404"/>
      <c r="D273" s="433">
        <v>0.18</v>
      </c>
      <c r="E273" s="404"/>
      <c r="F273" s="351" t="s">
        <v>494</v>
      </c>
      <c r="G273" s="351"/>
      <c r="H273" s="351"/>
      <c r="I273" s="410" t="s">
        <v>467</v>
      </c>
      <c r="J273" s="352" t="s">
        <v>227</v>
      </c>
      <c r="K273" s="352">
        <v>150</v>
      </c>
      <c r="L273" s="403"/>
      <c r="M273" s="395" t="str">
        <f t="shared" si="4"/>
        <v>Included</v>
      </c>
      <c r="N273" s="187"/>
      <c r="O273" s="186"/>
      <c r="P273" s="186"/>
      <c r="Q273" s="186"/>
      <c r="R273" s="188"/>
      <c r="S273" s="138"/>
      <c r="T273" s="189"/>
      <c r="U273" s="143"/>
      <c r="V273" s="189"/>
      <c r="W273" s="189"/>
      <c r="X273" s="189"/>
      <c r="Y273" s="144"/>
      <c r="Z273" s="144"/>
      <c r="AA273" s="190"/>
      <c r="AB273" s="91"/>
      <c r="AC273" s="91"/>
      <c r="AK273" s="192"/>
      <c r="AL273" s="192"/>
      <c r="AM273" s="192"/>
      <c r="AN273" s="192"/>
      <c r="AO273" s="192"/>
      <c r="AP273" s="192"/>
      <c r="AQ273" s="192"/>
      <c r="AR273" s="192"/>
      <c r="AS273" s="192"/>
      <c r="AT273" s="192"/>
      <c r="AU273" s="192"/>
      <c r="AV273" s="192"/>
      <c r="AW273" s="192"/>
      <c r="AX273" s="192"/>
    </row>
    <row r="274" spans="1:50" s="191" customFormat="1" ht="21">
      <c r="A274" s="352">
        <v>83</v>
      </c>
      <c r="B274" s="387" t="s">
        <v>499</v>
      </c>
      <c r="C274" s="404"/>
      <c r="D274" s="433">
        <v>0.18</v>
      </c>
      <c r="E274" s="404"/>
      <c r="F274" s="351" t="s">
        <v>494</v>
      </c>
      <c r="G274" s="351"/>
      <c r="H274" s="351"/>
      <c r="I274" s="410" t="s">
        <v>466</v>
      </c>
      <c r="J274" s="352" t="s">
        <v>227</v>
      </c>
      <c r="K274" s="352">
        <v>75</v>
      </c>
      <c r="L274" s="403"/>
      <c r="M274" s="395" t="str">
        <f t="shared" si="4"/>
        <v>Included</v>
      </c>
      <c r="N274" s="187"/>
      <c r="O274" s="186"/>
      <c r="P274" s="186"/>
      <c r="Q274" s="186"/>
      <c r="R274" s="188"/>
      <c r="S274" s="138"/>
      <c r="T274" s="189"/>
      <c r="U274" s="143"/>
      <c r="V274" s="189"/>
      <c r="W274" s="189"/>
      <c r="X274" s="189"/>
      <c r="Y274" s="144"/>
      <c r="Z274" s="144"/>
      <c r="AA274" s="190"/>
      <c r="AB274" s="91"/>
      <c r="AC274" s="91"/>
      <c r="AK274" s="192"/>
      <c r="AL274" s="192"/>
      <c r="AM274" s="192"/>
      <c r="AN274" s="192"/>
      <c r="AO274" s="192"/>
      <c r="AP274" s="192"/>
      <c r="AQ274" s="192"/>
      <c r="AR274" s="192"/>
      <c r="AS274" s="192"/>
      <c r="AT274" s="192"/>
      <c r="AU274" s="192"/>
      <c r="AV274" s="192"/>
      <c r="AW274" s="192"/>
      <c r="AX274" s="192"/>
    </row>
    <row r="275" spans="1:50" s="191" customFormat="1" ht="21">
      <c r="A275" s="352">
        <v>84</v>
      </c>
      <c r="B275" s="387" t="s">
        <v>498</v>
      </c>
      <c r="C275" s="404"/>
      <c r="D275" s="433">
        <v>0.18</v>
      </c>
      <c r="E275" s="404"/>
      <c r="F275" s="351" t="s">
        <v>494</v>
      </c>
      <c r="G275" s="351"/>
      <c r="H275" s="351"/>
      <c r="I275" s="410" t="s">
        <v>465</v>
      </c>
      <c r="J275" s="352" t="s">
        <v>265</v>
      </c>
      <c r="K275" s="352">
        <v>1</v>
      </c>
      <c r="L275" s="403"/>
      <c r="M275" s="395" t="str">
        <f t="shared" si="4"/>
        <v>Included</v>
      </c>
      <c r="N275" s="187"/>
      <c r="O275" s="186"/>
      <c r="P275" s="186"/>
      <c r="Q275" s="186"/>
      <c r="R275" s="188"/>
      <c r="S275" s="138"/>
      <c r="T275" s="189"/>
      <c r="U275" s="143"/>
      <c r="V275" s="189"/>
      <c r="W275" s="189"/>
      <c r="X275" s="189"/>
      <c r="Y275" s="144"/>
      <c r="Z275" s="144"/>
      <c r="AA275" s="190"/>
      <c r="AB275" s="91"/>
      <c r="AC275" s="91"/>
      <c r="AK275" s="192"/>
      <c r="AL275" s="192"/>
      <c r="AM275" s="192"/>
      <c r="AN275" s="192"/>
      <c r="AO275" s="192"/>
      <c r="AP275" s="192"/>
      <c r="AQ275" s="192"/>
      <c r="AR275" s="192"/>
      <c r="AS275" s="192"/>
      <c r="AT275" s="192"/>
      <c r="AU275" s="192"/>
      <c r="AV275" s="192"/>
      <c r="AW275" s="192"/>
      <c r="AX275" s="192"/>
    </row>
    <row r="276" spans="1:50" s="191" customFormat="1" ht="21">
      <c r="A276" s="352">
        <v>85</v>
      </c>
      <c r="B276" s="387" t="s">
        <v>413</v>
      </c>
      <c r="C276" s="404"/>
      <c r="D276" s="433">
        <v>0.18</v>
      </c>
      <c r="E276" s="404"/>
      <c r="F276" s="351" t="s">
        <v>494</v>
      </c>
      <c r="G276" s="351"/>
      <c r="H276" s="351"/>
      <c r="I276" s="410" t="s">
        <v>464</v>
      </c>
      <c r="J276" s="352" t="s">
        <v>227</v>
      </c>
      <c r="K276" s="352">
        <v>1</v>
      </c>
      <c r="L276" s="403"/>
      <c r="M276" s="395" t="str">
        <f t="shared" si="4"/>
        <v>Included</v>
      </c>
      <c r="N276" s="187"/>
      <c r="O276" s="186"/>
      <c r="P276" s="186"/>
      <c r="Q276" s="186"/>
      <c r="R276" s="188"/>
      <c r="S276" s="138"/>
      <c r="T276" s="189"/>
      <c r="U276" s="143"/>
      <c r="V276" s="189"/>
      <c r="W276" s="189"/>
      <c r="X276" s="189"/>
      <c r="Y276" s="144"/>
      <c r="Z276" s="144"/>
      <c r="AA276" s="190"/>
      <c r="AB276" s="91"/>
      <c r="AC276" s="91"/>
      <c r="AK276" s="192"/>
      <c r="AL276" s="192"/>
      <c r="AM276" s="192"/>
      <c r="AN276" s="192"/>
      <c r="AO276" s="192"/>
      <c r="AP276" s="192"/>
      <c r="AQ276" s="192"/>
      <c r="AR276" s="192"/>
      <c r="AS276" s="192"/>
      <c r="AT276" s="192"/>
      <c r="AU276" s="192"/>
      <c r="AV276" s="192"/>
      <c r="AW276" s="192"/>
      <c r="AX276" s="192"/>
    </row>
    <row r="277" spans="1:50" s="191" customFormat="1" ht="22.5" customHeight="1">
      <c r="A277" s="352"/>
      <c r="B277" s="351"/>
      <c r="C277" s="351"/>
      <c r="D277" s="351"/>
      <c r="E277" s="351"/>
      <c r="F277" s="351"/>
      <c r="G277" s="351"/>
      <c r="H277" s="351"/>
      <c r="I277" s="446" t="s">
        <v>612</v>
      </c>
      <c r="J277" s="352"/>
      <c r="K277" s="352"/>
      <c r="L277" s="352"/>
      <c r="M277" s="394">
        <f>SUM(M192:M276)</f>
        <v>0</v>
      </c>
      <c r="N277" s="187"/>
      <c r="O277" s="186"/>
      <c r="P277" s="186"/>
      <c r="Q277" s="186"/>
      <c r="R277" s="188"/>
      <c r="S277" s="138"/>
      <c r="T277" s="189"/>
      <c r="U277" s="143"/>
      <c r="V277" s="189"/>
      <c r="W277" s="189"/>
      <c r="X277" s="189"/>
      <c r="Y277" s="144"/>
      <c r="Z277" s="144"/>
      <c r="AA277" s="190"/>
      <c r="AB277" s="91"/>
      <c r="AC277" s="91"/>
      <c r="AK277" s="192"/>
      <c r="AL277" s="192"/>
      <c r="AM277" s="192"/>
      <c r="AN277" s="192"/>
      <c r="AO277" s="192"/>
      <c r="AP277" s="192"/>
      <c r="AQ277" s="192"/>
      <c r="AR277" s="192"/>
      <c r="AS277" s="192"/>
      <c r="AT277" s="192"/>
      <c r="AU277" s="192"/>
      <c r="AV277" s="192"/>
      <c r="AW277" s="192"/>
      <c r="AX277" s="192"/>
    </row>
    <row r="278" spans="1:50" s="191" customFormat="1" ht="22.5" customHeight="1">
      <c r="A278" s="438" t="s">
        <v>613</v>
      </c>
      <c r="B278" s="556" t="s">
        <v>585</v>
      </c>
      <c r="C278" s="557"/>
      <c r="D278" s="557"/>
      <c r="E278" s="557"/>
      <c r="F278" s="557"/>
      <c r="G278" s="557"/>
      <c r="H278" s="557"/>
      <c r="I278" s="557"/>
      <c r="J278" s="387"/>
      <c r="K278" s="387"/>
      <c r="L278" s="387"/>
      <c r="M278" s="434"/>
      <c r="N278" s="187"/>
      <c r="O278" s="186"/>
      <c r="P278" s="186"/>
      <c r="Q278" s="186"/>
      <c r="R278" s="188"/>
      <c r="S278" s="138"/>
      <c r="T278" s="189"/>
      <c r="U278" s="143"/>
      <c r="V278" s="189"/>
      <c r="W278" s="189"/>
      <c r="X278" s="189"/>
      <c r="Y278" s="144"/>
      <c r="Z278" s="144"/>
      <c r="AA278" s="190"/>
      <c r="AB278" s="91"/>
      <c r="AC278" s="91"/>
      <c r="AK278" s="192"/>
      <c r="AL278" s="192"/>
      <c r="AM278" s="192"/>
      <c r="AN278" s="192"/>
      <c r="AO278" s="192"/>
      <c r="AP278" s="192"/>
      <c r="AQ278" s="192"/>
      <c r="AR278" s="192"/>
      <c r="AS278" s="192"/>
      <c r="AT278" s="192"/>
      <c r="AU278" s="192"/>
      <c r="AV278" s="192"/>
      <c r="AW278" s="192"/>
      <c r="AX278" s="192"/>
    </row>
    <row r="279" spans="1:50" s="191" customFormat="1" ht="31.5" customHeight="1">
      <c r="A279" s="352">
        <v>1</v>
      </c>
      <c r="B279" s="387">
        <v>85352911</v>
      </c>
      <c r="C279" s="404"/>
      <c r="D279" s="433">
        <v>0.18</v>
      </c>
      <c r="E279" s="404"/>
      <c r="F279" s="351" t="s">
        <v>382</v>
      </c>
      <c r="G279" s="351"/>
      <c r="H279" s="351"/>
      <c r="I279" s="410" t="s">
        <v>418</v>
      </c>
      <c r="J279" s="352" t="s">
        <v>227</v>
      </c>
      <c r="K279" s="352">
        <v>2</v>
      </c>
      <c r="L279" s="403"/>
      <c r="M279" s="395" t="str">
        <f t="shared" ref="M279" si="5">IF(L279=0,"Included", IF(ISERROR(K279*L279),"Included", K279*L279))</f>
        <v>Included</v>
      </c>
      <c r="N279" s="187"/>
      <c r="O279" s="186"/>
      <c r="P279" s="186"/>
      <c r="Q279" s="186"/>
      <c r="R279" s="188"/>
      <c r="S279" s="138"/>
      <c r="T279" s="189"/>
      <c r="U279" s="143"/>
      <c r="V279" s="189"/>
      <c r="W279" s="189"/>
      <c r="X279" s="189"/>
      <c r="Y279" s="144"/>
      <c r="Z279" s="144"/>
      <c r="AA279" s="190"/>
      <c r="AB279" s="91"/>
      <c r="AC279" s="91"/>
      <c r="AK279" s="192"/>
      <c r="AL279" s="192"/>
      <c r="AM279" s="192"/>
      <c r="AN279" s="192"/>
      <c r="AO279" s="192"/>
      <c r="AP279" s="192"/>
      <c r="AQ279" s="192"/>
      <c r="AR279" s="192"/>
      <c r="AS279" s="192"/>
      <c r="AT279" s="192"/>
      <c r="AU279" s="192"/>
      <c r="AV279" s="192"/>
      <c r="AW279" s="192"/>
      <c r="AX279" s="192"/>
    </row>
    <row r="280" spans="1:50" s="191" customFormat="1" ht="22.5" customHeight="1">
      <c r="A280" s="352">
        <v>2</v>
      </c>
      <c r="B280" s="352" t="s">
        <v>398</v>
      </c>
      <c r="C280" s="404"/>
      <c r="D280" s="433">
        <v>0.18</v>
      </c>
      <c r="E280" s="404"/>
      <c r="F280" s="351" t="s">
        <v>382</v>
      </c>
      <c r="G280" s="351"/>
      <c r="H280" s="351"/>
      <c r="I280" s="447" t="s">
        <v>419</v>
      </c>
      <c r="J280" s="387" t="s">
        <v>227</v>
      </c>
      <c r="K280" s="387">
        <v>6</v>
      </c>
      <c r="L280" s="403"/>
      <c r="M280" s="395" t="str">
        <f t="shared" ref="M280:M343" si="6">IF(L280=0,"Included", IF(ISERROR(K280*L280),"Included", K280*L280))</f>
        <v>Included</v>
      </c>
      <c r="N280" s="187"/>
      <c r="O280" s="186"/>
      <c r="P280" s="186"/>
      <c r="Q280" s="186"/>
      <c r="R280" s="188"/>
      <c r="S280" s="138"/>
      <c r="T280" s="189"/>
      <c r="U280" s="143"/>
      <c r="V280" s="189"/>
      <c r="W280" s="189"/>
      <c r="X280" s="189"/>
      <c r="Y280" s="144"/>
      <c r="Z280" s="144"/>
      <c r="AA280" s="190"/>
      <c r="AB280" s="91"/>
      <c r="AC280" s="91"/>
      <c r="AK280" s="192"/>
      <c r="AL280" s="192"/>
      <c r="AM280" s="192"/>
      <c r="AN280" s="192"/>
      <c r="AO280" s="192"/>
      <c r="AP280" s="192"/>
      <c r="AQ280" s="192"/>
      <c r="AR280" s="192"/>
      <c r="AS280" s="192"/>
      <c r="AT280" s="192"/>
      <c r="AU280" s="192"/>
      <c r="AV280" s="192"/>
      <c r="AW280" s="192"/>
      <c r="AX280" s="192"/>
    </row>
    <row r="281" spans="1:50" s="191" customFormat="1" ht="22.5" customHeight="1">
      <c r="A281" s="352">
        <v>3</v>
      </c>
      <c r="B281" s="352" t="s">
        <v>398</v>
      </c>
      <c r="C281" s="404"/>
      <c r="D281" s="433">
        <v>0.18</v>
      </c>
      <c r="E281" s="404"/>
      <c r="F281" s="351" t="s">
        <v>382</v>
      </c>
      <c r="G281" s="351"/>
      <c r="H281" s="351"/>
      <c r="I281" s="447" t="s">
        <v>420</v>
      </c>
      <c r="J281" s="387" t="s">
        <v>227</v>
      </c>
      <c r="K281" s="387">
        <v>6</v>
      </c>
      <c r="L281" s="403"/>
      <c r="M281" s="395" t="str">
        <f t="shared" si="6"/>
        <v>Included</v>
      </c>
      <c r="N281" s="187"/>
      <c r="O281" s="186"/>
      <c r="P281" s="186"/>
      <c r="Q281" s="186"/>
      <c r="R281" s="188"/>
      <c r="S281" s="138"/>
      <c r="T281" s="189"/>
      <c r="U281" s="143"/>
      <c r="V281" s="189"/>
      <c r="W281" s="189"/>
      <c r="X281" s="189"/>
      <c r="Y281" s="144"/>
      <c r="Z281" s="144"/>
      <c r="AA281" s="190"/>
      <c r="AB281" s="91"/>
      <c r="AC281" s="91"/>
      <c r="AK281" s="192"/>
      <c r="AL281" s="192"/>
      <c r="AM281" s="192"/>
      <c r="AN281" s="192"/>
      <c r="AO281" s="192"/>
      <c r="AP281" s="192"/>
      <c r="AQ281" s="192"/>
      <c r="AR281" s="192"/>
      <c r="AS281" s="192"/>
      <c r="AT281" s="192"/>
      <c r="AU281" s="192"/>
      <c r="AV281" s="192"/>
      <c r="AW281" s="192"/>
      <c r="AX281" s="192"/>
    </row>
    <row r="282" spans="1:50" s="191" customFormat="1" ht="22.5" customHeight="1">
      <c r="A282" s="352">
        <v>4</v>
      </c>
      <c r="B282" s="352" t="s">
        <v>401</v>
      </c>
      <c r="C282" s="404"/>
      <c r="D282" s="433">
        <v>0.18</v>
      </c>
      <c r="E282" s="404"/>
      <c r="F282" s="351" t="s">
        <v>382</v>
      </c>
      <c r="G282" s="351"/>
      <c r="H282" s="351"/>
      <c r="I282" s="447" t="s">
        <v>423</v>
      </c>
      <c r="J282" s="387" t="s">
        <v>227</v>
      </c>
      <c r="K282" s="387">
        <v>2</v>
      </c>
      <c r="L282" s="403"/>
      <c r="M282" s="395" t="str">
        <f t="shared" si="6"/>
        <v>Included</v>
      </c>
      <c r="N282" s="187"/>
      <c r="O282" s="186"/>
      <c r="P282" s="186"/>
      <c r="Q282" s="186"/>
      <c r="R282" s="188"/>
      <c r="S282" s="138"/>
      <c r="T282" s="189"/>
      <c r="U282" s="143"/>
      <c r="V282" s="189"/>
      <c r="W282" s="189"/>
      <c r="X282" s="189"/>
      <c r="Y282" s="144"/>
      <c r="Z282" s="144"/>
      <c r="AA282" s="190"/>
      <c r="AB282" s="91"/>
      <c r="AC282" s="91"/>
      <c r="AK282" s="192"/>
      <c r="AL282" s="192"/>
      <c r="AM282" s="192"/>
      <c r="AN282" s="192"/>
      <c r="AO282" s="192"/>
      <c r="AP282" s="192"/>
      <c r="AQ282" s="192"/>
      <c r="AR282" s="192"/>
      <c r="AS282" s="192"/>
      <c r="AT282" s="192"/>
      <c r="AU282" s="192"/>
      <c r="AV282" s="192"/>
      <c r="AW282" s="192"/>
      <c r="AX282" s="192"/>
    </row>
    <row r="283" spans="1:50" s="191" customFormat="1" ht="22.5" customHeight="1">
      <c r="A283" s="352">
        <v>5</v>
      </c>
      <c r="B283" s="352" t="s">
        <v>401</v>
      </c>
      <c r="C283" s="404"/>
      <c r="D283" s="433">
        <v>0.18</v>
      </c>
      <c r="E283" s="404"/>
      <c r="F283" s="351" t="s">
        <v>382</v>
      </c>
      <c r="G283" s="351"/>
      <c r="H283" s="351"/>
      <c r="I283" s="447" t="s">
        <v>509</v>
      </c>
      <c r="J283" s="387" t="s">
        <v>227</v>
      </c>
      <c r="K283" s="387">
        <v>2</v>
      </c>
      <c r="L283" s="403"/>
      <c r="M283" s="395" t="str">
        <f t="shared" si="6"/>
        <v>Included</v>
      </c>
      <c r="N283" s="187"/>
      <c r="O283" s="186"/>
      <c r="P283" s="186"/>
      <c r="Q283" s="186"/>
      <c r="R283" s="188"/>
      <c r="S283" s="138"/>
      <c r="T283" s="189"/>
      <c r="U283" s="143"/>
      <c r="V283" s="189"/>
      <c r="W283" s="189"/>
      <c r="X283" s="189"/>
      <c r="Y283" s="144"/>
      <c r="Z283" s="144"/>
      <c r="AA283" s="190"/>
      <c r="AB283" s="91"/>
      <c r="AC283" s="91"/>
      <c r="AK283" s="192"/>
      <c r="AL283" s="192"/>
      <c r="AM283" s="192"/>
      <c r="AN283" s="192"/>
      <c r="AO283" s="192"/>
      <c r="AP283" s="192"/>
      <c r="AQ283" s="192"/>
      <c r="AR283" s="192"/>
      <c r="AS283" s="192"/>
      <c r="AT283" s="192"/>
      <c r="AU283" s="192"/>
      <c r="AV283" s="192"/>
      <c r="AW283" s="192"/>
      <c r="AX283" s="192"/>
    </row>
    <row r="284" spans="1:50" s="191" customFormat="1" ht="22.5" customHeight="1">
      <c r="A284" s="352">
        <v>6</v>
      </c>
      <c r="B284" s="352" t="s">
        <v>401</v>
      </c>
      <c r="C284" s="404"/>
      <c r="D284" s="433">
        <v>0.18</v>
      </c>
      <c r="E284" s="404"/>
      <c r="F284" s="351" t="s">
        <v>382</v>
      </c>
      <c r="G284" s="351"/>
      <c r="H284" s="351"/>
      <c r="I284" s="447" t="s">
        <v>425</v>
      </c>
      <c r="J284" s="387" t="s">
        <v>227</v>
      </c>
      <c r="K284" s="387">
        <v>2</v>
      </c>
      <c r="L284" s="403"/>
      <c r="M284" s="395" t="str">
        <f t="shared" si="6"/>
        <v>Included</v>
      </c>
      <c r="N284" s="187"/>
      <c r="O284" s="186"/>
      <c r="P284" s="186"/>
      <c r="Q284" s="186"/>
      <c r="R284" s="188"/>
      <c r="S284" s="138"/>
      <c r="T284" s="189"/>
      <c r="U284" s="143"/>
      <c r="V284" s="189"/>
      <c r="W284" s="189"/>
      <c r="X284" s="189"/>
      <c r="Y284" s="144"/>
      <c r="Z284" s="144"/>
      <c r="AA284" s="190"/>
      <c r="AB284" s="91"/>
      <c r="AC284" s="91"/>
      <c r="AK284" s="192"/>
      <c r="AL284" s="192"/>
      <c r="AM284" s="192"/>
      <c r="AN284" s="192"/>
      <c r="AO284" s="192"/>
      <c r="AP284" s="192"/>
      <c r="AQ284" s="192"/>
      <c r="AR284" s="192"/>
      <c r="AS284" s="192"/>
      <c r="AT284" s="192"/>
      <c r="AU284" s="192"/>
      <c r="AV284" s="192"/>
      <c r="AW284" s="192"/>
      <c r="AX284" s="192"/>
    </row>
    <row r="285" spans="1:50" s="191" customFormat="1" ht="22.5" customHeight="1">
      <c r="A285" s="352">
        <v>7</v>
      </c>
      <c r="B285" s="352" t="s">
        <v>399</v>
      </c>
      <c r="C285" s="404"/>
      <c r="D285" s="433">
        <v>0.18</v>
      </c>
      <c r="E285" s="404"/>
      <c r="F285" s="351" t="s">
        <v>382</v>
      </c>
      <c r="G285" s="351"/>
      <c r="H285" s="351"/>
      <c r="I285" s="447" t="s">
        <v>421</v>
      </c>
      <c r="J285" s="387" t="s">
        <v>227</v>
      </c>
      <c r="K285" s="387">
        <v>6</v>
      </c>
      <c r="L285" s="403"/>
      <c r="M285" s="395" t="str">
        <f t="shared" si="6"/>
        <v>Included</v>
      </c>
      <c r="N285" s="187"/>
      <c r="O285" s="186"/>
      <c r="P285" s="186"/>
      <c r="Q285" s="186"/>
      <c r="R285" s="188"/>
      <c r="S285" s="138"/>
      <c r="T285" s="189"/>
      <c r="U285" s="143"/>
      <c r="V285" s="189"/>
      <c r="W285" s="189"/>
      <c r="X285" s="189"/>
      <c r="Y285" s="144"/>
      <c r="Z285" s="144"/>
      <c r="AA285" s="190"/>
      <c r="AB285" s="91"/>
      <c r="AC285" s="91"/>
      <c r="AK285" s="192"/>
      <c r="AL285" s="192"/>
      <c r="AM285" s="192"/>
      <c r="AN285" s="192"/>
      <c r="AO285" s="192"/>
      <c r="AP285" s="192"/>
      <c r="AQ285" s="192"/>
      <c r="AR285" s="192"/>
      <c r="AS285" s="192"/>
      <c r="AT285" s="192"/>
      <c r="AU285" s="192"/>
      <c r="AV285" s="192"/>
      <c r="AW285" s="192"/>
      <c r="AX285" s="192"/>
    </row>
    <row r="286" spans="1:50" s="191" customFormat="1" ht="22.5" customHeight="1">
      <c r="A286" s="352">
        <v>8</v>
      </c>
      <c r="B286" s="352" t="s">
        <v>400</v>
      </c>
      <c r="C286" s="404"/>
      <c r="D286" s="433">
        <v>0.18</v>
      </c>
      <c r="E286" s="404"/>
      <c r="F286" s="351" t="s">
        <v>382</v>
      </c>
      <c r="G286" s="351"/>
      <c r="H286" s="351"/>
      <c r="I286" s="447" t="s">
        <v>422</v>
      </c>
      <c r="J286" s="387" t="s">
        <v>227</v>
      </c>
      <c r="K286" s="387">
        <v>6</v>
      </c>
      <c r="L286" s="403"/>
      <c r="M286" s="395" t="str">
        <f t="shared" si="6"/>
        <v>Included</v>
      </c>
      <c r="N286" s="187"/>
      <c r="O286" s="186"/>
      <c r="P286" s="186"/>
      <c r="Q286" s="186"/>
      <c r="R286" s="188"/>
      <c r="S286" s="138"/>
      <c r="T286" s="189"/>
      <c r="U286" s="143"/>
      <c r="V286" s="189"/>
      <c r="W286" s="189"/>
      <c r="X286" s="189"/>
      <c r="Y286" s="144"/>
      <c r="Z286" s="144"/>
      <c r="AA286" s="190"/>
      <c r="AB286" s="91"/>
      <c r="AC286" s="91"/>
      <c r="AK286" s="192"/>
      <c r="AL286" s="192"/>
      <c r="AM286" s="192"/>
      <c r="AN286" s="192"/>
      <c r="AO286" s="192"/>
      <c r="AP286" s="192"/>
      <c r="AQ286" s="192"/>
      <c r="AR286" s="192"/>
      <c r="AS286" s="192"/>
      <c r="AT286" s="192"/>
      <c r="AU286" s="192"/>
      <c r="AV286" s="192"/>
      <c r="AW286" s="192"/>
      <c r="AX286" s="192"/>
    </row>
    <row r="287" spans="1:50" s="191" customFormat="1" ht="22.5" customHeight="1">
      <c r="A287" s="352">
        <v>9</v>
      </c>
      <c r="B287" s="352" t="s">
        <v>402</v>
      </c>
      <c r="C287" s="404"/>
      <c r="D287" s="433">
        <v>0.18</v>
      </c>
      <c r="E287" s="404"/>
      <c r="F287" s="351" t="s">
        <v>383</v>
      </c>
      <c r="G287" s="351"/>
      <c r="H287" s="351"/>
      <c r="I287" s="447" t="s">
        <v>510</v>
      </c>
      <c r="J287" s="387" t="s">
        <v>227</v>
      </c>
      <c r="K287" s="387">
        <v>2</v>
      </c>
      <c r="L287" s="403"/>
      <c r="M287" s="395" t="str">
        <f t="shared" si="6"/>
        <v>Included</v>
      </c>
      <c r="N287" s="187"/>
      <c r="O287" s="186"/>
      <c r="P287" s="186"/>
      <c r="Q287" s="186"/>
      <c r="R287" s="188"/>
      <c r="S287" s="138"/>
      <c r="T287" s="189"/>
      <c r="U287" s="143"/>
      <c r="V287" s="189"/>
      <c r="W287" s="189"/>
      <c r="X287" s="189"/>
      <c r="Y287" s="144"/>
      <c r="Z287" s="144"/>
      <c r="AA287" s="190"/>
      <c r="AB287" s="91"/>
      <c r="AC287" s="91"/>
      <c r="AK287" s="192"/>
      <c r="AL287" s="192"/>
      <c r="AM287" s="192"/>
      <c r="AN287" s="192"/>
      <c r="AO287" s="192"/>
      <c r="AP287" s="192"/>
      <c r="AQ287" s="192"/>
      <c r="AR287" s="192"/>
      <c r="AS287" s="192"/>
      <c r="AT287" s="192"/>
      <c r="AU287" s="192"/>
      <c r="AV287" s="192"/>
      <c r="AW287" s="192"/>
      <c r="AX287" s="192"/>
    </row>
    <row r="288" spans="1:50" s="191" customFormat="1" ht="22.5" customHeight="1">
      <c r="A288" s="352">
        <v>10</v>
      </c>
      <c r="B288" s="352" t="s">
        <v>402</v>
      </c>
      <c r="C288" s="404"/>
      <c r="D288" s="433">
        <v>0.18</v>
      </c>
      <c r="E288" s="404"/>
      <c r="F288" s="351" t="s">
        <v>383</v>
      </c>
      <c r="G288" s="351"/>
      <c r="H288" s="351"/>
      <c r="I288" s="447" t="s">
        <v>511</v>
      </c>
      <c r="J288" s="387" t="s">
        <v>227</v>
      </c>
      <c r="K288" s="387">
        <v>2</v>
      </c>
      <c r="L288" s="403"/>
      <c r="M288" s="395" t="str">
        <f t="shared" si="6"/>
        <v>Included</v>
      </c>
      <c r="N288" s="187"/>
      <c r="O288" s="186"/>
      <c r="P288" s="186"/>
      <c r="Q288" s="186"/>
      <c r="R288" s="188"/>
      <c r="S288" s="138"/>
      <c r="T288" s="189"/>
      <c r="U288" s="143"/>
      <c r="V288" s="189"/>
      <c r="W288" s="189"/>
      <c r="X288" s="189"/>
      <c r="Y288" s="144"/>
      <c r="Z288" s="144"/>
      <c r="AA288" s="190"/>
      <c r="AB288" s="91"/>
      <c r="AC288" s="91"/>
      <c r="AK288" s="192"/>
      <c r="AL288" s="192"/>
      <c r="AM288" s="192"/>
      <c r="AN288" s="192"/>
      <c r="AO288" s="192"/>
      <c r="AP288" s="192"/>
      <c r="AQ288" s="192"/>
      <c r="AR288" s="192"/>
      <c r="AS288" s="192"/>
      <c r="AT288" s="192"/>
      <c r="AU288" s="192"/>
      <c r="AV288" s="192"/>
      <c r="AW288" s="192"/>
      <c r="AX288" s="192"/>
    </row>
    <row r="289" spans="1:50" s="191" customFormat="1" ht="22.5" customHeight="1">
      <c r="A289" s="352">
        <v>11</v>
      </c>
      <c r="B289" s="352" t="s">
        <v>402</v>
      </c>
      <c r="C289" s="404"/>
      <c r="D289" s="433">
        <v>0.18</v>
      </c>
      <c r="E289" s="404"/>
      <c r="F289" s="351" t="s">
        <v>383</v>
      </c>
      <c r="G289" s="351"/>
      <c r="H289" s="351"/>
      <c r="I289" s="447" t="s">
        <v>512</v>
      </c>
      <c r="J289" s="387" t="s">
        <v>228</v>
      </c>
      <c r="K289" s="387">
        <v>1</v>
      </c>
      <c r="L289" s="403"/>
      <c r="M289" s="395" t="str">
        <f t="shared" si="6"/>
        <v>Included</v>
      </c>
      <c r="N289" s="187"/>
      <c r="O289" s="186"/>
      <c r="P289" s="186"/>
      <c r="Q289" s="186"/>
      <c r="R289" s="188"/>
      <c r="S289" s="138"/>
      <c r="T289" s="189"/>
      <c r="U289" s="143"/>
      <c r="V289" s="189"/>
      <c r="W289" s="189"/>
      <c r="X289" s="189"/>
      <c r="Y289" s="144"/>
      <c r="Z289" s="144"/>
      <c r="AA289" s="190"/>
      <c r="AB289" s="91"/>
      <c r="AC289" s="91"/>
      <c r="AK289" s="192"/>
      <c r="AL289" s="192"/>
      <c r="AM289" s="192"/>
      <c r="AN289" s="192"/>
      <c r="AO289" s="192"/>
      <c r="AP289" s="192"/>
      <c r="AQ289" s="192"/>
      <c r="AR289" s="192"/>
      <c r="AS289" s="192"/>
      <c r="AT289" s="192"/>
      <c r="AU289" s="192"/>
      <c r="AV289" s="192"/>
      <c r="AW289" s="192"/>
      <c r="AX289" s="192"/>
    </row>
    <row r="290" spans="1:50" s="191" customFormat="1" ht="22.5" customHeight="1">
      <c r="A290" s="352">
        <v>12</v>
      </c>
      <c r="B290" s="352" t="s">
        <v>402</v>
      </c>
      <c r="C290" s="404"/>
      <c r="D290" s="433">
        <v>0.18</v>
      </c>
      <c r="E290" s="404"/>
      <c r="F290" s="351" t="s">
        <v>238</v>
      </c>
      <c r="G290" s="351"/>
      <c r="H290" s="351"/>
      <c r="I290" s="447" t="s">
        <v>513</v>
      </c>
      <c r="J290" s="387" t="s">
        <v>227</v>
      </c>
      <c r="K290" s="387">
        <v>6</v>
      </c>
      <c r="L290" s="403"/>
      <c r="M290" s="395" t="str">
        <f t="shared" si="6"/>
        <v>Included</v>
      </c>
      <c r="N290" s="187"/>
      <c r="O290" s="186"/>
      <c r="P290" s="186"/>
      <c r="Q290" s="186"/>
      <c r="R290" s="188"/>
      <c r="S290" s="138"/>
      <c r="T290" s="189"/>
      <c r="U290" s="143"/>
      <c r="V290" s="189"/>
      <c r="W290" s="189"/>
      <c r="X290" s="189"/>
      <c r="Y290" s="144"/>
      <c r="Z290" s="144"/>
      <c r="AA290" s="190"/>
      <c r="AB290" s="91"/>
      <c r="AC290" s="91"/>
      <c r="AK290" s="192"/>
      <c r="AL290" s="192"/>
      <c r="AM290" s="192"/>
      <c r="AN290" s="192"/>
      <c r="AO290" s="192"/>
      <c r="AP290" s="192"/>
      <c r="AQ290" s="192"/>
      <c r="AR290" s="192"/>
      <c r="AS290" s="192"/>
      <c r="AT290" s="192"/>
      <c r="AU290" s="192"/>
      <c r="AV290" s="192"/>
      <c r="AW290" s="192"/>
      <c r="AX290" s="192"/>
    </row>
    <row r="291" spans="1:50" s="191" customFormat="1" ht="22.5" customHeight="1">
      <c r="A291" s="352">
        <v>13</v>
      </c>
      <c r="B291" s="352" t="s">
        <v>402</v>
      </c>
      <c r="C291" s="404"/>
      <c r="D291" s="433">
        <v>0.18</v>
      </c>
      <c r="E291" s="404"/>
      <c r="F291" s="351" t="s">
        <v>238</v>
      </c>
      <c r="G291" s="351"/>
      <c r="H291" s="351"/>
      <c r="I291" s="447" t="s">
        <v>514</v>
      </c>
      <c r="J291" s="387" t="s">
        <v>227</v>
      </c>
      <c r="K291" s="387">
        <v>9</v>
      </c>
      <c r="L291" s="403"/>
      <c r="M291" s="395" t="str">
        <f t="shared" si="6"/>
        <v>Included</v>
      </c>
      <c r="N291" s="187"/>
      <c r="O291" s="186"/>
      <c r="P291" s="186"/>
      <c r="Q291" s="186"/>
      <c r="R291" s="188"/>
      <c r="S291" s="138"/>
      <c r="T291" s="189"/>
      <c r="U291" s="143"/>
      <c r="V291" s="189"/>
      <c r="W291" s="189"/>
      <c r="X291" s="189"/>
      <c r="Y291" s="144"/>
      <c r="Z291" s="144"/>
      <c r="AA291" s="190"/>
      <c r="AB291" s="91"/>
      <c r="AC291" s="91"/>
      <c r="AK291" s="192"/>
      <c r="AL291" s="192"/>
      <c r="AM291" s="192"/>
      <c r="AN291" s="192"/>
      <c r="AO291" s="192"/>
      <c r="AP291" s="192"/>
      <c r="AQ291" s="192"/>
      <c r="AR291" s="192"/>
      <c r="AS291" s="192"/>
      <c r="AT291" s="192"/>
      <c r="AU291" s="192"/>
      <c r="AV291" s="192"/>
      <c r="AW291" s="192"/>
      <c r="AX291" s="192"/>
    </row>
    <row r="292" spans="1:50" s="191" customFormat="1" ht="22.5" customHeight="1">
      <c r="A292" s="352">
        <v>14</v>
      </c>
      <c r="B292" s="352" t="s">
        <v>496</v>
      </c>
      <c r="C292" s="404"/>
      <c r="D292" s="433">
        <v>0.18</v>
      </c>
      <c r="E292" s="404"/>
      <c r="F292" s="351" t="s">
        <v>483</v>
      </c>
      <c r="G292" s="351"/>
      <c r="H292" s="351"/>
      <c r="I292" s="447" t="s">
        <v>427</v>
      </c>
      <c r="J292" s="387" t="s">
        <v>227</v>
      </c>
      <c r="K292" s="387">
        <v>2</v>
      </c>
      <c r="L292" s="403"/>
      <c r="M292" s="395" t="str">
        <f t="shared" si="6"/>
        <v>Included</v>
      </c>
      <c r="N292" s="187"/>
      <c r="O292" s="186"/>
      <c r="P292" s="186"/>
      <c r="Q292" s="186"/>
      <c r="R292" s="188"/>
      <c r="S292" s="138"/>
      <c r="T292" s="189"/>
      <c r="U292" s="143"/>
      <c r="V292" s="189"/>
      <c r="W292" s="189"/>
      <c r="X292" s="189"/>
      <c r="Y292" s="144"/>
      <c r="Z292" s="144"/>
      <c r="AA292" s="190"/>
      <c r="AB292" s="91"/>
      <c r="AC292" s="91"/>
      <c r="AK292" s="192"/>
      <c r="AL292" s="192"/>
      <c r="AM292" s="192"/>
      <c r="AN292" s="192"/>
      <c r="AO292" s="192"/>
      <c r="AP292" s="192"/>
      <c r="AQ292" s="192"/>
      <c r="AR292" s="192"/>
      <c r="AS292" s="192"/>
      <c r="AT292" s="192"/>
      <c r="AU292" s="192"/>
      <c r="AV292" s="192"/>
      <c r="AW292" s="192"/>
      <c r="AX292" s="192"/>
    </row>
    <row r="293" spans="1:50" s="191" customFormat="1" ht="22.5" customHeight="1">
      <c r="A293" s="352">
        <v>15</v>
      </c>
      <c r="B293" s="352" t="s">
        <v>402</v>
      </c>
      <c r="C293" s="404"/>
      <c r="D293" s="433">
        <v>0.18</v>
      </c>
      <c r="E293" s="404"/>
      <c r="F293" s="351" t="s">
        <v>240</v>
      </c>
      <c r="G293" s="351"/>
      <c r="H293" s="351"/>
      <c r="I293" s="447" t="s">
        <v>515</v>
      </c>
      <c r="J293" s="387" t="s">
        <v>227</v>
      </c>
      <c r="K293" s="387">
        <v>2</v>
      </c>
      <c r="L293" s="403"/>
      <c r="M293" s="395" t="str">
        <f t="shared" si="6"/>
        <v>Included</v>
      </c>
      <c r="N293" s="187"/>
      <c r="O293" s="186"/>
      <c r="P293" s="186"/>
      <c r="Q293" s="186"/>
      <c r="R293" s="188"/>
      <c r="S293" s="138"/>
      <c r="T293" s="189"/>
      <c r="U293" s="143"/>
      <c r="V293" s="189"/>
      <c r="W293" s="189"/>
      <c r="X293" s="189"/>
      <c r="Y293" s="144"/>
      <c r="Z293" s="144"/>
      <c r="AA293" s="190"/>
      <c r="AB293" s="91"/>
      <c r="AC293" s="91"/>
      <c r="AK293" s="192"/>
      <c r="AL293" s="192"/>
      <c r="AM293" s="192"/>
      <c r="AN293" s="192"/>
      <c r="AO293" s="192"/>
      <c r="AP293" s="192"/>
      <c r="AQ293" s="192"/>
      <c r="AR293" s="192"/>
      <c r="AS293" s="192"/>
      <c r="AT293" s="192"/>
      <c r="AU293" s="192"/>
      <c r="AV293" s="192"/>
      <c r="AW293" s="192"/>
      <c r="AX293" s="192"/>
    </row>
    <row r="294" spans="1:50" s="191" customFormat="1" ht="22.5" customHeight="1">
      <c r="A294" s="352">
        <v>16</v>
      </c>
      <c r="B294" s="352" t="s">
        <v>403</v>
      </c>
      <c r="C294" s="404"/>
      <c r="D294" s="433">
        <v>0.18</v>
      </c>
      <c r="E294" s="404"/>
      <c r="F294" s="351" t="s">
        <v>240</v>
      </c>
      <c r="G294" s="351"/>
      <c r="H294" s="351"/>
      <c r="I294" s="447" t="s">
        <v>516</v>
      </c>
      <c r="J294" s="387" t="s">
        <v>227</v>
      </c>
      <c r="K294" s="387">
        <v>2</v>
      </c>
      <c r="L294" s="403"/>
      <c r="M294" s="395" t="str">
        <f t="shared" si="6"/>
        <v>Included</v>
      </c>
      <c r="N294" s="187"/>
      <c r="O294" s="186"/>
      <c r="P294" s="186"/>
      <c r="Q294" s="186"/>
      <c r="R294" s="188"/>
      <c r="S294" s="138"/>
      <c r="T294" s="189"/>
      <c r="U294" s="143"/>
      <c r="V294" s="189"/>
      <c r="W294" s="189"/>
      <c r="X294" s="189"/>
      <c r="Y294" s="144"/>
      <c r="Z294" s="144"/>
      <c r="AA294" s="190"/>
      <c r="AB294" s="91"/>
      <c r="AC294" s="91"/>
      <c r="AK294" s="192"/>
      <c r="AL294" s="192"/>
      <c r="AM294" s="192"/>
      <c r="AN294" s="192"/>
      <c r="AO294" s="192"/>
      <c r="AP294" s="192"/>
      <c r="AQ294" s="192"/>
      <c r="AR294" s="192"/>
      <c r="AS294" s="192"/>
      <c r="AT294" s="192"/>
      <c r="AU294" s="192"/>
      <c r="AV294" s="192"/>
      <c r="AW294" s="192"/>
      <c r="AX294" s="192"/>
    </row>
    <row r="295" spans="1:50" s="191" customFormat="1" ht="22.5" customHeight="1">
      <c r="A295" s="352">
        <v>17</v>
      </c>
      <c r="B295" s="352" t="s">
        <v>403</v>
      </c>
      <c r="C295" s="404"/>
      <c r="D295" s="433">
        <v>0.18</v>
      </c>
      <c r="E295" s="404"/>
      <c r="F295" s="351" t="s">
        <v>240</v>
      </c>
      <c r="G295" s="351"/>
      <c r="H295" s="351"/>
      <c r="I295" s="447" t="s">
        <v>517</v>
      </c>
      <c r="J295" s="387" t="s">
        <v>227</v>
      </c>
      <c r="K295" s="387">
        <v>6</v>
      </c>
      <c r="L295" s="403"/>
      <c r="M295" s="395" t="str">
        <f t="shared" si="6"/>
        <v>Included</v>
      </c>
      <c r="N295" s="187"/>
      <c r="O295" s="186"/>
      <c r="P295" s="186"/>
      <c r="Q295" s="186"/>
      <c r="R295" s="188"/>
      <c r="S295" s="138"/>
      <c r="T295" s="189"/>
      <c r="U295" s="143"/>
      <c r="V295" s="189"/>
      <c r="W295" s="189"/>
      <c r="X295" s="189"/>
      <c r="Y295" s="144"/>
      <c r="Z295" s="144"/>
      <c r="AA295" s="190"/>
      <c r="AB295" s="91"/>
      <c r="AC295" s="91"/>
      <c r="AK295" s="192"/>
      <c r="AL295" s="192"/>
      <c r="AM295" s="192"/>
      <c r="AN295" s="192"/>
      <c r="AO295" s="192"/>
      <c r="AP295" s="192"/>
      <c r="AQ295" s="192"/>
      <c r="AR295" s="192"/>
      <c r="AS295" s="192"/>
      <c r="AT295" s="192"/>
      <c r="AU295" s="192"/>
      <c r="AV295" s="192"/>
      <c r="AW295" s="192"/>
      <c r="AX295" s="192"/>
    </row>
    <row r="296" spans="1:50" s="191" customFormat="1" ht="22.5" customHeight="1">
      <c r="A296" s="352">
        <v>18</v>
      </c>
      <c r="B296" s="352" t="s">
        <v>404</v>
      </c>
      <c r="C296" s="404"/>
      <c r="D296" s="433">
        <v>0.18</v>
      </c>
      <c r="E296" s="404"/>
      <c r="F296" s="351" t="s">
        <v>240</v>
      </c>
      <c r="G296" s="351"/>
      <c r="H296" s="351"/>
      <c r="I296" s="447" t="s">
        <v>518</v>
      </c>
      <c r="J296" s="387" t="s">
        <v>227</v>
      </c>
      <c r="K296" s="387">
        <v>6</v>
      </c>
      <c r="L296" s="403"/>
      <c r="M296" s="395" t="str">
        <f t="shared" si="6"/>
        <v>Included</v>
      </c>
      <c r="N296" s="187"/>
      <c r="O296" s="186"/>
      <c r="P296" s="186"/>
      <c r="Q296" s="186"/>
      <c r="R296" s="188"/>
      <c r="S296" s="138"/>
      <c r="T296" s="189"/>
      <c r="U296" s="143"/>
      <c r="V296" s="189"/>
      <c r="W296" s="189"/>
      <c r="X296" s="189"/>
      <c r="Y296" s="144"/>
      <c r="Z296" s="144"/>
      <c r="AA296" s="190"/>
      <c r="AB296" s="91"/>
      <c r="AC296" s="91"/>
      <c r="AK296" s="192"/>
      <c r="AL296" s="192"/>
      <c r="AM296" s="192"/>
      <c r="AN296" s="192"/>
      <c r="AO296" s="192"/>
      <c r="AP296" s="192"/>
      <c r="AQ296" s="192"/>
      <c r="AR296" s="192"/>
      <c r="AS296" s="192"/>
      <c r="AT296" s="192"/>
      <c r="AU296" s="192"/>
      <c r="AV296" s="192"/>
      <c r="AW296" s="192"/>
      <c r="AX296" s="192"/>
    </row>
    <row r="297" spans="1:50" s="191" customFormat="1" ht="22.5" customHeight="1">
      <c r="A297" s="352">
        <v>19</v>
      </c>
      <c r="B297" s="352" t="s">
        <v>404</v>
      </c>
      <c r="C297" s="404"/>
      <c r="D297" s="433">
        <v>0.18</v>
      </c>
      <c r="E297" s="404"/>
      <c r="F297" s="351" t="s">
        <v>240</v>
      </c>
      <c r="G297" s="351"/>
      <c r="H297" s="351"/>
      <c r="I297" s="447" t="s">
        <v>429</v>
      </c>
      <c r="J297" s="387" t="s">
        <v>227</v>
      </c>
      <c r="K297" s="387">
        <v>6</v>
      </c>
      <c r="L297" s="403"/>
      <c r="M297" s="395" t="str">
        <f t="shared" si="6"/>
        <v>Included</v>
      </c>
      <c r="N297" s="187"/>
      <c r="O297" s="186"/>
      <c r="P297" s="186"/>
      <c r="Q297" s="186"/>
      <c r="R297" s="188"/>
      <c r="S297" s="138"/>
      <c r="T297" s="189"/>
      <c r="U297" s="143"/>
      <c r="V297" s="189"/>
      <c r="W297" s="189"/>
      <c r="X297" s="189"/>
      <c r="Y297" s="144"/>
      <c r="Z297" s="144"/>
      <c r="AA297" s="190"/>
      <c r="AB297" s="91"/>
      <c r="AC297" s="91"/>
      <c r="AK297" s="192"/>
      <c r="AL297" s="192"/>
      <c r="AM297" s="192"/>
      <c r="AN297" s="192"/>
      <c r="AO297" s="192"/>
      <c r="AP297" s="192"/>
      <c r="AQ297" s="192"/>
      <c r="AR297" s="192"/>
      <c r="AS297" s="192"/>
      <c r="AT297" s="192"/>
      <c r="AU297" s="192"/>
      <c r="AV297" s="192"/>
      <c r="AW297" s="192"/>
      <c r="AX297" s="192"/>
    </row>
    <row r="298" spans="1:50" s="191" customFormat="1" ht="22.5" customHeight="1">
      <c r="A298" s="352">
        <v>20</v>
      </c>
      <c r="B298" s="352" t="s">
        <v>403</v>
      </c>
      <c r="C298" s="404"/>
      <c r="D298" s="433">
        <v>0.18</v>
      </c>
      <c r="E298" s="404"/>
      <c r="F298" s="351" t="s">
        <v>240</v>
      </c>
      <c r="G298" s="351"/>
      <c r="H298" s="351"/>
      <c r="I298" s="447" t="s">
        <v>267</v>
      </c>
      <c r="J298" s="387" t="s">
        <v>227</v>
      </c>
      <c r="K298" s="387">
        <v>6</v>
      </c>
      <c r="L298" s="403"/>
      <c r="M298" s="395" t="str">
        <f t="shared" si="6"/>
        <v>Included</v>
      </c>
      <c r="N298" s="187"/>
      <c r="O298" s="186"/>
      <c r="P298" s="186"/>
      <c r="Q298" s="186"/>
      <c r="R298" s="188"/>
      <c r="S298" s="138"/>
      <c r="T298" s="189"/>
      <c r="U298" s="143"/>
      <c r="V298" s="189"/>
      <c r="W298" s="189"/>
      <c r="X298" s="189"/>
      <c r="Y298" s="144"/>
      <c r="Z298" s="144"/>
      <c r="AA298" s="190"/>
      <c r="AB298" s="91"/>
      <c r="AC298" s="91"/>
      <c r="AK298" s="192"/>
      <c r="AL298" s="192"/>
      <c r="AM298" s="192"/>
      <c r="AN298" s="192"/>
      <c r="AO298" s="192"/>
      <c r="AP298" s="192"/>
      <c r="AQ298" s="192"/>
      <c r="AR298" s="192"/>
      <c r="AS298" s="192"/>
      <c r="AT298" s="192"/>
      <c r="AU298" s="192"/>
      <c r="AV298" s="192"/>
      <c r="AW298" s="192"/>
      <c r="AX298" s="192"/>
    </row>
    <row r="299" spans="1:50" s="191" customFormat="1" ht="22.5" customHeight="1">
      <c r="A299" s="352">
        <v>21</v>
      </c>
      <c r="B299" s="352" t="s">
        <v>406</v>
      </c>
      <c r="C299" s="404"/>
      <c r="D299" s="433">
        <v>0.18</v>
      </c>
      <c r="E299" s="404"/>
      <c r="F299" s="351" t="s">
        <v>484</v>
      </c>
      <c r="G299" s="351"/>
      <c r="H299" s="351"/>
      <c r="I299" s="447" t="s">
        <v>271</v>
      </c>
      <c r="J299" s="387" t="s">
        <v>265</v>
      </c>
      <c r="K299" s="387">
        <v>1</v>
      </c>
      <c r="L299" s="403"/>
      <c r="M299" s="395" t="str">
        <f t="shared" si="6"/>
        <v>Included</v>
      </c>
      <c r="N299" s="187"/>
      <c r="O299" s="186"/>
      <c r="P299" s="186"/>
      <c r="Q299" s="186"/>
      <c r="R299" s="188"/>
      <c r="S299" s="138"/>
      <c r="T299" s="189"/>
      <c r="U299" s="143"/>
      <c r="V299" s="189"/>
      <c r="W299" s="189"/>
      <c r="X299" s="189"/>
      <c r="Y299" s="144"/>
      <c r="Z299" s="144"/>
      <c r="AA299" s="190"/>
      <c r="AB299" s="91"/>
      <c r="AC299" s="91"/>
      <c r="AK299" s="192"/>
      <c r="AL299" s="192"/>
      <c r="AM299" s="192"/>
      <c r="AN299" s="192"/>
      <c r="AO299" s="192"/>
      <c r="AP299" s="192"/>
      <c r="AQ299" s="192"/>
      <c r="AR299" s="192"/>
      <c r="AS299" s="192"/>
      <c r="AT299" s="192"/>
      <c r="AU299" s="192"/>
      <c r="AV299" s="192"/>
      <c r="AW299" s="192"/>
      <c r="AX299" s="192"/>
    </row>
    <row r="300" spans="1:50" s="191" customFormat="1" ht="22.5" customHeight="1">
      <c r="A300" s="352">
        <v>22</v>
      </c>
      <c r="B300" s="352" t="s">
        <v>406</v>
      </c>
      <c r="C300" s="404"/>
      <c r="D300" s="433">
        <v>0.18</v>
      </c>
      <c r="E300" s="404"/>
      <c r="F300" s="351" t="s">
        <v>484</v>
      </c>
      <c r="G300" s="351"/>
      <c r="H300" s="351"/>
      <c r="I300" s="447" t="s">
        <v>270</v>
      </c>
      <c r="J300" s="387" t="s">
        <v>265</v>
      </c>
      <c r="K300" s="387">
        <v>3</v>
      </c>
      <c r="L300" s="403"/>
      <c r="M300" s="395" t="str">
        <f t="shared" si="6"/>
        <v>Included</v>
      </c>
      <c r="N300" s="187"/>
      <c r="O300" s="186"/>
      <c r="P300" s="186"/>
      <c r="Q300" s="186"/>
      <c r="R300" s="188"/>
      <c r="S300" s="138"/>
      <c r="T300" s="189"/>
      <c r="U300" s="143"/>
      <c r="V300" s="189"/>
      <c r="W300" s="189"/>
      <c r="X300" s="189"/>
      <c r="Y300" s="144"/>
      <c r="Z300" s="144"/>
      <c r="AA300" s="190"/>
      <c r="AB300" s="91"/>
      <c r="AC300" s="91"/>
      <c r="AK300" s="192"/>
      <c r="AL300" s="192"/>
      <c r="AM300" s="192"/>
      <c r="AN300" s="192"/>
      <c r="AO300" s="192"/>
      <c r="AP300" s="192"/>
      <c r="AQ300" s="192"/>
      <c r="AR300" s="192"/>
      <c r="AS300" s="192"/>
      <c r="AT300" s="192"/>
      <c r="AU300" s="192"/>
      <c r="AV300" s="192"/>
      <c r="AW300" s="192"/>
      <c r="AX300" s="192"/>
    </row>
    <row r="301" spans="1:50" s="191" customFormat="1" ht="22.5" customHeight="1">
      <c r="A301" s="352">
        <v>23</v>
      </c>
      <c r="B301" s="352" t="s">
        <v>406</v>
      </c>
      <c r="C301" s="404"/>
      <c r="D301" s="433">
        <v>0.18</v>
      </c>
      <c r="E301" s="404"/>
      <c r="F301" s="351" t="s">
        <v>484</v>
      </c>
      <c r="G301" s="351"/>
      <c r="H301" s="351"/>
      <c r="I301" s="447" t="s">
        <v>269</v>
      </c>
      <c r="J301" s="387" t="s">
        <v>265</v>
      </c>
      <c r="K301" s="387">
        <v>1</v>
      </c>
      <c r="L301" s="403"/>
      <c r="M301" s="395" t="str">
        <f t="shared" si="6"/>
        <v>Included</v>
      </c>
      <c r="N301" s="187"/>
      <c r="O301" s="186"/>
      <c r="P301" s="186"/>
      <c r="Q301" s="186"/>
      <c r="R301" s="188"/>
      <c r="S301" s="138"/>
      <c r="T301" s="189"/>
      <c r="U301" s="143"/>
      <c r="V301" s="189"/>
      <c r="W301" s="189"/>
      <c r="X301" s="189"/>
      <c r="Y301" s="144"/>
      <c r="Z301" s="144"/>
      <c r="AA301" s="190"/>
      <c r="AB301" s="91"/>
      <c r="AC301" s="91"/>
      <c r="AK301" s="192"/>
      <c r="AL301" s="192"/>
      <c r="AM301" s="192"/>
      <c r="AN301" s="192"/>
      <c r="AO301" s="192"/>
      <c r="AP301" s="192"/>
      <c r="AQ301" s="192"/>
      <c r="AR301" s="192"/>
      <c r="AS301" s="192"/>
      <c r="AT301" s="192"/>
      <c r="AU301" s="192"/>
      <c r="AV301" s="192"/>
      <c r="AW301" s="192"/>
      <c r="AX301" s="192"/>
    </row>
    <row r="302" spans="1:50" s="191" customFormat="1" ht="22.5" customHeight="1">
      <c r="A302" s="352">
        <v>24</v>
      </c>
      <c r="B302" s="352" t="s">
        <v>406</v>
      </c>
      <c r="C302" s="404"/>
      <c r="D302" s="433">
        <v>0.18</v>
      </c>
      <c r="E302" s="404"/>
      <c r="F302" s="351" t="s">
        <v>484</v>
      </c>
      <c r="G302" s="351"/>
      <c r="H302" s="351"/>
      <c r="I302" s="447" t="s">
        <v>430</v>
      </c>
      <c r="J302" s="387" t="s">
        <v>265</v>
      </c>
      <c r="K302" s="387">
        <v>1</v>
      </c>
      <c r="L302" s="403"/>
      <c r="M302" s="395" t="str">
        <f t="shared" si="6"/>
        <v>Included</v>
      </c>
      <c r="N302" s="187"/>
      <c r="O302" s="186"/>
      <c r="P302" s="186"/>
      <c r="Q302" s="186"/>
      <c r="R302" s="188"/>
      <c r="S302" s="138"/>
      <c r="T302" s="189"/>
      <c r="U302" s="143"/>
      <c r="V302" s="189"/>
      <c r="W302" s="189"/>
      <c r="X302" s="189"/>
      <c r="Y302" s="144"/>
      <c r="Z302" s="144"/>
      <c r="AA302" s="190"/>
      <c r="AB302" s="91"/>
      <c r="AC302" s="91"/>
      <c r="AK302" s="192"/>
      <c r="AL302" s="192"/>
      <c r="AM302" s="192"/>
      <c r="AN302" s="192"/>
      <c r="AO302" s="192"/>
      <c r="AP302" s="192"/>
      <c r="AQ302" s="192"/>
      <c r="AR302" s="192"/>
      <c r="AS302" s="192"/>
      <c r="AT302" s="192"/>
      <c r="AU302" s="192"/>
      <c r="AV302" s="192"/>
      <c r="AW302" s="192"/>
      <c r="AX302" s="192"/>
    </row>
    <row r="303" spans="1:50" s="191" customFormat="1" ht="22.5" customHeight="1">
      <c r="A303" s="352">
        <v>25</v>
      </c>
      <c r="B303" s="352" t="s">
        <v>406</v>
      </c>
      <c r="C303" s="404"/>
      <c r="D303" s="433">
        <v>0.18</v>
      </c>
      <c r="E303" s="404"/>
      <c r="F303" s="351" t="s">
        <v>484</v>
      </c>
      <c r="G303" s="351"/>
      <c r="H303" s="351"/>
      <c r="I303" s="447" t="s">
        <v>268</v>
      </c>
      <c r="J303" s="387" t="s">
        <v>265</v>
      </c>
      <c r="K303" s="387">
        <v>3</v>
      </c>
      <c r="L303" s="403"/>
      <c r="M303" s="395" t="str">
        <f t="shared" si="6"/>
        <v>Included</v>
      </c>
      <c r="N303" s="187"/>
      <c r="O303" s="186"/>
      <c r="P303" s="186"/>
      <c r="Q303" s="186"/>
      <c r="R303" s="188"/>
      <c r="S303" s="138"/>
      <c r="T303" s="189"/>
      <c r="U303" s="143"/>
      <c r="V303" s="189"/>
      <c r="W303" s="189"/>
      <c r="X303" s="189"/>
      <c r="Y303" s="144"/>
      <c r="Z303" s="144"/>
      <c r="AA303" s="190"/>
      <c r="AB303" s="91"/>
      <c r="AC303" s="91"/>
      <c r="AK303" s="192"/>
      <c r="AL303" s="192"/>
      <c r="AM303" s="192"/>
      <c r="AN303" s="192"/>
      <c r="AO303" s="192"/>
      <c r="AP303" s="192"/>
      <c r="AQ303" s="192"/>
      <c r="AR303" s="192"/>
      <c r="AS303" s="192"/>
      <c r="AT303" s="192"/>
      <c r="AU303" s="192"/>
      <c r="AV303" s="192"/>
      <c r="AW303" s="192"/>
      <c r="AX303" s="192"/>
    </row>
    <row r="304" spans="1:50" s="191" customFormat="1" ht="22.5" customHeight="1">
      <c r="A304" s="352">
        <v>26</v>
      </c>
      <c r="B304" s="352" t="s">
        <v>406</v>
      </c>
      <c r="C304" s="404"/>
      <c r="D304" s="433">
        <v>0.18</v>
      </c>
      <c r="E304" s="404"/>
      <c r="F304" s="351" t="s">
        <v>484</v>
      </c>
      <c r="G304" s="351"/>
      <c r="H304" s="351"/>
      <c r="I304" s="447" t="s">
        <v>431</v>
      </c>
      <c r="J304" s="387" t="s">
        <v>265</v>
      </c>
      <c r="K304" s="387">
        <v>0.5</v>
      </c>
      <c r="L304" s="403"/>
      <c r="M304" s="395" t="str">
        <f t="shared" si="6"/>
        <v>Included</v>
      </c>
      <c r="N304" s="187"/>
      <c r="O304" s="186"/>
      <c r="P304" s="186"/>
      <c r="Q304" s="186"/>
      <c r="R304" s="188"/>
      <c r="S304" s="138"/>
      <c r="T304" s="189"/>
      <c r="U304" s="143"/>
      <c r="V304" s="189"/>
      <c r="W304" s="189"/>
      <c r="X304" s="189"/>
      <c r="Y304" s="144"/>
      <c r="Z304" s="144"/>
      <c r="AA304" s="190"/>
      <c r="AB304" s="91"/>
      <c r="AC304" s="91"/>
      <c r="AK304" s="192"/>
      <c r="AL304" s="192"/>
      <c r="AM304" s="192"/>
      <c r="AN304" s="192"/>
      <c r="AO304" s="192"/>
      <c r="AP304" s="192"/>
      <c r="AQ304" s="192"/>
      <c r="AR304" s="192"/>
      <c r="AS304" s="192"/>
      <c r="AT304" s="192"/>
      <c r="AU304" s="192"/>
      <c r="AV304" s="192"/>
      <c r="AW304" s="192"/>
      <c r="AX304" s="192"/>
    </row>
    <row r="305" spans="1:50" s="191" customFormat="1" ht="22.5" customHeight="1">
      <c r="A305" s="352">
        <v>27</v>
      </c>
      <c r="B305" s="352" t="s">
        <v>406</v>
      </c>
      <c r="C305" s="404"/>
      <c r="D305" s="433">
        <v>0.18</v>
      </c>
      <c r="E305" s="404"/>
      <c r="F305" s="351" t="s">
        <v>484</v>
      </c>
      <c r="G305" s="351"/>
      <c r="H305" s="351"/>
      <c r="I305" s="447" t="s">
        <v>432</v>
      </c>
      <c r="J305" s="387" t="s">
        <v>265</v>
      </c>
      <c r="K305" s="387">
        <v>1</v>
      </c>
      <c r="L305" s="403"/>
      <c r="M305" s="395" t="str">
        <f t="shared" si="6"/>
        <v>Included</v>
      </c>
      <c r="N305" s="187"/>
      <c r="O305" s="186"/>
      <c r="P305" s="186"/>
      <c r="Q305" s="186"/>
      <c r="R305" s="188"/>
      <c r="S305" s="138"/>
      <c r="T305" s="189"/>
      <c r="U305" s="143"/>
      <c r="V305" s="189"/>
      <c r="W305" s="189"/>
      <c r="X305" s="189"/>
      <c r="Y305" s="144"/>
      <c r="Z305" s="144"/>
      <c r="AA305" s="190"/>
      <c r="AB305" s="91"/>
      <c r="AC305" s="91"/>
      <c r="AK305" s="192"/>
      <c r="AL305" s="192"/>
      <c r="AM305" s="192"/>
      <c r="AN305" s="192"/>
      <c r="AO305" s="192"/>
      <c r="AP305" s="192"/>
      <c r="AQ305" s="192"/>
      <c r="AR305" s="192"/>
      <c r="AS305" s="192"/>
      <c r="AT305" s="192"/>
      <c r="AU305" s="192"/>
      <c r="AV305" s="192"/>
      <c r="AW305" s="192"/>
      <c r="AX305" s="192"/>
    </row>
    <row r="306" spans="1:50" s="191" customFormat="1" ht="22.5" customHeight="1">
      <c r="A306" s="352">
        <v>28</v>
      </c>
      <c r="B306" s="352" t="s">
        <v>406</v>
      </c>
      <c r="C306" s="404"/>
      <c r="D306" s="433">
        <v>0.18</v>
      </c>
      <c r="E306" s="404"/>
      <c r="F306" s="351" t="s">
        <v>484</v>
      </c>
      <c r="G306" s="351"/>
      <c r="H306" s="351"/>
      <c r="I306" s="447" t="s">
        <v>433</v>
      </c>
      <c r="J306" s="387" t="s">
        <v>265</v>
      </c>
      <c r="K306" s="387">
        <v>1</v>
      </c>
      <c r="L306" s="403"/>
      <c r="M306" s="395" t="str">
        <f t="shared" si="6"/>
        <v>Included</v>
      </c>
      <c r="N306" s="187"/>
      <c r="O306" s="186"/>
      <c r="P306" s="186"/>
      <c r="Q306" s="186"/>
      <c r="R306" s="188"/>
      <c r="S306" s="138"/>
      <c r="T306" s="189"/>
      <c r="U306" s="143"/>
      <c r="V306" s="189"/>
      <c r="W306" s="189"/>
      <c r="X306" s="189"/>
      <c r="Y306" s="144"/>
      <c r="Z306" s="144"/>
      <c r="AA306" s="190"/>
      <c r="AB306" s="91"/>
      <c r="AC306" s="91"/>
      <c r="AK306" s="192"/>
      <c r="AL306" s="192"/>
      <c r="AM306" s="192"/>
      <c r="AN306" s="192"/>
      <c r="AO306" s="192"/>
      <c r="AP306" s="192"/>
      <c r="AQ306" s="192"/>
      <c r="AR306" s="192"/>
      <c r="AS306" s="192"/>
      <c r="AT306" s="192"/>
      <c r="AU306" s="192"/>
      <c r="AV306" s="192"/>
      <c r="AW306" s="192"/>
      <c r="AX306" s="192"/>
    </row>
    <row r="307" spans="1:50" s="191" customFormat="1" ht="22.5" customHeight="1">
      <c r="A307" s="352">
        <v>29</v>
      </c>
      <c r="B307" s="352" t="s">
        <v>406</v>
      </c>
      <c r="C307" s="404"/>
      <c r="D307" s="433">
        <v>0.18</v>
      </c>
      <c r="E307" s="404"/>
      <c r="F307" s="351" t="s">
        <v>484</v>
      </c>
      <c r="G307" s="351"/>
      <c r="H307" s="351"/>
      <c r="I307" s="447" t="s">
        <v>434</v>
      </c>
      <c r="J307" s="387" t="s">
        <v>265</v>
      </c>
      <c r="K307" s="387">
        <v>2</v>
      </c>
      <c r="L307" s="403"/>
      <c r="M307" s="395" t="str">
        <f t="shared" si="6"/>
        <v>Included</v>
      </c>
      <c r="N307" s="187"/>
      <c r="O307" s="186"/>
      <c r="P307" s="186"/>
      <c r="Q307" s="186"/>
      <c r="R307" s="188"/>
      <c r="S307" s="138"/>
      <c r="T307" s="189"/>
      <c r="U307" s="143"/>
      <c r="V307" s="189"/>
      <c r="W307" s="189"/>
      <c r="X307" s="189"/>
      <c r="Y307" s="144"/>
      <c r="Z307" s="144"/>
      <c r="AA307" s="190"/>
      <c r="AB307" s="91"/>
      <c r="AC307" s="91"/>
      <c r="AK307" s="192"/>
      <c r="AL307" s="192"/>
      <c r="AM307" s="192"/>
      <c r="AN307" s="192"/>
      <c r="AO307" s="192"/>
      <c r="AP307" s="192"/>
      <c r="AQ307" s="192"/>
      <c r="AR307" s="192"/>
      <c r="AS307" s="192"/>
      <c r="AT307" s="192"/>
      <c r="AU307" s="192"/>
      <c r="AV307" s="192"/>
      <c r="AW307" s="192"/>
      <c r="AX307" s="192"/>
    </row>
    <row r="308" spans="1:50" s="191" customFormat="1" ht="22.5" customHeight="1">
      <c r="A308" s="352">
        <v>30</v>
      </c>
      <c r="B308" s="352" t="s">
        <v>408</v>
      </c>
      <c r="C308" s="404"/>
      <c r="D308" s="433">
        <v>0.18</v>
      </c>
      <c r="E308" s="404"/>
      <c r="F308" s="351" t="s">
        <v>386</v>
      </c>
      <c r="G308" s="351"/>
      <c r="H308" s="351"/>
      <c r="I308" s="447" t="s">
        <v>435</v>
      </c>
      <c r="J308" s="387" t="s">
        <v>228</v>
      </c>
      <c r="K308" s="387">
        <v>2</v>
      </c>
      <c r="L308" s="403"/>
      <c r="M308" s="395" t="str">
        <f t="shared" si="6"/>
        <v>Included</v>
      </c>
      <c r="N308" s="187"/>
      <c r="O308" s="186"/>
      <c r="P308" s="186"/>
      <c r="Q308" s="186"/>
      <c r="R308" s="188"/>
      <c r="S308" s="138"/>
      <c r="T308" s="189"/>
      <c r="U308" s="143"/>
      <c r="V308" s="189"/>
      <c r="W308" s="189"/>
      <c r="X308" s="189"/>
      <c r="Y308" s="144"/>
      <c r="Z308" s="144"/>
      <c r="AA308" s="190"/>
      <c r="AB308" s="91"/>
      <c r="AC308" s="91"/>
      <c r="AK308" s="192"/>
      <c r="AL308" s="192"/>
      <c r="AM308" s="192"/>
      <c r="AN308" s="192"/>
      <c r="AO308" s="192"/>
      <c r="AP308" s="192"/>
      <c r="AQ308" s="192"/>
      <c r="AR308" s="192"/>
      <c r="AS308" s="192"/>
      <c r="AT308" s="192"/>
      <c r="AU308" s="192"/>
      <c r="AV308" s="192"/>
      <c r="AW308" s="192"/>
      <c r="AX308" s="192"/>
    </row>
    <row r="309" spans="1:50" s="191" customFormat="1" ht="22.5" customHeight="1">
      <c r="A309" s="352">
        <v>31</v>
      </c>
      <c r="B309" s="352" t="s">
        <v>408</v>
      </c>
      <c r="C309" s="404"/>
      <c r="D309" s="433">
        <v>0.18</v>
      </c>
      <c r="E309" s="404"/>
      <c r="F309" s="351" t="s">
        <v>386</v>
      </c>
      <c r="G309" s="351"/>
      <c r="H309" s="351"/>
      <c r="I309" s="447" t="s">
        <v>519</v>
      </c>
      <c r="J309" s="387" t="s">
        <v>264</v>
      </c>
      <c r="K309" s="387">
        <v>1</v>
      </c>
      <c r="L309" s="403"/>
      <c r="M309" s="395" t="str">
        <f t="shared" si="6"/>
        <v>Included</v>
      </c>
      <c r="N309" s="187"/>
      <c r="O309" s="186"/>
      <c r="P309" s="186"/>
      <c r="Q309" s="186"/>
      <c r="R309" s="188"/>
      <c r="S309" s="138"/>
      <c r="T309" s="189"/>
      <c r="U309" s="143"/>
      <c r="V309" s="189"/>
      <c r="W309" s="189"/>
      <c r="X309" s="189"/>
      <c r="Y309" s="144"/>
      <c r="Z309" s="144"/>
      <c r="AA309" s="190"/>
      <c r="AB309" s="91"/>
      <c r="AC309" s="91"/>
      <c r="AK309" s="192"/>
      <c r="AL309" s="192"/>
      <c r="AM309" s="192"/>
      <c r="AN309" s="192"/>
      <c r="AO309" s="192"/>
      <c r="AP309" s="192"/>
      <c r="AQ309" s="192"/>
      <c r="AR309" s="192"/>
      <c r="AS309" s="192"/>
      <c r="AT309" s="192"/>
      <c r="AU309" s="192"/>
      <c r="AV309" s="192"/>
      <c r="AW309" s="192"/>
      <c r="AX309" s="192"/>
    </row>
    <row r="310" spans="1:50" s="191" customFormat="1" ht="42">
      <c r="A310" s="352">
        <v>32</v>
      </c>
      <c r="B310" s="352" t="s">
        <v>409</v>
      </c>
      <c r="C310" s="404"/>
      <c r="D310" s="433">
        <v>0.18</v>
      </c>
      <c r="E310" s="404"/>
      <c r="F310" s="351" t="s">
        <v>387</v>
      </c>
      <c r="G310" s="351"/>
      <c r="H310" s="351"/>
      <c r="I310" s="447" t="s">
        <v>436</v>
      </c>
      <c r="J310" s="387" t="s">
        <v>227</v>
      </c>
      <c r="K310" s="387">
        <v>6</v>
      </c>
      <c r="L310" s="403"/>
      <c r="M310" s="395" t="str">
        <f t="shared" si="6"/>
        <v>Included</v>
      </c>
      <c r="N310" s="187"/>
      <c r="O310" s="186"/>
      <c r="P310" s="186"/>
      <c r="Q310" s="186"/>
      <c r="R310" s="188"/>
      <c r="S310" s="138"/>
      <c r="T310" s="189"/>
      <c r="U310" s="143"/>
      <c r="V310" s="189"/>
      <c r="W310" s="189"/>
      <c r="X310" s="189"/>
      <c r="Y310" s="144"/>
      <c r="Z310" s="144"/>
      <c r="AA310" s="190"/>
      <c r="AB310" s="91"/>
      <c r="AC310" s="91"/>
      <c r="AK310" s="192"/>
      <c r="AL310" s="192"/>
      <c r="AM310" s="192"/>
      <c r="AN310" s="192"/>
      <c r="AO310" s="192"/>
      <c r="AP310" s="192"/>
      <c r="AQ310" s="192"/>
      <c r="AR310" s="192"/>
      <c r="AS310" s="192"/>
      <c r="AT310" s="192"/>
      <c r="AU310" s="192"/>
      <c r="AV310" s="192"/>
      <c r="AW310" s="192"/>
      <c r="AX310" s="192"/>
    </row>
    <row r="311" spans="1:50" s="191" customFormat="1" ht="42">
      <c r="A311" s="352">
        <v>33</v>
      </c>
      <c r="B311" s="352" t="s">
        <v>409</v>
      </c>
      <c r="C311" s="404"/>
      <c r="D311" s="433">
        <v>0.18</v>
      </c>
      <c r="E311" s="404"/>
      <c r="F311" s="351" t="s">
        <v>387</v>
      </c>
      <c r="G311" s="351"/>
      <c r="H311" s="351"/>
      <c r="I311" s="447" t="s">
        <v>437</v>
      </c>
      <c r="J311" s="387" t="s">
        <v>227</v>
      </c>
      <c r="K311" s="387">
        <v>6</v>
      </c>
      <c r="L311" s="403"/>
      <c r="M311" s="395" t="str">
        <f t="shared" si="6"/>
        <v>Included</v>
      </c>
      <c r="N311" s="187"/>
      <c r="O311" s="186"/>
      <c r="P311" s="186"/>
      <c r="Q311" s="186"/>
      <c r="R311" s="188"/>
      <c r="S311" s="138"/>
      <c r="T311" s="189"/>
      <c r="U311" s="143"/>
      <c r="V311" s="189"/>
      <c r="W311" s="189"/>
      <c r="X311" s="189"/>
      <c r="Y311" s="144"/>
      <c r="Z311" s="144"/>
      <c r="AA311" s="190"/>
      <c r="AB311" s="91"/>
      <c r="AC311" s="91"/>
      <c r="AK311" s="192"/>
      <c r="AL311" s="192"/>
      <c r="AM311" s="192"/>
      <c r="AN311" s="192"/>
      <c r="AO311" s="192"/>
      <c r="AP311" s="192"/>
      <c r="AQ311" s="192"/>
      <c r="AR311" s="192"/>
      <c r="AS311" s="192"/>
      <c r="AT311" s="192"/>
      <c r="AU311" s="192"/>
      <c r="AV311" s="192"/>
      <c r="AW311" s="192"/>
      <c r="AX311" s="192"/>
    </row>
    <row r="312" spans="1:50" s="191" customFormat="1" ht="42">
      <c r="A312" s="352">
        <v>34</v>
      </c>
      <c r="B312" s="352" t="s">
        <v>409</v>
      </c>
      <c r="C312" s="404"/>
      <c r="D312" s="433">
        <v>0.18</v>
      </c>
      <c r="E312" s="404"/>
      <c r="F312" s="351" t="s">
        <v>387</v>
      </c>
      <c r="G312" s="351"/>
      <c r="H312" s="351"/>
      <c r="I312" s="447" t="s">
        <v>438</v>
      </c>
      <c r="J312" s="387" t="s">
        <v>227</v>
      </c>
      <c r="K312" s="387">
        <v>6</v>
      </c>
      <c r="L312" s="403"/>
      <c r="M312" s="395" t="str">
        <f t="shared" si="6"/>
        <v>Included</v>
      </c>
      <c r="N312" s="187"/>
      <c r="O312" s="186"/>
      <c r="P312" s="186"/>
      <c r="Q312" s="186"/>
      <c r="R312" s="188"/>
      <c r="S312" s="138"/>
      <c r="T312" s="189"/>
      <c r="U312" s="143"/>
      <c r="V312" s="189"/>
      <c r="W312" s="189"/>
      <c r="X312" s="189"/>
      <c r="Y312" s="144"/>
      <c r="Z312" s="144"/>
      <c r="AA312" s="190"/>
      <c r="AB312" s="91"/>
      <c r="AC312" s="91"/>
      <c r="AK312" s="192"/>
      <c r="AL312" s="192"/>
      <c r="AM312" s="192"/>
      <c r="AN312" s="192"/>
      <c r="AO312" s="192"/>
      <c r="AP312" s="192"/>
      <c r="AQ312" s="192"/>
      <c r="AR312" s="192"/>
      <c r="AS312" s="192"/>
      <c r="AT312" s="192"/>
      <c r="AU312" s="192"/>
      <c r="AV312" s="192"/>
      <c r="AW312" s="192"/>
      <c r="AX312" s="192"/>
    </row>
    <row r="313" spans="1:50" s="191" customFormat="1" ht="42">
      <c r="A313" s="352">
        <v>35</v>
      </c>
      <c r="B313" s="352" t="s">
        <v>409</v>
      </c>
      <c r="C313" s="404"/>
      <c r="D313" s="433">
        <v>0.18</v>
      </c>
      <c r="E313" s="404"/>
      <c r="F313" s="351" t="s">
        <v>387</v>
      </c>
      <c r="G313" s="351"/>
      <c r="H313" s="351"/>
      <c r="I313" s="447" t="s">
        <v>439</v>
      </c>
      <c r="J313" s="387" t="s">
        <v>227</v>
      </c>
      <c r="K313" s="387">
        <v>6</v>
      </c>
      <c r="L313" s="403"/>
      <c r="M313" s="395" t="str">
        <f t="shared" si="6"/>
        <v>Included</v>
      </c>
      <c r="N313" s="187"/>
      <c r="O313" s="186"/>
      <c r="P313" s="186"/>
      <c r="Q313" s="186"/>
      <c r="R313" s="188"/>
      <c r="S313" s="138"/>
      <c r="T313" s="189"/>
      <c r="U313" s="143"/>
      <c r="V313" s="189"/>
      <c r="W313" s="189"/>
      <c r="X313" s="189"/>
      <c r="Y313" s="144"/>
      <c r="Z313" s="144"/>
      <c r="AA313" s="190"/>
      <c r="AB313" s="91"/>
      <c r="AC313" s="91"/>
      <c r="AK313" s="192"/>
      <c r="AL313" s="192"/>
      <c r="AM313" s="192"/>
      <c r="AN313" s="192"/>
      <c r="AO313" s="192"/>
      <c r="AP313" s="192"/>
      <c r="AQ313" s="192"/>
      <c r="AR313" s="192"/>
      <c r="AS313" s="192"/>
      <c r="AT313" s="192"/>
      <c r="AU313" s="192"/>
      <c r="AV313" s="192"/>
      <c r="AW313" s="192"/>
      <c r="AX313" s="192"/>
    </row>
    <row r="314" spans="1:50" s="191" customFormat="1" ht="42">
      <c r="A314" s="352">
        <v>36</v>
      </c>
      <c r="B314" s="352" t="s">
        <v>409</v>
      </c>
      <c r="C314" s="404"/>
      <c r="D314" s="433">
        <v>0.18</v>
      </c>
      <c r="E314" s="404"/>
      <c r="F314" s="351" t="s">
        <v>387</v>
      </c>
      <c r="G314" s="351"/>
      <c r="H314" s="351"/>
      <c r="I314" s="447" t="s">
        <v>440</v>
      </c>
      <c r="J314" s="387" t="s">
        <v>227</v>
      </c>
      <c r="K314" s="387">
        <v>6</v>
      </c>
      <c r="L314" s="403"/>
      <c r="M314" s="395" t="str">
        <f t="shared" si="6"/>
        <v>Included</v>
      </c>
      <c r="N314" s="187"/>
      <c r="O314" s="186"/>
      <c r="P314" s="186"/>
      <c r="Q314" s="186"/>
      <c r="R314" s="188"/>
      <c r="S314" s="138"/>
      <c r="T314" s="189"/>
      <c r="U314" s="143"/>
      <c r="V314" s="189"/>
      <c r="W314" s="189"/>
      <c r="X314" s="189"/>
      <c r="Y314" s="144"/>
      <c r="Z314" s="144"/>
      <c r="AA314" s="190"/>
      <c r="AB314" s="91"/>
      <c r="AC314" s="91"/>
      <c r="AK314" s="192"/>
      <c r="AL314" s="192"/>
      <c r="AM314" s="192"/>
      <c r="AN314" s="192"/>
      <c r="AO314" s="192"/>
      <c r="AP314" s="192"/>
      <c r="AQ314" s="192"/>
      <c r="AR314" s="192"/>
      <c r="AS314" s="192"/>
      <c r="AT314" s="192"/>
      <c r="AU314" s="192"/>
      <c r="AV314" s="192"/>
      <c r="AW314" s="192"/>
      <c r="AX314" s="192"/>
    </row>
    <row r="315" spans="1:50" s="191" customFormat="1" ht="42">
      <c r="A315" s="352">
        <v>37</v>
      </c>
      <c r="B315" s="352" t="s">
        <v>411</v>
      </c>
      <c r="C315" s="404"/>
      <c r="D315" s="433">
        <v>0.18</v>
      </c>
      <c r="E315" s="404"/>
      <c r="F315" s="351" t="s">
        <v>387</v>
      </c>
      <c r="G315" s="351"/>
      <c r="H315" s="351"/>
      <c r="I315" s="447" t="s">
        <v>441</v>
      </c>
      <c r="J315" s="387" t="s">
        <v>265</v>
      </c>
      <c r="K315" s="387">
        <v>1</v>
      </c>
      <c r="L315" s="403"/>
      <c r="M315" s="395" t="str">
        <f t="shared" si="6"/>
        <v>Included</v>
      </c>
      <c r="N315" s="187"/>
      <c r="O315" s="186"/>
      <c r="P315" s="186"/>
      <c r="Q315" s="186"/>
      <c r="R315" s="188"/>
      <c r="S315" s="138"/>
      <c r="T315" s="189"/>
      <c r="U315" s="143"/>
      <c r="V315" s="189"/>
      <c r="W315" s="189"/>
      <c r="X315" s="189"/>
      <c r="Y315" s="144"/>
      <c r="Z315" s="144"/>
      <c r="AA315" s="190"/>
      <c r="AB315" s="91"/>
      <c r="AC315" s="91"/>
      <c r="AK315" s="192"/>
      <c r="AL315" s="192"/>
      <c r="AM315" s="192"/>
      <c r="AN315" s="192"/>
      <c r="AO315" s="192"/>
      <c r="AP315" s="192"/>
      <c r="AQ315" s="192"/>
      <c r="AR315" s="192"/>
      <c r="AS315" s="192"/>
      <c r="AT315" s="192"/>
      <c r="AU315" s="192"/>
      <c r="AV315" s="192"/>
      <c r="AW315" s="192"/>
      <c r="AX315" s="192"/>
    </row>
    <row r="316" spans="1:50" s="191" customFormat="1" ht="22.5" customHeight="1">
      <c r="A316" s="352">
        <v>38</v>
      </c>
      <c r="B316" s="352" t="s">
        <v>599</v>
      </c>
      <c r="C316" s="404"/>
      <c r="D316" s="433">
        <v>0.18</v>
      </c>
      <c r="E316" s="404"/>
      <c r="F316" s="351" t="s">
        <v>590</v>
      </c>
      <c r="G316" s="351"/>
      <c r="H316" s="351"/>
      <c r="I316" s="447" t="s">
        <v>589</v>
      </c>
      <c r="J316" s="387" t="s">
        <v>227</v>
      </c>
      <c r="K316" s="387">
        <v>3</v>
      </c>
      <c r="L316" s="403"/>
      <c r="M316" s="395" t="str">
        <f t="shared" si="6"/>
        <v>Included</v>
      </c>
      <c r="N316" s="187"/>
      <c r="O316" s="186"/>
      <c r="P316" s="186"/>
      <c r="Q316" s="186"/>
      <c r="R316" s="188"/>
      <c r="S316" s="138"/>
      <c r="T316" s="189"/>
      <c r="U316" s="143"/>
      <c r="V316" s="189"/>
      <c r="W316" s="189"/>
      <c r="X316" s="189"/>
      <c r="Y316" s="144"/>
      <c r="Z316" s="144"/>
      <c r="AA316" s="190"/>
      <c r="AB316" s="91"/>
      <c r="AC316" s="91"/>
      <c r="AK316" s="192"/>
      <c r="AL316" s="192"/>
      <c r="AM316" s="192"/>
      <c r="AN316" s="192"/>
      <c r="AO316" s="192"/>
      <c r="AP316" s="192"/>
      <c r="AQ316" s="192"/>
      <c r="AR316" s="192"/>
      <c r="AS316" s="192"/>
      <c r="AT316" s="192"/>
      <c r="AU316" s="192"/>
      <c r="AV316" s="192"/>
      <c r="AW316" s="192"/>
      <c r="AX316" s="192"/>
    </row>
    <row r="317" spans="1:50" s="191" customFormat="1" ht="22.5" customHeight="1">
      <c r="A317" s="352">
        <v>39</v>
      </c>
      <c r="B317" s="352" t="s">
        <v>415</v>
      </c>
      <c r="C317" s="404"/>
      <c r="D317" s="433">
        <v>0.18</v>
      </c>
      <c r="E317" s="404"/>
      <c r="F317" s="351" t="s">
        <v>591</v>
      </c>
      <c r="G317" s="351"/>
      <c r="H317" s="351"/>
      <c r="I317" s="447" t="s">
        <v>442</v>
      </c>
      <c r="J317" s="387" t="s">
        <v>228</v>
      </c>
      <c r="K317" s="387">
        <v>1</v>
      </c>
      <c r="L317" s="403"/>
      <c r="M317" s="395" t="str">
        <f t="shared" si="6"/>
        <v>Included</v>
      </c>
      <c r="N317" s="187"/>
      <c r="O317" s="186"/>
      <c r="P317" s="186"/>
      <c r="Q317" s="186"/>
      <c r="R317" s="188"/>
      <c r="S317" s="138"/>
      <c r="T317" s="189"/>
      <c r="U317" s="143"/>
      <c r="V317" s="189"/>
      <c r="W317" s="189"/>
      <c r="X317" s="189"/>
      <c r="Y317" s="144"/>
      <c r="Z317" s="144"/>
      <c r="AA317" s="190"/>
      <c r="AB317" s="91"/>
      <c r="AC317" s="91"/>
      <c r="AK317" s="192"/>
      <c r="AL317" s="192"/>
      <c r="AM317" s="192"/>
      <c r="AN317" s="192"/>
      <c r="AO317" s="192"/>
      <c r="AP317" s="192"/>
      <c r="AQ317" s="192"/>
      <c r="AR317" s="192"/>
      <c r="AS317" s="192"/>
      <c r="AT317" s="192"/>
      <c r="AU317" s="192"/>
      <c r="AV317" s="192"/>
      <c r="AW317" s="192"/>
      <c r="AX317" s="192"/>
    </row>
    <row r="318" spans="1:50" s="191" customFormat="1" ht="22.5" customHeight="1">
      <c r="A318" s="352">
        <v>40</v>
      </c>
      <c r="B318" s="352" t="s">
        <v>415</v>
      </c>
      <c r="C318" s="404"/>
      <c r="D318" s="433">
        <v>0.18</v>
      </c>
      <c r="E318" s="404"/>
      <c r="F318" s="351" t="s">
        <v>591</v>
      </c>
      <c r="G318" s="351"/>
      <c r="H318" s="351"/>
      <c r="I318" s="447" t="s">
        <v>443</v>
      </c>
      <c r="J318" s="387" t="s">
        <v>228</v>
      </c>
      <c r="K318" s="387">
        <v>1</v>
      </c>
      <c r="L318" s="403"/>
      <c r="M318" s="395" t="str">
        <f t="shared" si="6"/>
        <v>Included</v>
      </c>
      <c r="N318" s="187"/>
      <c r="O318" s="186"/>
      <c r="P318" s="186"/>
      <c r="Q318" s="186"/>
      <c r="R318" s="188"/>
      <c r="S318" s="138"/>
      <c r="T318" s="189"/>
      <c r="U318" s="143"/>
      <c r="V318" s="189"/>
      <c r="W318" s="189"/>
      <c r="X318" s="189"/>
      <c r="Y318" s="144"/>
      <c r="Z318" s="144"/>
      <c r="AA318" s="190"/>
      <c r="AB318" s="91"/>
      <c r="AC318" s="91"/>
      <c r="AK318" s="192"/>
      <c r="AL318" s="192"/>
      <c r="AM318" s="192"/>
      <c r="AN318" s="192"/>
      <c r="AO318" s="192"/>
      <c r="AP318" s="192"/>
      <c r="AQ318" s="192"/>
      <c r="AR318" s="192"/>
      <c r="AS318" s="192"/>
      <c r="AT318" s="192"/>
      <c r="AU318" s="192"/>
      <c r="AV318" s="192"/>
      <c r="AW318" s="192"/>
      <c r="AX318" s="192"/>
    </row>
    <row r="319" spans="1:50" s="191" customFormat="1" ht="22.5" customHeight="1">
      <c r="A319" s="352">
        <v>41</v>
      </c>
      <c r="B319" s="352" t="s">
        <v>415</v>
      </c>
      <c r="C319" s="404"/>
      <c r="D319" s="433">
        <v>0.18</v>
      </c>
      <c r="E319" s="404"/>
      <c r="F319" s="351" t="s">
        <v>591</v>
      </c>
      <c r="G319" s="351"/>
      <c r="H319" s="351"/>
      <c r="I319" s="447" t="s">
        <v>444</v>
      </c>
      <c r="J319" s="387" t="s">
        <v>228</v>
      </c>
      <c r="K319" s="387">
        <v>1</v>
      </c>
      <c r="L319" s="403"/>
      <c r="M319" s="395" t="str">
        <f t="shared" si="6"/>
        <v>Included</v>
      </c>
      <c r="N319" s="187"/>
      <c r="O319" s="186"/>
      <c r="P319" s="186"/>
      <c r="Q319" s="186"/>
      <c r="R319" s="188"/>
      <c r="S319" s="138"/>
      <c r="T319" s="189"/>
      <c r="U319" s="143"/>
      <c r="V319" s="189"/>
      <c r="W319" s="189"/>
      <c r="X319" s="189"/>
      <c r="Y319" s="144"/>
      <c r="Z319" s="144"/>
      <c r="AA319" s="190"/>
      <c r="AB319" s="91"/>
      <c r="AC319" s="91"/>
      <c r="AK319" s="192"/>
      <c r="AL319" s="192"/>
      <c r="AM319" s="192"/>
      <c r="AN319" s="192"/>
      <c r="AO319" s="192"/>
      <c r="AP319" s="192"/>
      <c r="AQ319" s="192"/>
      <c r="AR319" s="192"/>
      <c r="AS319" s="192"/>
      <c r="AT319" s="192"/>
      <c r="AU319" s="192"/>
      <c r="AV319" s="192"/>
      <c r="AW319" s="192"/>
      <c r="AX319" s="192"/>
    </row>
    <row r="320" spans="1:50" s="191" customFormat="1" ht="22.5" customHeight="1">
      <c r="A320" s="352">
        <v>42</v>
      </c>
      <c r="B320" s="352" t="s">
        <v>415</v>
      </c>
      <c r="C320" s="404"/>
      <c r="D320" s="433">
        <v>0.18</v>
      </c>
      <c r="E320" s="404"/>
      <c r="F320" s="351" t="s">
        <v>591</v>
      </c>
      <c r="G320" s="351"/>
      <c r="H320" s="351"/>
      <c r="I320" s="447" t="s">
        <v>445</v>
      </c>
      <c r="J320" s="387" t="s">
        <v>227</v>
      </c>
      <c r="K320" s="387">
        <v>1</v>
      </c>
      <c r="L320" s="403"/>
      <c r="M320" s="395" t="str">
        <f t="shared" si="6"/>
        <v>Included</v>
      </c>
      <c r="N320" s="187"/>
      <c r="O320" s="186"/>
      <c r="P320" s="186"/>
      <c r="Q320" s="186"/>
      <c r="R320" s="188"/>
      <c r="S320" s="138"/>
      <c r="T320" s="189"/>
      <c r="U320" s="143"/>
      <c r="V320" s="189"/>
      <c r="W320" s="189"/>
      <c r="X320" s="189"/>
      <c r="Y320" s="144"/>
      <c r="Z320" s="144"/>
      <c r="AA320" s="190"/>
      <c r="AB320" s="91"/>
      <c r="AC320" s="91"/>
      <c r="AK320" s="192"/>
      <c r="AL320" s="192"/>
      <c r="AM320" s="192"/>
      <c r="AN320" s="192"/>
      <c r="AO320" s="192"/>
      <c r="AP320" s="192"/>
      <c r="AQ320" s="192"/>
      <c r="AR320" s="192"/>
      <c r="AS320" s="192"/>
      <c r="AT320" s="192"/>
      <c r="AU320" s="192"/>
      <c r="AV320" s="192"/>
      <c r="AW320" s="192"/>
      <c r="AX320" s="192"/>
    </row>
    <row r="321" spans="1:50" s="191" customFormat="1" ht="22.5" customHeight="1">
      <c r="A321" s="352">
        <v>43</v>
      </c>
      <c r="B321" s="352" t="s">
        <v>415</v>
      </c>
      <c r="C321" s="404"/>
      <c r="D321" s="433">
        <v>0.18</v>
      </c>
      <c r="E321" s="404"/>
      <c r="F321" s="351" t="s">
        <v>591</v>
      </c>
      <c r="G321" s="351"/>
      <c r="H321" s="351"/>
      <c r="I321" s="447" t="s">
        <v>446</v>
      </c>
      <c r="J321" s="387" t="s">
        <v>227</v>
      </c>
      <c r="K321" s="387">
        <v>2</v>
      </c>
      <c r="L321" s="403"/>
      <c r="M321" s="395" t="str">
        <f t="shared" si="6"/>
        <v>Included</v>
      </c>
      <c r="N321" s="187"/>
      <c r="O321" s="186"/>
      <c r="P321" s="186"/>
      <c r="Q321" s="186"/>
      <c r="R321" s="188"/>
      <c r="S321" s="138"/>
      <c r="T321" s="189"/>
      <c r="U321" s="143"/>
      <c r="V321" s="189"/>
      <c r="W321" s="189"/>
      <c r="X321" s="189"/>
      <c r="Y321" s="144"/>
      <c r="Z321" s="144"/>
      <c r="AA321" s="190"/>
      <c r="AB321" s="91"/>
      <c r="AC321" s="91"/>
      <c r="AK321" s="192"/>
      <c r="AL321" s="192"/>
      <c r="AM321" s="192"/>
      <c r="AN321" s="192"/>
      <c r="AO321" s="192"/>
      <c r="AP321" s="192"/>
      <c r="AQ321" s="192"/>
      <c r="AR321" s="192"/>
      <c r="AS321" s="192"/>
      <c r="AT321" s="192"/>
      <c r="AU321" s="192"/>
      <c r="AV321" s="192"/>
      <c r="AW321" s="192"/>
      <c r="AX321" s="192"/>
    </row>
    <row r="322" spans="1:50" s="191" customFormat="1" ht="22.5" customHeight="1">
      <c r="A322" s="352">
        <v>44</v>
      </c>
      <c r="B322" s="352" t="s">
        <v>415</v>
      </c>
      <c r="C322" s="404"/>
      <c r="D322" s="433">
        <v>0.18</v>
      </c>
      <c r="E322" s="404"/>
      <c r="F322" s="351" t="s">
        <v>591</v>
      </c>
      <c r="G322" s="351"/>
      <c r="H322" s="351"/>
      <c r="I322" s="447" t="s">
        <v>447</v>
      </c>
      <c r="J322" s="387" t="s">
        <v>227</v>
      </c>
      <c r="K322" s="387">
        <v>2</v>
      </c>
      <c r="L322" s="403"/>
      <c r="M322" s="395" t="str">
        <f t="shared" si="6"/>
        <v>Included</v>
      </c>
      <c r="N322" s="187"/>
      <c r="O322" s="186"/>
      <c r="P322" s="186"/>
      <c r="Q322" s="186"/>
      <c r="R322" s="188"/>
      <c r="S322" s="138"/>
      <c r="T322" s="189"/>
      <c r="U322" s="143"/>
      <c r="V322" s="189"/>
      <c r="W322" s="189"/>
      <c r="X322" s="189"/>
      <c r="Y322" s="144"/>
      <c r="Z322" s="144"/>
      <c r="AA322" s="190"/>
      <c r="AB322" s="91"/>
      <c r="AC322" s="91"/>
      <c r="AK322" s="192"/>
      <c r="AL322" s="192"/>
      <c r="AM322" s="192"/>
      <c r="AN322" s="192"/>
      <c r="AO322" s="192"/>
      <c r="AP322" s="192"/>
      <c r="AQ322" s="192"/>
      <c r="AR322" s="192"/>
      <c r="AS322" s="192"/>
      <c r="AT322" s="192"/>
      <c r="AU322" s="192"/>
      <c r="AV322" s="192"/>
      <c r="AW322" s="192"/>
      <c r="AX322" s="192"/>
    </row>
    <row r="323" spans="1:50" s="191" customFormat="1" ht="22.5" customHeight="1">
      <c r="A323" s="352">
        <v>45</v>
      </c>
      <c r="B323" s="352" t="s">
        <v>415</v>
      </c>
      <c r="C323" s="404"/>
      <c r="D323" s="433">
        <v>0.18</v>
      </c>
      <c r="E323" s="404"/>
      <c r="F323" s="351" t="s">
        <v>591</v>
      </c>
      <c r="G323" s="351"/>
      <c r="H323" s="351"/>
      <c r="I323" s="447" t="s">
        <v>448</v>
      </c>
      <c r="J323" s="387" t="s">
        <v>227</v>
      </c>
      <c r="K323" s="387">
        <v>1</v>
      </c>
      <c r="L323" s="403"/>
      <c r="M323" s="395" t="str">
        <f t="shared" si="6"/>
        <v>Included</v>
      </c>
      <c r="N323" s="187"/>
      <c r="O323" s="186"/>
      <c r="P323" s="186"/>
      <c r="Q323" s="186"/>
      <c r="R323" s="188"/>
      <c r="S323" s="138"/>
      <c r="T323" s="189"/>
      <c r="U323" s="143"/>
      <c r="V323" s="189"/>
      <c r="W323" s="189"/>
      <c r="X323" s="189"/>
      <c r="Y323" s="144"/>
      <c r="Z323" s="144"/>
      <c r="AA323" s="190"/>
      <c r="AB323" s="91"/>
      <c r="AC323" s="91"/>
      <c r="AK323" s="192"/>
      <c r="AL323" s="192"/>
      <c r="AM323" s="192"/>
      <c r="AN323" s="192"/>
      <c r="AO323" s="192"/>
      <c r="AP323" s="192"/>
      <c r="AQ323" s="192"/>
      <c r="AR323" s="192"/>
      <c r="AS323" s="192"/>
      <c r="AT323" s="192"/>
      <c r="AU323" s="192"/>
      <c r="AV323" s="192"/>
      <c r="AW323" s="192"/>
      <c r="AX323" s="192"/>
    </row>
    <row r="324" spans="1:50" s="191" customFormat="1" ht="22.5" customHeight="1">
      <c r="A324" s="352">
        <v>46</v>
      </c>
      <c r="B324" s="352" t="s">
        <v>415</v>
      </c>
      <c r="C324" s="404"/>
      <c r="D324" s="433">
        <v>0.18</v>
      </c>
      <c r="E324" s="404"/>
      <c r="F324" s="351" t="s">
        <v>591</v>
      </c>
      <c r="G324" s="351"/>
      <c r="H324" s="351"/>
      <c r="I324" s="447" t="s">
        <v>449</v>
      </c>
      <c r="J324" s="387" t="s">
        <v>227</v>
      </c>
      <c r="K324" s="387">
        <v>2</v>
      </c>
      <c r="L324" s="403"/>
      <c r="M324" s="395" t="str">
        <f t="shared" si="6"/>
        <v>Included</v>
      </c>
      <c r="N324" s="187"/>
      <c r="O324" s="186"/>
      <c r="P324" s="186"/>
      <c r="Q324" s="186"/>
      <c r="R324" s="188"/>
      <c r="S324" s="138"/>
      <c r="T324" s="189"/>
      <c r="U324" s="143"/>
      <c r="V324" s="189"/>
      <c r="W324" s="189"/>
      <c r="X324" s="189"/>
      <c r="Y324" s="144"/>
      <c r="Z324" s="144"/>
      <c r="AA324" s="190"/>
      <c r="AB324" s="91"/>
      <c r="AC324" s="91"/>
      <c r="AK324" s="192"/>
      <c r="AL324" s="192"/>
      <c r="AM324" s="192"/>
      <c r="AN324" s="192"/>
      <c r="AO324" s="192"/>
      <c r="AP324" s="192"/>
      <c r="AQ324" s="192"/>
      <c r="AR324" s="192"/>
      <c r="AS324" s="192"/>
      <c r="AT324" s="192"/>
      <c r="AU324" s="192"/>
      <c r="AV324" s="192"/>
      <c r="AW324" s="192"/>
      <c r="AX324" s="192"/>
    </row>
    <row r="325" spans="1:50" s="191" customFormat="1" ht="22.5" customHeight="1">
      <c r="A325" s="352">
        <v>47</v>
      </c>
      <c r="B325" s="352" t="s">
        <v>415</v>
      </c>
      <c r="C325" s="404"/>
      <c r="D325" s="433">
        <v>0.18</v>
      </c>
      <c r="E325" s="404"/>
      <c r="F325" s="351" t="s">
        <v>591</v>
      </c>
      <c r="G325" s="351"/>
      <c r="H325" s="351"/>
      <c r="I325" s="447" t="s">
        <v>450</v>
      </c>
      <c r="J325" s="387" t="s">
        <v>228</v>
      </c>
      <c r="K325" s="387">
        <v>1</v>
      </c>
      <c r="L325" s="403"/>
      <c r="M325" s="395" t="str">
        <f t="shared" si="6"/>
        <v>Included</v>
      </c>
      <c r="N325" s="187"/>
      <c r="O325" s="186"/>
      <c r="P325" s="186"/>
      <c r="Q325" s="186"/>
      <c r="R325" s="188"/>
      <c r="S325" s="138"/>
      <c r="T325" s="189"/>
      <c r="U325" s="143"/>
      <c r="V325" s="189"/>
      <c r="W325" s="189"/>
      <c r="X325" s="189"/>
      <c r="Y325" s="144"/>
      <c r="Z325" s="144"/>
      <c r="AA325" s="190"/>
      <c r="AB325" s="91"/>
      <c r="AC325" s="91"/>
      <c r="AK325" s="192"/>
      <c r="AL325" s="192"/>
      <c r="AM325" s="192"/>
      <c r="AN325" s="192"/>
      <c r="AO325" s="192"/>
      <c r="AP325" s="192"/>
      <c r="AQ325" s="192"/>
      <c r="AR325" s="192"/>
      <c r="AS325" s="192"/>
      <c r="AT325" s="192"/>
      <c r="AU325" s="192"/>
      <c r="AV325" s="192"/>
      <c r="AW325" s="192"/>
      <c r="AX325" s="192"/>
    </row>
    <row r="326" spans="1:50" s="191" customFormat="1" ht="22.5" customHeight="1">
      <c r="A326" s="352">
        <v>48</v>
      </c>
      <c r="B326" s="352" t="s">
        <v>415</v>
      </c>
      <c r="C326" s="404"/>
      <c r="D326" s="433">
        <v>0.18</v>
      </c>
      <c r="E326" s="404"/>
      <c r="F326" s="351" t="s">
        <v>591</v>
      </c>
      <c r="G326" s="351"/>
      <c r="H326" s="351"/>
      <c r="I326" s="447" t="s">
        <v>451</v>
      </c>
      <c r="J326" s="387" t="s">
        <v>227</v>
      </c>
      <c r="K326" s="387">
        <v>1</v>
      </c>
      <c r="L326" s="403"/>
      <c r="M326" s="395" t="str">
        <f t="shared" si="6"/>
        <v>Included</v>
      </c>
      <c r="N326" s="187"/>
      <c r="O326" s="186"/>
      <c r="P326" s="186"/>
      <c r="Q326" s="186"/>
      <c r="R326" s="188"/>
      <c r="S326" s="138"/>
      <c r="T326" s="189"/>
      <c r="U326" s="143"/>
      <c r="V326" s="189"/>
      <c r="W326" s="189"/>
      <c r="X326" s="189"/>
      <c r="Y326" s="144"/>
      <c r="Z326" s="144"/>
      <c r="AA326" s="190"/>
      <c r="AB326" s="91"/>
      <c r="AC326" s="91"/>
      <c r="AK326" s="192"/>
      <c r="AL326" s="192"/>
      <c r="AM326" s="192"/>
      <c r="AN326" s="192"/>
      <c r="AO326" s="192"/>
      <c r="AP326" s="192"/>
      <c r="AQ326" s="192"/>
      <c r="AR326" s="192"/>
      <c r="AS326" s="192"/>
      <c r="AT326" s="192"/>
      <c r="AU326" s="192"/>
      <c r="AV326" s="192"/>
      <c r="AW326" s="192"/>
      <c r="AX326" s="192"/>
    </row>
    <row r="327" spans="1:50" s="191" customFormat="1" ht="22.5" customHeight="1">
      <c r="A327" s="352">
        <v>49</v>
      </c>
      <c r="B327" s="352" t="s">
        <v>416</v>
      </c>
      <c r="C327" s="404"/>
      <c r="D327" s="433">
        <v>0.18</v>
      </c>
      <c r="E327" s="404"/>
      <c r="F327" s="351" t="s">
        <v>591</v>
      </c>
      <c r="G327" s="351"/>
      <c r="H327" s="351"/>
      <c r="I327" s="447" t="s">
        <v>452</v>
      </c>
      <c r="J327" s="387" t="s">
        <v>227</v>
      </c>
      <c r="K327" s="387">
        <v>1</v>
      </c>
      <c r="L327" s="403"/>
      <c r="M327" s="395" t="str">
        <f t="shared" si="6"/>
        <v>Included</v>
      </c>
      <c r="N327" s="187"/>
      <c r="O327" s="186"/>
      <c r="P327" s="186"/>
      <c r="Q327" s="186"/>
      <c r="R327" s="188"/>
      <c r="S327" s="138"/>
      <c r="T327" s="189"/>
      <c r="U327" s="143"/>
      <c r="V327" s="189"/>
      <c r="W327" s="189"/>
      <c r="X327" s="189"/>
      <c r="Y327" s="144"/>
      <c r="Z327" s="144"/>
      <c r="AA327" s="190"/>
      <c r="AB327" s="91"/>
      <c r="AC327" s="91"/>
      <c r="AK327" s="192"/>
      <c r="AL327" s="192"/>
      <c r="AM327" s="192"/>
      <c r="AN327" s="192"/>
      <c r="AO327" s="192"/>
      <c r="AP327" s="192"/>
      <c r="AQ327" s="192"/>
      <c r="AR327" s="192"/>
      <c r="AS327" s="192"/>
      <c r="AT327" s="192"/>
      <c r="AU327" s="192"/>
      <c r="AV327" s="192"/>
      <c r="AW327" s="192"/>
      <c r="AX327" s="192"/>
    </row>
    <row r="328" spans="1:50" s="191" customFormat="1" ht="22.5" customHeight="1">
      <c r="A328" s="352">
        <v>50</v>
      </c>
      <c r="B328" s="352" t="s">
        <v>401</v>
      </c>
      <c r="C328" s="404"/>
      <c r="D328" s="433">
        <v>0.18</v>
      </c>
      <c r="E328" s="404"/>
      <c r="F328" s="351" t="s">
        <v>592</v>
      </c>
      <c r="G328" s="351"/>
      <c r="H328" s="351"/>
      <c r="I328" s="447" t="s">
        <v>453</v>
      </c>
      <c r="J328" s="387" t="s">
        <v>227</v>
      </c>
      <c r="K328" s="387">
        <v>1</v>
      </c>
      <c r="L328" s="403"/>
      <c r="M328" s="395" t="str">
        <f t="shared" si="6"/>
        <v>Included</v>
      </c>
      <c r="N328" s="187"/>
      <c r="O328" s="186"/>
      <c r="P328" s="186"/>
      <c r="Q328" s="186"/>
      <c r="R328" s="188"/>
      <c r="S328" s="138"/>
      <c r="T328" s="189"/>
      <c r="U328" s="143"/>
      <c r="V328" s="189"/>
      <c r="W328" s="189"/>
      <c r="X328" s="189"/>
      <c r="Y328" s="144"/>
      <c r="Z328" s="144"/>
      <c r="AA328" s="190"/>
      <c r="AB328" s="91"/>
      <c r="AC328" s="91"/>
      <c r="AK328" s="192"/>
      <c r="AL328" s="192"/>
      <c r="AM328" s="192"/>
      <c r="AN328" s="192"/>
      <c r="AO328" s="192"/>
      <c r="AP328" s="192"/>
      <c r="AQ328" s="192"/>
      <c r="AR328" s="192"/>
      <c r="AS328" s="192"/>
      <c r="AT328" s="192"/>
      <c r="AU328" s="192"/>
      <c r="AV328" s="192"/>
      <c r="AW328" s="192"/>
      <c r="AX328" s="192"/>
    </row>
    <row r="329" spans="1:50" s="191" customFormat="1" ht="22.5" customHeight="1">
      <c r="A329" s="352">
        <v>51</v>
      </c>
      <c r="B329" s="352" t="s">
        <v>415</v>
      </c>
      <c r="C329" s="404"/>
      <c r="D329" s="433">
        <v>0.18</v>
      </c>
      <c r="E329" s="404"/>
      <c r="F329" s="351" t="s">
        <v>592</v>
      </c>
      <c r="G329" s="351"/>
      <c r="H329" s="351"/>
      <c r="I329" s="447" t="s">
        <v>454</v>
      </c>
      <c r="J329" s="387" t="s">
        <v>228</v>
      </c>
      <c r="K329" s="387">
        <v>2</v>
      </c>
      <c r="L329" s="403"/>
      <c r="M329" s="395" t="str">
        <f t="shared" si="6"/>
        <v>Included</v>
      </c>
      <c r="N329" s="187"/>
      <c r="O329" s="186"/>
      <c r="P329" s="186"/>
      <c r="Q329" s="186"/>
      <c r="R329" s="188"/>
      <c r="S329" s="138"/>
      <c r="T329" s="189"/>
      <c r="U329" s="143"/>
      <c r="V329" s="189"/>
      <c r="W329" s="189"/>
      <c r="X329" s="189"/>
      <c r="Y329" s="144"/>
      <c r="Z329" s="144"/>
      <c r="AA329" s="190"/>
      <c r="AB329" s="91"/>
      <c r="AC329" s="91"/>
      <c r="AK329" s="192"/>
      <c r="AL329" s="192"/>
      <c r="AM329" s="192"/>
      <c r="AN329" s="192"/>
      <c r="AO329" s="192"/>
      <c r="AP329" s="192"/>
      <c r="AQ329" s="192"/>
      <c r="AR329" s="192"/>
      <c r="AS329" s="192"/>
      <c r="AT329" s="192"/>
      <c r="AU329" s="192"/>
      <c r="AV329" s="192"/>
      <c r="AW329" s="192"/>
      <c r="AX329" s="192"/>
    </row>
    <row r="330" spans="1:50" s="191" customFormat="1" ht="22.5" customHeight="1">
      <c r="A330" s="352">
        <v>52</v>
      </c>
      <c r="B330" s="352" t="s">
        <v>415</v>
      </c>
      <c r="C330" s="404"/>
      <c r="D330" s="433">
        <v>0.18</v>
      </c>
      <c r="E330" s="404"/>
      <c r="F330" s="351" t="s">
        <v>592</v>
      </c>
      <c r="G330" s="351"/>
      <c r="H330" s="351"/>
      <c r="I330" s="447" t="s">
        <v>455</v>
      </c>
      <c r="J330" s="387" t="s">
        <v>228</v>
      </c>
      <c r="K330" s="387">
        <v>1</v>
      </c>
      <c r="L330" s="403"/>
      <c r="M330" s="395" t="str">
        <f t="shared" si="6"/>
        <v>Included</v>
      </c>
      <c r="N330" s="187"/>
      <c r="O330" s="186"/>
      <c r="P330" s="186"/>
      <c r="Q330" s="186"/>
      <c r="R330" s="188"/>
      <c r="S330" s="138"/>
      <c r="T330" s="189"/>
      <c r="U330" s="143"/>
      <c r="V330" s="189"/>
      <c r="W330" s="189"/>
      <c r="X330" s="189"/>
      <c r="Y330" s="144"/>
      <c r="Z330" s="144"/>
      <c r="AA330" s="190"/>
      <c r="AB330" s="91"/>
      <c r="AC330" s="91"/>
      <c r="AK330" s="192"/>
      <c r="AL330" s="192"/>
      <c r="AM330" s="192"/>
      <c r="AN330" s="192"/>
      <c r="AO330" s="192"/>
      <c r="AP330" s="192"/>
      <c r="AQ330" s="192"/>
      <c r="AR330" s="192"/>
      <c r="AS330" s="192"/>
      <c r="AT330" s="192"/>
      <c r="AU330" s="192"/>
      <c r="AV330" s="192"/>
      <c r="AW330" s="192"/>
      <c r="AX330" s="192"/>
    </row>
    <row r="331" spans="1:50" s="191" customFormat="1" ht="22.5" customHeight="1">
      <c r="A331" s="352">
        <v>53</v>
      </c>
      <c r="B331" s="352" t="s">
        <v>415</v>
      </c>
      <c r="C331" s="404"/>
      <c r="D331" s="433">
        <v>0.18</v>
      </c>
      <c r="E331" s="404"/>
      <c r="F331" s="351" t="s">
        <v>592</v>
      </c>
      <c r="G331" s="351"/>
      <c r="H331" s="351"/>
      <c r="I331" s="447" t="s">
        <v>456</v>
      </c>
      <c r="J331" s="387" t="s">
        <v>228</v>
      </c>
      <c r="K331" s="387">
        <v>2</v>
      </c>
      <c r="L331" s="403"/>
      <c r="M331" s="395" t="str">
        <f t="shared" si="6"/>
        <v>Included</v>
      </c>
      <c r="N331" s="187"/>
      <c r="O331" s="186"/>
      <c r="P331" s="186"/>
      <c r="Q331" s="186"/>
      <c r="R331" s="188"/>
      <c r="S331" s="138"/>
      <c r="T331" s="189"/>
      <c r="U331" s="143"/>
      <c r="V331" s="189"/>
      <c r="W331" s="189"/>
      <c r="X331" s="189"/>
      <c r="Y331" s="144"/>
      <c r="Z331" s="144"/>
      <c r="AA331" s="190"/>
      <c r="AB331" s="91"/>
      <c r="AC331" s="91"/>
      <c r="AK331" s="192"/>
      <c r="AL331" s="192"/>
      <c r="AM331" s="192"/>
      <c r="AN331" s="192"/>
      <c r="AO331" s="192"/>
      <c r="AP331" s="192"/>
      <c r="AQ331" s="192"/>
      <c r="AR331" s="192"/>
      <c r="AS331" s="192"/>
      <c r="AT331" s="192"/>
      <c r="AU331" s="192"/>
      <c r="AV331" s="192"/>
      <c r="AW331" s="192"/>
      <c r="AX331" s="192"/>
    </row>
    <row r="332" spans="1:50" s="191" customFormat="1" ht="22.5" customHeight="1">
      <c r="A332" s="352">
        <v>54</v>
      </c>
      <c r="B332" s="352" t="s">
        <v>415</v>
      </c>
      <c r="C332" s="404"/>
      <c r="D332" s="433">
        <v>0.18</v>
      </c>
      <c r="E332" s="404"/>
      <c r="F332" s="351" t="s">
        <v>592</v>
      </c>
      <c r="G332" s="351"/>
      <c r="H332" s="351"/>
      <c r="I332" s="447" t="s">
        <v>457</v>
      </c>
      <c r="J332" s="387" t="s">
        <v>227</v>
      </c>
      <c r="K332" s="387">
        <v>3</v>
      </c>
      <c r="L332" s="403"/>
      <c r="M332" s="395" t="str">
        <f t="shared" si="6"/>
        <v>Included</v>
      </c>
      <c r="N332" s="187"/>
      <c r="O332" s="186"/>
      <c r="P332" s="186"/>
      <c r="Q332" s="186"/>
      <c r="R332" s="188"/>
      <c r="S332" s="138"/>
      <c r="T332" s="189"/>
      <c r="U332" s="143"/>
      <c r="V332" s="189"/>
      <c r="W332" s="189"/>
      <c r="X332" s="189"/>
      <c r="Y332" s="144"/>
      <c r="Z332" s="144"/>
      <c r="AA332" s="190"/>
      <c r="AB332" s="91"/>
      <c r="AC332" s="91"/>
      <c r="AK332" s="192"/>
      <c r="AL332" s="192"/>
      <c r="AM332" s="192"/>
      <c r="AN332" s="192"/>
      <c r="AO332" s="192"/>
      <c r="AP332" s="192"/>
      <c r="AQ332" s="192"/>
      <c r="AR332" s="192"/>
      <c r="AS332" s="192"/>
      <c r="AT332" s="192"/>
      <c r="AU332" s="192"/>
      <c r="AV332" s="192"/>
      <c r="AW332" s="192"/>
      <c r="AX332" s="192"/>
    </row>
    <row r="333" spans="1:50" s="191" customFormat="1" ht="22.5" customHeight="1">
      <c r="A333" s="352">
        <v>55</v>
      </c>
      <c r="B333" s="352" t="s">
        <v>415</v>
      </c>
      <c r="C333" s="404"/>
      <c r="D333" s="433">
        <v>0.18</v>
      </c>
      <c r="E333" s="404"/>
      <c r="F333" s="351" t="s">
        <v>592</v>
      </c>
      <c r="G333" s="351"/>
      <c r="H333" s="351"/>
      <c r="I333" s="447" t="s">
        <v>458</v>
      </c>
      <c r="J333" s="387" t="s">
        <v>227</v>
      </c>
      <c r="K333" s="387">
        <v>3</v>
      </c>
      <c r="L333" s="403"/>
      <c r="M333" s="395" t="str">
        <f t="shared" si="6"/>
        <v>Included</v>
      </c>
      <c r="N333" s="187"/>
      <c r="O333" s="186"/>
      <c r="P333" s="186"/>
      <c r="Q333" s="186"/>
      <c r="R333" s="188"/>
      <c r="S333" s="138"/>
      <c r="T333" s="189"/>
      <c r="U333" s="143"/>
      <c r="V333" s="189"/>
      <c r="W333" s="189"/>
      <c r="X333" s="189"/>
      <c r="Y333" s="144"/>
      <c r="Z333" s="144"/>
      <c r="AA333" s="190"/>
      <c r="AB333" s="91"/>
      <c r="AC333" s="91"/>
      <c r="AK333" s="192"/>
      <c r="AL333" s="192"/>
      <c r="AM333" s="192"/>
      <c r="AN333" s="192"/>
      <c r="AO333" s="192"/>
      <c r="AP333" s="192"/>
      <c r="AQ333" s="192"/>
      <c r="AR333" s="192"/>
      <c r="AS333" s="192"/>
      <c r="AT333" s="192"/>
      <c r="AU333" s="192"/>
      <c r="AV333" s="192"/>
      <c r="AW333" s="192"/>
      <c r="AX333" s="192"/>
    </row>
    <row r="334" spans="1:50" s="191" customFormat="1" ht="22.5" customHeight="1">
      <c r="A334" s="352">
        <v>56</v>
      </c>
      <c r="B334" s="352" t="s">
        <v>399</v>
      </c>
      <c r="C334" s="404"/>
      <c r="D334" s="433">
        <v>0.18</v>
      </c>
      <c r="E334" s="404"/>
      <c r="F334" s="351" t="s">
        <v>593</v>
      </c>
      <c r="G334" s="351"/>
      <c r="H334" s="351"/>
      <c r="I334" s="447" t="s">
        <v>421</v>
      </c>
      <c r="J334" s="387" t="s">
        <v>227</v>
      </c>
      <c r="K334" s="387">
        <v>1</v>
      </c>
      <c r="L334" s="403"/>
      <c r="M334" s="395" t="str">
        <f t="shared" si="6"/>
        <v>Included</v>
      </c>
      <c r="N334" s="187"/>
      <c r="O334" s="186"/>
      <c r="P334" s="186"/>
      <c r="Q334" s="186"/>
      <c r="R334" s="188"/>
      <c r="S334" s="138"/>
      <c r="T334" s="189"/>
      <c r="U334" s="143"/>
      <c r="V334" s="189"/>
      <c r="W334" s="189"/>
      <c r="X334" s="189"/>
      <c r="Y334" s="144"/>
      <c r="Z334" s="144"/>
      <c r="AA334" s="190"/>
      <c r="AB334" s="91"/>
      <c r="AC334" s="91"/>
      <c r="AK334" s="192"/>
      <c r="AL334" s="192"/>
      <c r="AM334" s="192"/>
      <c r="AN334" s="192"/>
      <c r="AO334" s="192"/>
      <c r="AP334" s="192"/>
      <c r="AQ334" s="192"/>
      <c r="AR334" s="192"/>
      <c r="AS334" s="192"/>
      <c r="AT334" s="192"/>
      <c r="AU334" s="192"/>
      <c r="AV334" s="192"/>
      <c r="AW334" s="192"/>
      <c r="AX334" s="192"/>
    </row>
    <row r="335" spans="1:50" s="191" customFormat="1" ht="22.5" customHeight="1">
      <c r="A335" s="352">
        <v>57</v>
      </c>
      <c r="B335" s="352" t="s">
        <v>398</v>
      </c>
      <c r="C335" s="404"/>
      <c r="D335" s="433">
        <v>0.18</v>
      </c>
      <c r="E335" s="404"/>
      <c r="F335" s="351" t="s">
        <v>593</v>
      </c>
      <c r="G335" s="351"/>
      <c r="H335" s="351"/>
      <c r="I335" s="447" t="s">
        <v>274</v>
      </c>
      <c r="J335" s="387" t="s">
        <v>227</v>
      </c>
      <c r="K335" s="387">
        <v>5</v>
      </c>
      <c r="L335" s="403"/>
      <c r="M335" s="395" t="str">
        <f t="shared" si="6"/>
        <v>Included</v>
      </c>
      <c r="N335" s="187"/>
      <c r="O335" s="186"/>
      <c r="P335" s="186"/>
      <c r="Q335" s="186"/>
      <c r="R335" s="188"/>
      <c r="S335" s="138"/>
      <c r="T335" s="189"/>
      <c r="U335" s="143"/>
      <c r="V335" s="189"/>
      <c r="W335" s="189"/>
      <c r="X335" s="189"/>
      <c r="Y335" s="144"/>
      <c r="Z335" s="144"/>
      <c r="AA335" s="190"/>
      <c r="AB335" s="91"/>
      <c r="AC335" s="91"/>
      <c r="AK335" s="192"/>
      <c r="AL335" s="192"/>
      <c r="AM335" s="192"/>
      <c r="AN335" s="192"/>
      <c r="AO335" s="192"/>
      <c r="AP335" s="192"/>
      <c r="AQ335" s="192"/>
      <c r="AR335" s="192"/>
      <c r="AS335" s="192"/>
      <c r="AT335" s="192"/>
      <c r="AU335" s="192"/>
      <c r="AV335" s="192"/>
      <c r="AW335" s="192"/>
      <c r="AX335" s="192"/>
    </row>
    <row r="336" spans="1:50" s="191" customFormat="1" ht="36.75" customHeight="1">
      <c r="A336" s="352">
        <v>58</v>
      </c>
      <c r="B336" s="352" t="s">
        <v>402</v>
      </c>
      <c r="C336" s="404"/>
      <c r="D336" s="433">
        <v>0.18</v>
      </c>
      <c r="E336" s="404"/>
      <c r="F336" s="351" t="s">
        <v>594</v>
      </c>
      <c r="G336" s="351"/>
      <c r="H336" s="351"/>
      <c r="I336" s="447" t="s">
        <v>459</v>
      </c>
      <c r="J336" s="387" t="s">
        <v>228</v>
      </c>
      <c r="K336" s="387">
        <v>1</v>
      </c>
      <c r="L336" s="403"/>
      <c r="M336" s="395" t="str">
        <f t="shared" si="6"/>
        <v>Included</v>
      </c>
      <c r="N336" s="187"/>
      <c r="O336" s="186"/>
      <c r="P336" s="186"/>
      <c r="Q336" s="186"/>
      <c r="R336" s="188"/>
      <c r="S336" s="138"/>
      <c r="T336" s="189"/>
      <c r="U336" s="143"/>
      <c r="V336" s="189"/>
      <c r="W336" s="189"/>
      <c r="X336" s="189"/>
      <c r="Y336" s="144"/>
      <c r="Z336" s="144"/>
      <c r="AA336" s="190"/>
      <c r="AB336" s="91"/>
      <c r="AC336" s="91"/>
      <c r="AK336" s="192"/>
      <c r="AL336" s="192"/>
      <c r="AM336" s="192"/>
      <c r="AN336" s="192"/>
      <c r="AO336" s="192"/>
      <c r="AP336" s="192"/>
      <c r="AQ336" s="192"/>
      <c r="AR336" s="192"/>
      <c r="AS336" s="192"/>
      <c r="AT336" s="192"/>
      <c r="AU336" s="192"/>
      <c r="AV336" s="192"/>
      <c r="AW336" s="192"/>
      <c r="AX336" s="192"/>
    </row>
    <row r="337" spans="1:50" s="191" customFormat="1" ht="38.25" customHeight="1">
      <c r="A337" s="352">
        <v>59</v>
      </c>
      <c r="B337" s="352" t="s">
        <v>402</v>
      </c>
      <c r="C337" s="404"/>
      <c r="D337" s="433">
        <v>0.18</v>
      </c>
      <c r="E337" s="404"/>
      <c r="F337" s="351" t="s">
        <v>586</v>
      </c>
      <c r="G337" s="351"/>
      <c r="H337" s="351"/>
      <c r="I337" s="447" t="s">
        <v>520</v>
      </c>
      <c r="J337" s="387" t="s">
        <v>227</v>
      </c>
      <c r="K337" s="387">
        <v>1</v>
      </c>
      <c r="L337" s="403"/>
      <c r="M337" s="395" t="str">
        <f t="shared" si="6"/>
        <v>Included</v>
      </c>
      <c r="N337" s="187"/>
      <c r="O337" s="186"/>
      <c r="P337" s="186"/>
      <c r="Q337" s="186"/>
      <c r="R337" s="188"/>
      <c r="S337" s="138"/>
      <c r="T337" s="189"/>
      <c r="U337" s="143"/>
      <c r="V337" s="189"/>
      <c r="W337" s="189"/>
      <c r="X337" s="189"/>
      <c r="Y337" s="144"/>
      <c r="Z337" s="144"/>
      <c r="AA337" s="190"/>
      <c r="AB337" s="91"/>
      <c r="AC337" s="91"/>
      <c r="AK337" s="192"/>
      <c r="AL337" s="192"/>
      <c r="AM337" s="192"/>
      <c r="AN337" s="192"/>
      <c r="AO337" s="192"/>
      <c r="AP337" s="192"/>
      <c r="AQ337" s="192"/>
      <c r="AR337" s="192"/>
      <c r="AS337" s="192"/>
      <c r="AT337" s="192"/>
      <c r="AU337" s="192"/>
      <c r="AV337" s="192"/>
      <c r="AW337" s="192"/>
      <c r="AX337" s="192"/>
    </row>
    <row r="338" spans="1:50" s="191" customFormat="1" ht="22.5" customHeight="1">
      <c r="A338" s="352">
        <v>60</v>
      </c>
      <c r="B338" s="352" t="s">
        <v>402</v>
      </c>
      <c r="C338" s="404"/>
      <c r="D338" s="433">
        <v>0.18</v>
      </c>
      <c r="E338" s="404"/>
      <c r="F338" s="351" t="s">
        <v>595</v>
      </c>
      <c r="G338" s="351"/>
      <c r="H338" s="351"/>
      <c r="I338" s="447" t="s">
        <v>522</v>
      </c>
      <c r="J338" s="387" t="s">
        <v>227</v>
      </c>
      <c r="K338" s="387">
        <v>1</v>
      </c>
      <c r="L338" s="403"/>
      <c r="M338" s="395" t="str">
        <f t="shared" si="6"/>
        <v>Included</v>
      </c>
      <c r="N338" s="187"/>
      <c r="O338" s="186"/>
      <c r="P338" s="186"/>
      <c r="Q338" s="186"/>
      <c r="R338" s="188"/>
      <c r="S338" s="138"/>
      <c r="T338" s="189"/>
      <c r="U338" s="143"/>
      <c r="V338" s="189"/>
      <c r="W338" s="189"/>
      <c r="X338" s="189"/>
      <c r="Y338" s="144"/>
      <c r="Z338" s="144"/>
      <c r="AA338" s="190"/>
      <c r="AB338" s="91"/>
      <c r="AC338" s="91"/>
      <c r="AK338" s="192"/>
      <c r="AL338" s="192"/>
      <c r="AM338" s="192"/>
      <c r="AN338" s="192"/>
      <c r="AO338" s="192"/>
      <c r="AP338" s="192"/>
      <c r="AQ338" s="192"/>
      <c r="AR338" s="192"/>
      <c r="AS338" s="192"/>
      <c r="AT338" s="192"/>
      <c r="AU338" s="192"/>
      <c r="AV338" s="192"/>
      <c r="AW338" s="192"/>
      <c r="AX338" s="192"/>
    </row>
    <row r="339" spans="1:50" s="191" customFormat="1" ht="22.5" customHeight="1">
      <c r="A339" s="352">
        <v>61</v>
      </c>
      <c r="B339" s="352" t="s">
        <v>402</v>
      </c>
      <c r="C339" s="404"/>
      <c r="D339" s="433">
        <v>0.18</v>
      </c>
      <c r="E339" s="404"/>
      <c r="F339" s="351" t="s">
        <v>595</v>
      </c>
      <c r="G339" s="351"/>
      <c r="H339" s="351"/>
      <c r="I339" s="447" t="s">
        <v>272</v>
      </c>
      <c r="J339" s="387" t="s">
        <v>227</v>
      </c>
      <c r="K339" s="387">
        <v>1</v>
      </c>
      <c r="L339" s="403"/>
      <c r="M339" s="395" t="str">
        <f t="shared" si="6"/>
        <v>Included</v>
      </c>
      <c r="N339" s="187"/>
      <c r="O339" s="186"/>
      <c r="P339" s="186"/>
      <c r="Q339" s="186"/>
      <c r="R339" s="188"/>
      <c r="S339" s="138"/>
      <c r="T339" s="189"/>
      <c r="U339" s="143"/>
      <c r="V339" s="189"/>
      <c r="W339" s="189"/>
      <c r="X339" s="189"/>
      <c r="Y339" s="144"/>
      <c r="Z339" s="144"/>
      <c r="AA339" s="190"/>
      <c r="AB339" s="91"/>
      <c r="AC339" s="91"/>
      <c r="AK339" s="192"/>
      <c r="AL339" s="192"/>
      <c r="AM339" s="192"/>
      <c r="AN339" s="192"/>
      <c r="AO339" s="192"/>
      <c r="AP339" s="192"/>
      <c r="AQ339" s="192"/>
      <c r="AR339" s="192"/>
      <c r="AS339" s="192"/>
      <c r="AT339" s="192"/>
      <c r="AU339" s="192"/>
      <c r="AV339" s="192"/>
      <c r="AW339" s="192"/>
      <c r="AX339" s="192"/>
    </row>
    <row r="340" spans="1:50" s="191" customFormat="1" ht="22.5" customHeight="1">
      <c r="A340" s="352">
        <v>62</v>
      </c>
      <c r="B340" s="352" t="s">
        <v>402</v>
      </c>
      <c r="C340" s="404"/>
      <c r="D340" s="433">
        <v>0.18</v>
      </c>
      <c r="E340" s="404"/>
      <c r="F340" s="351" t="s">
        <v>595</v>
      </c>
      <c r="G340" s="351"/>
      <c r="H340" s="351"/>
      <c r="I340" s="447" t="s">
        <v>273</v>
      </c>
      <c r="J340" s="387" t="s">
        <v>227</v>
      </c>
      <c r="K340" s="387">
        <v>1</v>
      </c>
      <c r="L340" s="403"/>
      <c r="M340" s="395" t="str">
        <f t="shared" si="6"/>
        <v>Included</v>
      </c>
      <c r="N340" s="187"/>
      <c r="O340" s="186"/>
      <c r="P340" s="186"/>
      <c r="Q340" s="186"/>
      <c r="R340" s="188"/>
      <c r="S340" s="138"/>
      <c r="T340" s="189"/>
      <c r="U340" s="143"/>
      <c r="V340" s="189"/>
      <c r="W340" s="189"/>
      <c r="X340" s="189"/>
      <c r="Y340" s="144"/>
      <c r="Z340" s="144"/>
      <c r="AA340" s="190"/>
      <c r="AB340" s="91"/>
      <c r="AC340" s="91"/>
      <c r="AK340" s="192"/>
      <c r="AL340" s="192"/>
      <c r="AM340" s="192"/>
      <c r="AN340" s="192"/>
      <c r="AO340" s="192"/>
      <c r="AP340" s="192"/>
      <c r="AQ340" s="192"/>
      <c r="AR340" s="192"/>
      <c r="AS340" s="192"/>
      <c r="AT340" s="192"/>
      <c r="AU340" s="192"/>
      <c r="AV340" s="192"/>
      <c r="AW340" s="192"/>
      <c r="AX340" s="192"/>
    </row>
    <row r="341" spans="1:50" s="191" customFormat="1" ht="22.5" customHeight="1">
      <c r="A341" s="352">
        <v>63</v>
      </c>
      <c r="B341" s="352" t="s">
        <v>398</v>
      </c>
      <c r="C341" s="404"/>
      <c r="D341" s="433">
        <v>0.18</v>
      </c>
      <c r="E341" s="404"/>
      <c r="F341" s="351" t="s">
        <v>596</v>
      </c>
      <c r="G341" s="351"/>
      <c r="H341" s="351"/>
      <c r="I341" s="447" t="s">
        <v>419</v>
      </c>
      <c r="J341" s="387" t="s">
        <v>227</v>
      </c>
      <c r="K341" s="387">
        <v>1</v>
      </c>
      <c r="L341" s="403"/>
      <c r="M341" s="395" t="str">
        <f t="shared" si="6"/>
        <v>Included</v>
      </c>
      <c r="N341" s="187"/>
      <c r="O341" s="186"/>
      <c r="P341" s="186"/>
      <c r="Q341" s="186"/>
      <c r="R341" s="188"/>
      <c r="S341" s="138"/>
      <c r="T341" s="189"/>
      <c r="U341" s="143"/>
      <c r="V341" s="189"/>
      <c r="W341" s="189"/>
      <c r="X341" s="189"/>
      <c r="Y341" s="144"/>
      <c r="Z341" s="144"/>
      <c r="AA341" s="190"/>
      <c r="AB341" s="91"/>
      <c r="AC341" s="91"/>
      <c r="AK341" s="192"/>
      <c r="AL341" s="192"/>
      <c r="AM341" s="192"/>
      <c r="AN341" s="192"/>
      <c r="AO341" s="192"/>
      <c r="AP341" s="192"/>
      <c r="AQ341" s="192"/>
      <c r="AR341" s="192"/>
      <c r="AS341" s="192"/>
      <c r="AT341" s="192"/>
      <c r="AU341" s="192"/>
      <c r="AV341" s="192"/>
      <c r="AW341" s="192"/>
      <c r="AX341" s="192"/>
    </row>
    <row r="342" spans="1:50" s="191" customFormat="1" ht="22.5" customHeight="1">
      <c r="A342" s="352">
        <v>64</v>
      </c>
      <c r="B342" s="352" t="s">
        <v>398</v>
      </c>
      <c r="C342" s="404"/>
      <c r="D342" s="433">
        <v>0.18</v>
      </c>
      <c r="E342" s="404"/>
      <c r="F342" s="351" t="s">
        <v>597</v>
      </c>
      <c r="G342" s="351"/>
      <c r="H342" s="351"/>
      <c r="I342" s="447" t="s">
        <v>420</v>
      </c>
      <c r="J342" s="387" t="s">
        <v>227</v>
      </c>
      <c r="K342" s="387">
        <v>1</v>
      </c>
      <c r="L342" s="403"/>
      <c r="M342" s="395" t="str">
        <f t="shared" si="6"/>
        <v>Included</v>
      </c>
      <c r="N342" s="187"/>
      <c r="O342" s="186"/>
      <c r="P342" s="186"/>
      <c r="Q342" s="186"/>
      <c r="R342" s="188"/>
      <c r="S342" s="138"/>
      <c r="T342" s="189"/>
      <c r="U342" s="143"/>
      <c r="V342" s="189"/>
      <c r="W342" s="189"/>
      <c r="X342" s="189"/>
      <c r="Y342" s="144"/>
      <c r="Z342" s="144"/>
      <c r="AA342" s="190"/>
      <c r="AB342" s="91"/>
      <c r="AC342" s="91"/>
      <c r="AK342" s="192"/>
      <c r="AL342" s="192"/>
      <c r="AM342" s="192"/>
      <c r="AN342" s="192"/>
      <c r="AO342" s="192"/>
      <c r="AP342" s="192"/>
      <c r="AQ342" s="192"/>
      <c r="AR342" s="192"/>
      <c r="AS342" s="192"/>
      <c r="AT342" s="192"/>
      <c r="AU342" s="192"/>
      <c r="AV342" s="192"/>
      <c r="AW342" s="192"/>
      <c r="AX342" s="192"/>
    </row>
    <row r="343" spans="1:50" s="191" customFormat="1" ht="22.5" customHeight="1">
      <c r="A343" s="352">
        <v>65</v>
      </c>
      <c r="B343" s="352" t="s">
        <v>496</v>
      </c>
      <c r="C343" s="404"/>
      <c r="D343" s="433">
        <v>0.18</v>
      </c>
      <c r="E343" s="404"/>
      <c r="F343" s="351" t="s">
        <v>598</v>
      </c>
      <c r="G343" s="351"/>
      <c r="H343" s="351"/>
      <c r="I343" s="447" t="s">
        <v>427</v>
      </c>
      <c r="J343" s="387" t="s">
        <v>227</v>
      </c>
      <c r="K343" s="387">
        <v>1</v>
      </c>
      <c r="L343" s="403"/>
      <c r="M343" s="395" t="str">
        <f t="shared" si="6"/>
        <v>Included</v>
      </c>
      <c r="N343" s="187"/>
      <c r="O343" s="186"/>
      <c r="P343" s="186"/>
      <c r="Q343" s="186"/>
      <c r="R343" s="188"/>
      <c r="S343" s="138"/>
      <c r="T343" s="189"/>
      <c r="U343" s="143"/>
      <c r="V343" s="189"/>
      <c r="W343" s="189"/>
      <c r="X343" s="189"/>
      <c r="Y343" s="144"/>
      <c r="Z343" s="144"/>
      <c r="AA343" s="190"/>
      <c r="AB343" s="91"/>
      <c r="AC343" s="91"/>
      <c r="AK343" s="192"/>
      <c r="AL343" s="192"/>
      <c r="AM343" s="192"/>
      <c r="AN343" s="192"/>
      <c r="AO343" s="192"/>
      <c r="AP343" s="192"/>
      <c r="AQ343" s="192"/>
      <c r="AR343" s="192"/>
      <c r="AS343" s="192"/>
      <c r="AT343" s="192"/>
      <c r="AU343" s="192"/>
      <c r="AV343" s="192"/>
      <c r="AW343" s="192"/>
      <c r="AX343" s="192"/>
    </row>
    <row r="344" spans="1:50" s="191" customFormat="1" ht="22.5" customHeight="1">
      <c r="A344" s="352">
        <v>66</v>
      </c>
      <c r="B344" s="352" t="s">
        <v>409</v>
      </c>
      <c r="C344" s="404"/>
      <c r="D344" s="433">
        <v>0.18</v>
      </c>
      <c r="E344" s="404"/>
      <c r="F344" s="351" t="s">
        <v>493</v>
      </c>
      <c r="G344" s="351"/>
      <c r="H344" s="351"/>
      <c r="I344" s="447" t="s">
        <v>461</v>
      </c>
      <c r="J344" s="387" t="s">
        <v>266</v>
      </c>
      <c r="K344" s="387">
        <v>13</v>
      </c>
      <c r="L344" s="403"/>
      <c r="M344" s="395" t="str">
        <f t="shared" ref="M344:M363" si="7">IF(L344=0,"Included", IF(ISERROR(K344*L344),"Included", K344*L344))</f>
        <v>Included</v>
      </c>
      <c r="N344" s="187"/>
      <c r="O344" s="186"/>
      <c r="P344" s="186"/>
      <c r="Q344" s="186"/>
      <c r="R344" s="188"/>
      <c r="S344" s="138"/>
      <c r="T344" s="189"/>
      <c r="U344" s="143"/>
      <c r="V344" s="189"/>
      <c r="W344" s="189"/>
      <c r="X344" s="189"/>
      <c r="Y344" s="144"/>
      <c r="Z344" s="144"/>
      <c r="AA344" s="190"/>
      <c r="AB344" s="91"/>
      <c r="AC344" s="91"/>
      <c r="AK344" s="192"/>
      <c r="AL344" s="192"/>
      <c r="AM344" s="192"/>
      <c r="AN344" s="192"/>
      <c r="AO344" s="192"/>
      <c r="AP344" s="192"/>
      <c r="AQ344" s="192"/>
      <c r="AR344" s="192"/>
      <c r="AS344" s="192"/>
      <c r="AT344" s="192"/>
      <c r="AU344" s="192"/>
      <c r="AV344" s="192"/>
      <c r="AW344" s="192"/>
      <c r="AX344" s="192"/>
    </row>
    <row r="345" spans="1:50" s="191" customFormat="1" ht="22.5" customHeight="1">
      <c r="A345" s="352">
        <v>67</v>
      </c>
      <c r="B345" s="352" t="s">
        <v>409</v>
      </c>
      <c r="C345" s="404"/>
      <c r="D345" s="433">
        <v>0.18</v>
      </c>
      <c r="E345" s="404"/>
      <c r="F345" s="351" t="s">
        <v>493</v>
      </c>
      <c r="G345" s="351"/>
      <c r="H345" s="351"/>
      <c r="I345" s="447" t="s">
        <v>462</v>
      </c>
      <c r="J345" s="387" t="s">
        <v>266</v>
      </c>
      <c r="K345" s="387">
        <v>1.2</v>
      </c>
      <c r="L345" s="403"/>
      <c r="M345" s="395" t="str">
        <f t="shared" si="7"/>
        <v>Included</v>
      </c>
      <c r="N345" s="187"/>
      <c r="O345" s="186"/>
      <c r="P345" s="186"/>
      <c r="Q345" s="186"/>
      <c r="R345" s="188"/>
      <c r="S345" s="138"/>
      <c r="T345" s="189"/>
      <c r="U345" s="143"/>
      <c r="V345" s="189"/>
      <c r="W345" s="189"/>
      <c r="X345" s="189"/>
      <c r="Y345" s="144"/>
      <c r="Z345" s="144"/>
      <c r="AA345" s="190"/>
      <c r="AB345" s="91"/>
      <c r="AC345" s="91"/>
      <c r="AK345" s="192"/>
      <c r="AL345" s="192"/>
      <c r="AM345" s="192"/>
      <c r="AN345" s="192"/>
      <c r="AO345" s="192"/>
      <c r="AP345" s="192"/>
      <c r="AQ345" s="192"/>
      <c r="AR345" s="192"/>
      <c r="AS345" s="192"/>
      <c r="AT345" s="192"/>
      <c r="AU345" s="192"/>
      <c r="AV345" s="192"/>
      <c r="AW345" s="192"/>
      <c r="AX345" s="192"/>
    </row>
    <row r="346" spans="1:50" s="191" customFormat="1" ht="22.5" customHeight="1">
      <c r="A346" s="352">
        <v>68</v>
      </c>
      <c r="B346" s="352" t="s">
        <v>409</v>
      </c>
      <c r="C346" s="404"/>
      <c r="D346" s="433">
        <v>0.18</v>
      </c>
      <c r="E346" s="404"/>
      <c r="F346" s="351" t="s">
        <v>493</v>
      </c>
      <c r="G346" s="351"/>
      <c r="H346" s="351"/>
      <c r="I346" s="447" t="s">
        <v>463</v>
      </c>
      <c r="J346" s="387" t="s">
        <v>266</v>
      </c>
      <c r="K346" s="387">
        <v>2.5</v>
      </c>
      <c r="L346" s="403"/>
      <c r="M346" s="395" t="str">
        <f t="shared" si="7"/>
        <v>Included</v>
      </c>
      <c r="N346" s="187"/>
      <c r="O346" s="186"/>
      <c r="P346" s="186"/>
      <c r="Q346" s="186"/>
      <c r="R346" s="188"/>
      <c r="S346" s="138"/>
      <c r="T346" s="189"/>
      <c r="U346" s="143"/>
      <c r="V346" s="189"/>
      <c r="W346" s="189"/>
      <c r="X346" s="189"/>
      <c r="Y346" s="144"/>
      <c r="Z346" s="144"/>
      <c r="AA346" s="190"/>
      <c r="AB346" s="91"/>
      <c r="AC346" s="91"/>
      <c r="AK346" s="192"/>
      <c r="AL346" s="192"/>
      <c r="AM346" s="192"/>
      <c r="AN346" s="192"/>
      <c r="AO346" s="192"/>
      <c r="AP346" s="192"/>
      <c r="AQ346" s="192"/>
      <c r="AR346" s="192"/>
      <c r="AS346" s="192"/>
      <c r="AT346" s="192"/>
      <c r="AU346" s="192"/>
      <c r="AV346" s="192"/>
      <c r="AW346" s="192"/>
      <c r="AX346" s="192"/>
    </row>
    <row r="347" spans="1:50" s="191" customFormat="1" ht="22.5" customHeight="1">
      <c r="A347" s="352">
        <v>69</v>
      </c>
      <c r="B347" s="352" t="s">
        <v>497</v>
      </c>
      <c r="C347" s="404"/>
      <c r="D347" s="433">
        <v>0.18</v>
      </c>
      <c r="E347" s="404"/>
      <c r="F347" s="351" t="s">
        <v>492</v>
      </c>
      <c r="G347" s="351"/>
      <c r="H347" s="351"/>
      <c r="I347" s="447" t="s">
        <v>460</v>
      </c>
      <c r="J347" s="387" t="s">
        <v>227</v>
      </c>
      <c r="K347" s="387">
        <v>376</v>
      </c>
      <c r="L347" s="403"/>
      <c r="M347" s="395" t="str">
        <f t="shared" si="7"/>
        <v>Included</v>
      </c>
      <c r="N347" s="187"/>
      <c r="O347" s="186"/>
      <c r="P347" s="186"/>
      <c r="Q347" s="186"/>
      <c r="R347" s="188"/>
      <c r="S347" s="138"/>
      <c r="T347" s="189"/>
      <c r="U347" s="143"/>
      <c r="V347" s="189"/>
      <c r="W347" s="189"/>
      <c r="X347" s="189"/>
      <c r="Y347" s="144"/>
      <c r="Z347" s="144"/>
      <c r="AA347" s="190"/>
      <c r="AB347" s="91"/>
      <c r="AC347" s="91"/>
      <c r="AK347" s="192"/>
      <c r="AL347" s="192"/>
      <c r="AM347" s="192"/>
      <c r="AN347" s="192"/>
      <c r="AO347" s="192"/>
      <c r="AP347" s="192"/>
      <c r="AQ347" s="192"/>
      <c r="AR347" s="192"/>
      <c r="AS347" s="192"/>
      <c r="AT347" s="192"/>
      <c r="AU347" s="192"/>
      <c r="AV347" s="192"/>
      <c r="AW347" s="192"/>
      <c r="AX347" s="192"/>
    </row>
    <row r="348" spans="1:50" s="191" customFormat="1" ht="22.5" customHeight="1">
      <c r="A348" s="352">
        <v>70</v>
      </c>
      <c r="B348" s="352" t="s">
        <v>413</v>
      </c>
      <c r="C348" s="404"/>
      <c r="D348" s="433">
        <v>0.18</v>
      </c>
      <c r="E348" s="404"/>
      <c r="F348" s="351" t="s">
        <v>494</v>
      </c>
      <c r="G348" s="351"/>
      <c r="H348" s="351"/>
      <c r="I348" s="447" t="s">
        <v>464</v>
      </c>
      <c r="J348" s="387" t="s">
        <v>227</v>
      </c>
      <c r="K348" s="387">
        <v>1</v>
      </c>
      <c r="L348" s="403"/>
      <c r="M348" s="395" t="str">
        <f t="shared" si="7"/>
        <v>Included</v>
      </c>
      <c r="N348" s="187"/>
      <c r="O348" s="186"/>
      <c r="P348" s="186"/>
      <c r="Q348" s="186"/>
      <c r="R348" s="188"/>
      <c r="S348" s="138"/>
      <c r="T348" s="189"/>
      <c r="U348" s="143"/>
      <c r="V348" s="189"/>
      <c r="W348" s="189"/>
      <c r="X348" s="189"/>
      <c r="Y348" s="144"/>
      <c r="Z348" s="144"/>
      <c r="AA348" s="190"/>
      <c r="AB348" s="91"/>
      <c r="AC348" s="91"/>
      <c r="AK348" s="192"/>
      <c r="AL348" s="192"/>
      <c r="AM348" s="192"/>
      <c r="AN348" s="192"/>
      <c r="AO348" s="192"/>
      <c r="AP348" s="192"/>
      <c r="AQ348" s="192"/>
      <c r="AR348" s="192"/>
      <c r="AS348" s="192"/>
      <c r="AT348" s="192"/>
      <c r="AU348" s="192"/>
      <c r="AV348" s="192"/>
      <c r="AW348" s="192"/>
      <c r="AX348" s="192"/>
    </row>
    <row r="349" spans="1:50" s="191" customFormat="1" ht="22.5" customHeight="1">
      <c r="A349" s="352">
        <v>71</v>
      </c>
      <c r="B349" s="352" t="s">
        <v>498</v>
      </c>
      <c r="C349" s="404"/>
      <c r="D349" s="433">
        <v>0.18</v>
      </c>
      <c r="E349" s="404"/>
      <c r="F349" s="351" t="s">
        <v>494</v>
      </c>
      <c r="G349" s="351"/>
      <c r="H349" s="351"/>
      <c r="I349" s="447" t="s">
        <v>465</v>
      </c>
      <c r="J349" s="387" t="s">
        <v>265</v>
      </c>
      <c r="K349" s="387">
        <v>1</v>
      </c>
      <c r="L349" s="403"/>
      <c r="M349" s="395" t="str">
        <f t="shared" si="7"/>
        <v>Included</v>
      </c>
      <c r="N349" s="187"/>
      <c r="O349" s="186"/>
      <c r="P349" s="186"/>
      <c r="Q349" s="186"/>
      <c r="R349" s="188"/>
      <c r="S349" s="138"/>
      <c r="T349" s="189"/>
      <c r="U349" s="143"/>
      <c r="V349" s="189"/>
      <c r="W349" s="189"/>
      <c r="X349" s="189"/>
      <c r="Y349" s="144"/>
      <c r="Z349" s="144"/>
      <c r="AA349" s="190"/>
      <c r="AB349" s="91"/>
      <c r="AC349" s="91"/>
      <c r="AK349" s="192"/>
      <c r="AL349" s="192"/>
      <c r="AM349" s="192"/>
      <c r="AN349" s="192"/>
      <c r="AO349" s="192"/>
      <c r="AP349" s="192"/>
      <c r="AQ349" s="192"/>
      <c r="AR349" s="192"/>
      <c r="AS349" s="192"/>
      <c r="AT349" s="192"/>
      <c r="AU349" s="192"/>
      <c r="AV349" s="192"/>
      <c r="AW349" s="192"/>
      <c r="AX349" s="192"/>
    </row>
    <row r="350" spans="1:50" s="191" customFormat="1" ht="22.5" customHeight="1">
      <c r="A350" s="352">
        <v>72</v>
      </c>
      <c r="B350" s="352" t="s">
        <v>499</v>
      </c>
      <c r="C350" s="404"/>
      <c r="D350" s="433">
        <v>0.18</v>
      </c>
      <c r="E350" s="404"/>
      <c r="F350" s="351" t="s">
        <v>494</v>
      </c>
      <c r="G350" s="351"/>
      <c r="H350" s="351"/>
      <c r="I350" s="447" t="s">
        <v>466</v>
      </c>
      <c r="J350" s="387" t="s">
        <v>227</v>
      </c>
      <c r="K350" s="387">
        <v>75</v>
      </c>
      <c r="L350" s="403"/>
      <c r="M350" s="395" t="str">
        <f t="shared" si="7"/>
        <v>Included</v>
      </c>
      <c r="N350" s="187"/>
      <c r="O350" s="186"/>
      <c r="P350" s="186"/>
      <c r="Q350" s="186"/>
      <c r="R350" s="188"/>
      <c r="S350" s="138"/>
      <c r="T350" s="189"/>
      <c r="U350" s="143"/>
      <c r="V350" s="189"/>
      <c r="W350" s="189"/>
      <c r="X350" s="189"/>
      <c r="Y350" s="144"/>
      <c r="Z350" s="144"/>
      <c r="AA350" s="190"/>
      <c r="AB350" s="91"/>
      <c r="AC350" s="91"/>
      <c r="AK350" s="192"/>
      <c r="AL350" s="192"/>
      <c r="AM350" s="192"/>
      <c r="AN350" s="192"/>
      <c r="AO350" s="192"/>
      <c r="AP350" s="192"/>
      <c r="AQ350" s="192"/>
      <c r="AR350" s="192"/>
      <c r="AS350" s="192"/>
      <c r="AT350" s="192"/>
      <c r="AU350" s="192"/>
      <c r="AV350" s="192"/>
      <c r="AW350" s="192"/>
      <c r="AX350" s="192"/>
    </row>
    <row r="351" spans="1:50" s="191" customFormat="1" ht="22.5" customHeight="1">
      <c r="A351" s="352">
        <v>73</v>
      </c>
      <c r="B351" s="352" t="s">
        <v>500</v>
      </c>
      <c r="C351" s="404"/>
      <c r="D351" s="433">
        <v>0.18</v>
      </c>
      <c r="E351" s="404"/>
      <c r="F351" s="351" t="s">
        <v>494</v>
      </c>
      <c r="G351" s="351"/>
      <c r="H351" s="351"/>
      <c r="I351" s="447" t="s">
        <v>467</v>
      </c>
      <c r="J351" s="387" t="s">
        <v>227</v>
      </c>
      <c r="K351" s="387">
        <v>150</v>
      </c>
      <c r="L351" s="403"/>
      <c r="M351" s="395" t="str">
        <f t="shared" si="7"/>
        <v>Included</v>
      </c>
      <c r="N351" s="187"/>
      <c r="O351" s="186"/>
      <c r="P351" s="186"/>
      <c r="Q351" s="186"/>
      <c r="R351" s="188"/>
      <c r="S351" s="138"/>
      <c r="T351" s="189"/>
      <c r="U351" s="143"/>
      <c r="V351" s="189"/>
      <c r="W351" s="189"/>
      <c r="X351" s="189"/>
      <c r="Y351" s="144"/>
      <c r="Z351" s="144"/>
      <c r="AA351" s="190"/>
      <c r="AB351" s="91"/>
      <c r="AC351" s="91"/>
      <c r="AK351" s="192"/>
      <c r="AL351" s="192"/>
      <c r="AM351" s="192"/>
      <c r="AN351" s="192"/>
      <c r="AO351" s="192"/>
      <c r="AP351" s="192"/>
      <c r="AQ351" s="192"/>
      <c r="AR351" s="192"/>
      <c r="AS351" s="192"/>
      <c r="AT351" s="192"/>
      <c r="AU351" s="192"/>
      <c r="AV351" s="192"/>
      <c r="AW351" s="192"/>
      <c r="AX351" s="192"/>
    </row>
    <row r="352" spans="1:50" s="191" customFormat="1" ht="22.5" customHeight="1">
      <c r="A352" s="352">
        <v>74</v>
      </c>
      <c r="B352" s="352" t="s">
        <v>501</v>
      </c>
      <c r="C352" s="404"/>
      <c r="D352" s="433">
        <v>0.18</v>
      </c>
      <c r="E352" s="404"/>
      <c r="F352" s="351" t="s">
        <v>494</v>
      </c>
      <c r="G352" s="351"/>
      <c r="H352" s="351"/>
      <c r="I352" s="447" t="s">
        <v>468</v>
      </c>
      <c r="J352" s="387" t="s">
        <v>265</v>
      </c>
      <c r="K352" s="387">
        <v>1</v>
      </c>
      <c r="L352" s="403"/>
      <c r="M352" s="395" t="str">
        <f t="shared" si="7"/>
        <v>Included</v>
      </c>
      <c r="N352" s="187"/>
      <c r="O352" s="186"/>
      <c r="P352" s="186"/>
      <c r="Q352" s="186"/>
      <c r="R352" s="188"/>
      <c r="S352" s="138"/>
      <c r="T352" s="189"/>
      <c r="U352" s="143"/>
      <c r="V352" s="189"/>
      <c r="W352" s="189"/>
      <c r="X352" s="189"/>
      <c r="Y352" s="144"/>
      <c r="Z352" s="144"/>
      <c r="AA352" s="190"/>
      <c r="AB352" s="91"/>
      <c r="AC352" s="91"/>
      <c r="AK352" s="192"/>
      <c r="AL352" s="192"/>
      <c r="AM352" s="192"/>
      <c r="AN352" s="192"/>
      <c r="AO352" s="192"/>
      <c r="AP352" s="192"/>
      <c r="AQ352" s="192"/>
      <c r="AR352" s="192"/>
      <c r="AS352" s="192"/>
      <c r="AT352" s="192"/>
      <c r="AU352" s="192"/>
      <c r="AV352" s="192"/>
      <c r="AW352" s="192"/>
      <c r="AX352" s="192"/>
    </row>
    <row r="353" spans="1:50" s="191" customFormat="1" ht="22.5" customHeight="1">
      <c r="A353" s="352">
        <v>75</v>
      </c>
      <c r="B353" s="352" t="s">
        <v>502</v>
      </c>
      <c r="C353" s="404"/>
      <c r="D353" s="433">
        <v>0.18</v>
      </c>
      <c r="E353" s="404"/>
      <c r="F353" s="351" t="s">
        <v>494</v>
      </c>
      <c r="G353" s="351"/>
      <c r="H353" s="351"/>
      <c r="I353" s="447" t="s">
        <v>469</v>
      </c>
      <c r="J353" s="387" t="s">
        <v>227</v>
      </c>
      <c r="K353" s="387">
        <v>2</v>
      </c>
      <c r="L353" s="403"/>
      <c r="M353" s="395" t="str">
        <f t="shared" si="7"/>
        <v>Included</v>
      </c>
      <c r="N353" s="187"/>
      <c r="O353" s="186"/>
      <c r="P353" s="186"/>
      <c r="Q353" s="186"/>
      <c r="R353" s="188"/>
      <c r="S353" s="138"/>
      <c r="T353" s="189"/>
      <c r="U353" s="143"/>
      <c r="V353" s="189"/>
      <c r="W353" s="189"/>
      <c r="X353" s="189"/>
      <c r="Y353" s="144"/>
      <c r="Z353" s="144"/>
      <c r="AA353" s="190"/>
      <c r="AB353" s="91"/>
      <c r="AC353" s="91"/>
      <c r="AK353" s="192"/>
      <c r="AL353" s="192"/>
      <c r="AM353" s="192"/>
      <c r="AN353" s="192"/>
      <c r="AO353" s="192"/>
      <c r="AP353" s="192"/>
      <c r="AQ353" s="192"/>
      <c r="AR353" s="192"/>
      <c r="AS353" s="192"/>
      <c r="AT353" s="192"/>
      <c r="AU353" s="192"/>
      <c r="AV353" s="192"/>
      <c r="AW353" s="192"/>
      <c r="AX353" s="192"/>
    </row>
    <row r="354" spans="1:50" s="191" customFormat="1" ht="22.5" customHeight="1">
      <c r="A354" s="352">
        <v>76</v>
      </c>
      <c r="B354" s="352" t="s">
        <v>503</v>
      </c>
      <c r="C354" s="404"/>
      <c r="D354" s="433">
        <v>0.18</v>
      </c>
      <c r="E354" s="404"/>
      <c r="F354" s="351" t="s">
        <v>494</v>
      </c>
      <c r="G354" s="351"/>
      <c r="H354" s="351"/>
      <c r="I354" s="447" t="s">
        <v>470</v>
      </c>
      <c r="J354" s="387" t="s">
        <v>227</v>
      </c>
      <c r="K354" s="387">
        <v>1</v>
      </c>
      <c r="L354" s="403"/>
      <c r="M354" s="395" t="str">
        <f t="shared" si="7"/>
        <v>Included</v>
      </c>
      <c r="N354" s="187"/>
      <c r="O354" s="186"/>
      <c r="P354" s="186"/>
      <c r="Q354" s="186"/>
      <c r="R354" s="188"/>
      <c r="S354" s="138"/>
      <c r="T354" s="189"/>
      <c r="U354" s="143"/>
      <c r="V354" s="189"/>
      <c r="W354" s="189"/>
      <c r="X354" s="189"/>
      <c r="Y354" s="144"/>
      <c r="Z354" s="144"/>
      <c r="AA354" s="190"/>
      <c r="AB354" s="91"/>
      <c r="AC354" s="91"/>
      <c r="AK354" s="192"/>
      <c r="AL354" s="192"/>
      <c r="AM354" s="192"/>
      <c r="AN354" s="192"/>
      <c r="AO354" s="192"/>
      <c r="AP354" s="192"/>
      <c r="AQ354" s="192"/>
      <c r="AR354" s="192"/>
      <c r="AS354" s="192"/>
      <c r="AT354" s="192"/>
      <c r="AU354" s="192"/>
      <c r="AV354" s="192"/>
      <c r="AW354" s="192"/>
      <c r="AX354" s="192"/>
    </row>
    <row r="355" spans="1:50" s="191" customFormat="1" ht="22.5" customHeight="1">
      <c r="A355" s="352">
        <v>77</v>
      </c>
      <c r="B355" s="352" t="s">
        <v>504</v>
      </c>
      <c r="C355" s="404"/>
      <c r="D355" s="433">
        <v>0.18</v>
      </c>
      <c r="E355" s="404"/>
      <c r="F355" s="351" t="s">
        <v>494</v>
      </c>
      <c r="G355" s="351"/>
      <c r="H355" s="351"/>
      <c r="I355" s="447" t="s">
        <v>471</v>
      </c>
      <c r="J355" s="387" t="s">
        <v>227</v>
      </c>
      <c r="K355" s="387">
        <v>1</v>
      </c>
      <c r="L355" s="403"/>
      <c r="M355" s="395" t="str">
        <f t="shared" si="7"/>
        <v>Included</v>
      </c>
      <c r="N355" s="187"/>
      <c r="O355" s="186"/>
      <c r="P355" s="186"/>
      <c r="Q355" s="186"/>
      <c r="R355" s="188"/>
      <c r="S355" s="138"/>
      <c r="T355" s="189"/>
      <c r="U355" s="143"/>
      <c r="V355" s="189"/>
      <c r="W355" s="189"/>
      <c r="X355" s="189"/>
      <c r="Y355" s="144"/>
      <c r="Z355" s="144"/>
      <c r="AA355" s="190"/>
      <c r="AB355" s="91"/>
      <c r="AC355" s="91"/>
      <c r="AK355" s="192"/>
      <c r="AL355" s="192"/>
      <c r="AM355" s="192"/>
      <c r="AN355" s="192"/>
      <c r="AO355" s="192"/>
      <c r="AP355" s="192"/>
      <c r="AQ355" s="192"/>
      <c r="AR355" s="192"/>
      <c r="AS355" s="192"/>
      <c r="AT355" s="192"/>
      <c r="AU355" s="192"/>
      <c r="AV355" s="192"/>
      <c r="AW355" s="192"/>
      <c r="AX355" s="192"/>
    </row>
    <row r="356" spans="1:50" s="191" customFormat="1" ht="22.5" customHeight="1">
      <c r="A356" s="352">
        <v>78</v>
      </c>
      <c r="B356" s="352" t="s">
        <v>505</v>
      </c>
      <c r="C356" s="404"/>
      <c r="D356" s="433">
        <v>0.18</v>
      </c>
      <c r="E356" s="404"/>
      <c r="F356" s="351" t="s">
        <v>494</v>
      </c>
      <c r="G356" s="351"/>
      <c r="H356" s="351"/>
      <c r="I356" s="447" t="s">
        <v>472</v>
      </c>
      <c r="J356" s="387" t="s">
        <v>227</v>
      </c>
      <c r="K356" s="387">
        <v>1</v>
      </c>
      <c r="L356" s="403"/>
      <c r="M356" s="395" t="str">
        <f t="shared" si="7"/>
        <v>Included</v>
      </c>
      <c r="N356" s="187"/>
      <c r="O356" s="186"/>
      <c r="P356" s="186"/>
      <c r="Q356" s="186"/>
      <c r="R356" s="188"/>
      <c r="S356" s="138"/>
      <c r="T356" s="189"/>
      <c r="U356" s="143"/>
      <c r="V356" s="189"/>
      <c r="W356" s="189"/>
      <c r="X356" s="189"/>
      <c r="Y356" s="144"/>
      <c r="Z356" s="144"/>
      <c r="AA356" s="190"/>
      <c r="AB356" s="91"/>
      <c r="AC356" s="91"/>
      <c r="AK356" s="192"/>
      <c r="AL356" s="192"/>
      <c r="AM356" s="192"/>
      <c r="AN356" s="192"/>
      <c r="AO356" s="192"/>
      <c r="AP356" s="192"/>
      <c r="AQ356" s="192"/>
      <c r="AR356" s="192"/>
      <c r="AS356" s="192"/>
      <c r="AT356" s="192"/>
      <c r="AU356" s="192"/>
      <c r="AV356" s="192"/>
      <c r="AW356" s="192"/>
      <c r="AX356" s="192"/>
    </row>
    <row r="357" spans="1:50" s="191" customFormat="1" ht="22.5" customHeight="1">
      <c r="A357" s="352">
        <v>79</v>
      </c>
      <c r="B357" s="352" t="s">
        <v>505</v>
      </c>
      <c r="C357" s="404"/>
      <c r="D357" s="433">
        <v>0.18</v>
      </c>
      <c r="E357" s="404"/>
      <c r="F357" s="351" t="s">
        <v>494</v>
      </c>
      <c r="G357" s="351"/>
      <c r="H357" s="351"/>
      <c r="I357" s="447" t="s">
        <v>473</v>
      </c>
      <c r="J357" s="387" t="s">
        <v>228</v>
      </c>
      <c r="K357" s="387">
        <v>1</v>
      </c>
      <c r="L357" s="403"/>
      <c r="M357" s="395" t="str">
        <f t="shared" si="7"/>
        <v>Included</v>
      </c>
      <c r="N357" s="187"/>
      <c r="O357" s="186"/>
      <c r="P357" s="186"/>
      <c r="Q357" s="186"/>
      <c r="R357" s="188"/>
      <c r="S357" s="138"/>
      <c r="T357" s="189"/>
      <c r="U357" s="143"/>
      <c r="V357" s="189"/>
      <c r="W357" s="189"/>
      <c r="X357" s="189"/>
      <c r="Y357" s="144"/>
      <c r="Z357" s="144"/>
      <c r="AA357" s="190"/>
      <c r="AB357" s="91"/>
      <c r="AC357" s="91"/>
      <c r="AK357" s="192"/>
      <c r="AL357" s="192"/>
      <c r="AM357" s="192"/>
      <c r="AN357" s="192"/>
      <c r="AO357" s="192"/>
      <c r="AP357" s="192"/>
      <c r="AQ357" s="192"/>
      <c r="AR357" s="192"/>
      <c r="AS357" s="192"/>
      <c r="AT357" s="192"/>
      <c r="AU357" s="192"/>
      <c r="AV357" s="192"/>
      <c r="AW357" s="192"/>
      <c r="AX357" s="192"/>
    </row>
    <row r="358" spans="1:50" s="191" customFormat="1" ht="22.5" customHeight="1">
      <c r="A358" s="352">
        <v>80</v>
      </c>
      <c r="B358" s="352" t="s">
        <v>506</v>
      </c>
      <c r="C358" s="404"/>
      <c r="D358" s="433">
        <v>0.18</v>
      </c>
      <c r="E358" s="404"/>
      <c r="F358" s="351" t="s">
        <v>494</v>
      </c>
      <c r="G358" s="351"/>
      <c r="H358" s="351"/>
      <c r="I358" s="447" t="s">
        <v>474</v>
      </c>
      <c r="J358" s="387" t="s">
        <v>227</v>
      </c>
      <c r="K358" s="387">
        <v>2</v>
      </c>
      <c r="L358" s="403"/>
      <c r="M358" s="395" t="str">
        <f t="shared" si="7"/>
        <v>Included</v>
      </c>
      <c r="N358" s="187"/>
      <c r="O358" s="186"/>
      <c r="P358" s="186"/>
      <c r="Q358" s="186"/>
      <c r="R358" s="188"/>
      <c r="S358" s="138"/>
      <c r="T358" s="189"/>
      <c r="U358" s="143"/>
      <c r="V358" s="189"/>
      <c r="W358" s="189"/>
      <c r="X358" s="189"/>
      <c r="Y358" s="144"/>
      <c r="Z358" s="144"/>
      <c r="AA358" s="190"/>
      <c r="AB358" s="91"/>
      <c r="AC358" s="91"/>
      <c r="AK358" s="192"/>
      <c r="AL358" s="192"/>
      <c r="AM358" s="192"/>
      <c r="AN358" s="192"/>
      <c r="AO358" s="192"/>
      <c r="AP358" s="192"/>
      <c r="AQ358" s="192"/>
      <c r="AR358" s="192"/>
      <c r="AS358" s="192"/>
      <c r="AT358" s="192"/>
      <c r="AU358" s="192"/>
      <c r="AV358" s="192"/>
      <c r="AW358" s="192"/>
      <c r="AX358" s="192"/>
    </row>
    <row r="359" spans="1:50" s="191" customFormat="1" ht="22.5" customHeight="1">
      <c r="A359" s="352">
        <v>81</v>
      </c>
      <c r="B359" s="352" t="s">
        <v>505</v>
      </c>
      <c r="C359" s="404"/>
      <c r="D359" s="433">
        <v>0.18</v>
      </c>
      <c r="E359" s="404"/>
      <c r="F359" s="351" t="s">
        <v>494</v>
      </c>
      <c r="G359" s="351"/>
      <c r="H359" s="351"/>
      <c r="I359" s="447" t="s">
        <v>475</v>
      </c>
      <c r="J359" s="387" t="s">
        <v>228</v>
      </c>
      <c r="K359" s="387">
        <v>2</v>
      </c>
      <c r="L359" s="403"/>
      <c r="M359" s="395" t="str">
        <f t="shared" si="7"/>
        <v>Included</v>
      </c>
      <c r="N359" s="187"/>
      <c r="O359" s="186"/>
      <c r="P359" s="186"/>
      <c r="Q359" s="186"/>
      <c r="R359" s="188"/>
      <c r="S359" s="138"/>
      <c r="T359" s="189"/>
      <c r="U359" s="143"/>
      <c r="V359" s="189"/>
      <c r="W359" s="189"/>
      <c r="X359" s="189"/>
      <c r="Y359" s="144"/>
      <c r="Z359" s="144"/>
      <c r="AA359" s="190"/>
      <c r="AB359" s="91"/>
      <c r="AC359" s="91"/>
      <c r="AK359" s="192"/>
      <c r="AL359" s="192"/>
      <c r="AM359" s="192"/>
      <c r="AN359" s="192"/>
      <c r="AO359" s="192"/>
      <c r="AP359" s="192"/>
      <c r="AQ359" s="192"/>
      <c r="AR359" s="192"/>
      <c r="AS359" s="192"/>
      <c r="AT359" s="192"/>
      <c r="AU359" s="192"/>
      <c r="AV359" s="192"/>
      <c r="AW359" s="192"/>
      <c r="AX359" s="192"/>
    </row>
    <row r="360" spans="1:50" s="191" customFormat="1" ht="22.5" customHeight="1">
      <c r="A360" s="352">
        <v>82</v>
      </c>
      <c r="B360" s="352" t="s">
        <v>505</v>
      </c>
      <c r="C360" s="404"/>
      <c r="D360" s="433">
        <v>0.18</v>
      </c>
      <c r="E360" s="404"/>
      <c r="F360" s="351" t="s">
        <v>494</v>
      </c>
      <c r="G360" s="351"/>
      <c r="H360" s="351"/>
      <c r="I360" s="447" t="s">
        <v>476</v>
      </c>
      <c r="J360" s="387" t="s">
        <v>227</v>
      </c>
      <c r="K360" s="387">
        <v>2</v>
      </c>
      <c r="L360" s="403"/>
      <c r="M360" s="395" t="str">
        <f t="shared" si="7"/>
        <v>Included</v>
      </c>
      <c r="N360" s="187"/>
      <c r="O360" s="186"/>
      <c r="P360" s="186"/>
      <c r="Q360" s="186"/>
      <c r="R360" s="188"/>
      <c r="S360" s="138"/>
      <c r="T360" s="189"/>
      <c r="U360" s="143"/>
      <c r="V360" s="189"/>
      <c r="W360" s="189"/>
      <c r="X360" s="189"/>
      <c r="Y360" s="144"/>
      <c r="Z360" s="144"/>
      <c r="AA360" s="190"/>
      <c r="AB360" s="91"/>
      <c r="AC360" s="91"/>
      <c r="AK360" s="192"/>
      <c r="AL360" s="192"/>
      <c r="AM360" s="192"/>
      <c r="AN360" s="192"/>
      <c r="AO360" s="192"/>
      <c r="AP360" s="192"/>
      <c r="AQ360" s="192"/>
      <c r="AR360" s="192"/>
      <c r="AS360" s="192"/>
      <c r="AT360" s="192"/>
      <c r="AU360" s="192"/>
      <c r="AV360" s="192"/>
      <c r="AW360" s="192"/>
      <c r="AX360" s="192"/>
    </row>
    <row r="361" spans="1:50" s="191" customFormat="1" ht="22.5" customHeight="1">
      <c r="A361" s="352">
        <v>83</v>
      </c>
      <c r="B361" s="352" t="s">
        <v>505</v>
      </c>
      <c r="C361" s="404"/>
      <c r="D361" s="433">
        <v>0.18</v>
      </c>
      <c r="E361" s="404"/>
      <c r="F361" s="351" t="s">
        <v>494</v>
      </c>
      <c r="G361" s="351"/>
      <c r="H361" s="351"/>
      <c r="I361" s="447" t="s">
        <v>481</v>
      </c>
      <c r="J361" s="387" t="s">
        <v>227</v>
      </c>
      <c r="K361" s="387">
        <v>2</v>
      </c>
      <c r="L361" s="403"/>
      <c r="M361" s="395" t="str">
        <f t="shared" si="7"/>
        <v>Included</v>
      </c>
      <c r="N361" s="187"/>
      <c r="O361" s="186"/>
      <c r="P361" s="186"/>
      <c r="Q361" s="186"/>
      <c r="R361" s="188"/>
      <c r="S361" s="138"/>
      <c r="T361" s="189"/>
      <c r="U361" s="143"/>
      <c r="V361" s="189"/>
      <c r="W361" s="189"/>
      <c r="X361" s="189"/>
      <c r="Y361" s="144"/>
      <c r="Z361" s="144"/>
      <c r="AA361" s="190"/>
      <c r="AB361" s="91"/>
      <c r="AC361" s="91"/>
      <c r="AK361" s="192"/>
      <c r="AL361" s="192"/>
      <c r="AM361" s="192"/>
      <c r="AN361" s="192"/>
      <c r="AO361" s="192"/>
      <c r="AP361" s="192"/>
      <c r="AQ361" s="192"/>
      <c r="AR361" s="192"/>
      <c r="AS361" s="192"/>
      <c r="AT361" s="192"/>
      <c r="AU361" s="192"/>
      <c r="AV361" s="192"/>
      <c r="AW361" s="192"/>
      <c r="AX361" s="192"/>
    </row>
    <row r="362" spans="1:50" s="191" customFormat="1" ht="22.5" customHeight="1">
      <c r="A362" s="352">
        <v>84</v>
      </c>
      <c r="B362" s="352" t="s">
        <v>506</v>
      </c>
      <c r="C362" s="404"/>
      <c r="D362" s="433">
        <v>0.18</v>
      </c>
      <c r="E362" s="404"/>
      <c r="F362" s="351" t="s">
        <v>494</v>
      </c>
      <c r="G362" s="351"/>
      <c r="H362" s="351"/>
      <c r="I362" s="447" t="s">
        <v>477</v>
      </c>
      <c r="J362" s="387" t="s">
        <v>227</v>
      </c>
      <c r="K362" s="387">
        <v>4</v>
      </c>
      <c r="L362" s="403"/>
      <c r="M362" s="395" t="str">
        <f t="shared" si="7"/>
        <v>Included</v>
      </c>
      <c r="N362" s="187"/>
      <c r="O362" s="186"/>
      <c r="P362" s="186"/>
      <c r="Q362" s="186"/>
      <c r="R362" s="188"/>
      <c r="S362" s="138"/>
      <c r="T362" s="189"/>
      <c r="U362" s="143"/>
      <c r="V362" s="189"/>
      <c r="W362" s="189"/>
      <c r="X362" s="189"/>
      <c r="Y362" s="144"/>
      <c r="Z362" s="144"/>
      <c r="AA362" s="190"/>
      <c r="AB362" s="91"/>
      <c r="AC362" s="91"/>
      <c r="AK362" s="192"/>
      <c r="AL362" s="192"/>
      <c r="AM362" s="192"/>
      <c r="AN362" s="192"/>
      <c r="AO362" s="192"/>
      <c r="AP362" s="192"/>
      <c r="AQ362" s="192"/>
      <c r="AR362" s="192"/>
      <c r="AS362" s="192"/>
      <c r="AT362" s="192"/>
      <c r="AU362" s="192"/>
      <c r="AV362" s="192"/>
      <c r="AW362" s="192"/>
      <c r="AX362" s="192"/>
    </row>
    <row r="363" spans="1:50" s="191" customFormat="1" ht="22.5" customHeight="1">
      <c r="A363" s="352">
        <v>85</v>
      </c>
      <c r="B363" s="352" t="s">
        <v>507</v>
      </c>
      <c r="C363" s="404"/>
      <c r="D363" s="433">
        <v>0.18</v>
      </c>
      <c r="E363" s="404"/>
      <c r="F363" s="351" t="s">
        <v>494</v>
      </c>
      <c r="G363" s="351"/>
      <c r="H363" s="351"/>
      <c r="I363" s="447" t="s">
        <v>478</v>
      </c>
      <c r="J363" s="387" t="s">
        <v>227</v>
      </c>
      <c r="K363" s="387">
        <v>1</v>
      </c>
      <c r="L363" s="403"/>
      <c r="M363" s="395" t="str">
        <f t="shared" si="7"/>
        <v>Included</v>
      </c>
      <c r="N363" s="187"/>
      <c r="O363" s="186"/>
      <c r="P363" s="186"/>
      <c r="Q363" s="186"/>
      <c r="R363" s="188"/>
      <c r="S363" s="138"/>
      <c r="T363" s="189"/>
      <c r="U363" s="143"/>
      <c r="V363" s="189"/>
      <c r="W363" s="189"/>
      <c r="X363" s="189"/>
      <c r="Y363" s="144"/>
      <c r="Z363" s="144"/>
      <c r="AA363" s="190"/>
      <c r="AB363" s="91"/>
      <c r="AC363" s="91"/>
      <c r="AK363" s="192"/>
      <c r="AL363" s="192"/>
      <c r="AM363" s="192"/>
      <c r="AN363" s="192"/>
      <c r="AO363" s="192"/>
      <c r="AP363" s="192"/>
      <c r="AQ363" s="192"/>
      <c r="AR363" s="192"/>
      <c r="AS363" s="192"/>
      <c r="AT363" s="192"/>
      <c r="AU363" s="192"/>
      <c r="AV363" s="192"/>
      <c r="AW363" s="192"/>
      <c r="AX363" s="192"/>
    </row>
    <row r="364" spans="1:50" s="191" customFormat="1" ht="22.5" customHeight="1">
      <c r="A364" s="352"/>
      <c r="B364" s="351"/>
      <c r="C364" s="351"/>
      <c r="D364" s="351"/>
      <c r="E364" s="351"/>
      <c r="F364" s="351"/>
      <c r="G364" s="351"/>
      <c r="H364" s="351"/>
      <c r="I364" s="446" t="s">
        <v>600</v>
      </c>
      <c r="J364" s="387"/>
      <c r="K364" s="387"/>
      <c r="L364" s="387"/>
      <c r="M364" s="394">
        <f>SUM(M279:M363)</f>
        <v>0</v>
      </c>
      <c r="N364" s="187"/>
      <c r="O364" s="186"/>
      <c r="P364" s="186"/>
      <c r="Q364" s="186"/>
      <c r="R364" s="188"/>
      <c r="S364" s="138"/>
      <c r="T364" s="189"/>
      <c r="U364" s="143"/>
      <c r="V364" s="189"/>
      <c r="W364" s="189"/>
      <c r="X364" s="189"/>
      <c r="Y364" s="144"/>
      <c r="Z364" s="144"/>
      <c r="AA364" s="190"/>
      <c r="AB364" s="91"/>
      <c r="AC364" s="91"/>
      <c r="AK364" s="192"/>
      <c r="AL364" s="192"/>
      <c r="AM364" s="192"/>
      <c r="AN364" s="192"/>
      <c r="AO364" s="192"/>
      <c r="AP364" s="192"/>
      <c r="AQ364" s="192"/>
      <c r="AR364" s="192"/>
      <c r="AS364" s="192"/>
      <c r="AT364" s="192"/>
      <c r="AU364" s="192"/>
      <c r="AV364" s="192"/>
      <c r="AW364" s="192"/>
      <c r="AX364" s="192"/>
    </row>
    <row r="365" spans="1:50" s="191" customFormat="1" ht="22.5" customHeight="1">
      <c r="A365" s="436" t="s">
        <v>617</v>
      </c>
      <c r="B365" s="556" t="s">
        <v>601</v>
      </c>
      <c r="C365" s="557"/>
      <c r="D365" s="557"/>
      <c r="E365" s="557"/>
      <c r="F365" s="557"/>
      <c r="G365" s="557"/>
      <c r="H365" s="557"/>
      <c r="I365" s="557"/>
      <c r="J365" s="387"/>
      <c r="K365" s="387"/>
      <c r="L365" s="387"/>
      <c r="M365" s="434"/>
      <c r="N365" s="187"/>
      <c r="O365" s="186"/>
      <c r="P365" s="186"/>
      <c r="Q365" s="186"/>
      <c r="R365" s="188"/>
      <c r="S365" s="138"/>
      <c r="T365" s="189"/>
      <c r="U365" s="143"/>
      <c r="V365" s="189"/>
      <c r="W365" s="189"/>
      <c r="X365" s="189"/>
      <c r="Y365" s="144"/>
      <c r="Z365" s="144"/>
      <c r="AA365" s="190"/>
      <c r="AB365" s="91"/>
      <c r="AC365" s="91"/>
      <c r="AK365" s="192"/>
      <c r="AL365" s="192"/>
      <c r="AM365" s="192"/>
      <c r="AN365" s="192"/>
      <c r="AO365" s="192"/>
      <c r="AP365" s="192"/>
      <c r="AQ365" s="192"/>
      <c r="AR365" s="192"/>
      <c r="AS365" s="192"/>
      <c r="AT365" s="192"/>
      <c r="AU365" s="192"/>
      <c r="AV365" s="192"/>
      <c r="AW365" s="192"/>
      <c r="AX365" s="192"/>
    </row>
    <row r="366" spans="1:50" s="191" customFormat="1" ht="22.5" customHeight="1">
      <c r="A366" s="352">
        <v>1</v>
      </c>
      <c r="B366" s="352">
        <v>85352911</v>
      </c>
      <c r="C366" s="404"/>
      <c r="D366" s="433">
        <v>0.18</v>
      </c>
      <c r="E366" s="404"/>
      <c r="F366" s="351" t="s">
        <v>382</v>
      </c>
      <c r="G366" s="351"/>
      <c r="H366" s="351"/>
      <c r="I366" s="447" t="s">
        <v>418</v>
      </c>
      <c r="J366" s="387" t="s">
        <v>227</v>
      </c>
      <c r="K366" s="387">
        <v>1</v>
      </c>
      <c r="L366" s="403"/>
      <c r="M366" s="395" t="str">
        <f t="shared" ref="M366:M429" si="8">IF(L366=0,"Included", IF(ISERROR(K366*L366),"Included", K366*L366))</f>
        <v>Included</v>
      </c>
      <c r="N366" s="187"/>
      <c r="O366" s="186"/>
      <c r="P366" s="186"/>
      <c r="Q366" s="186"/>
      <c r="R366" s="188"/>
      <c r="S366" s="138"/>
      <c r="T366" s="189"/>
      <c r="U366" s="143"/>
      <c r="V366" s="189"/>
      <c r="W366" s="189"/>
      <c r="X366" s="189"/>
      <c r="Y366" s="144"/>
      <c r="Z366" s="144"/>
      <c r="AA366" s="190"/>
      <c r="AB366" s="91"/>
      <c r="AC366" s="91"/>
      <c r="AK366" s="192"/>
      <c r="AL366" s="192"/>
      <c r="AM366" s="192"/>
      <c r="AN366" s="192"/>
      <c r="AO366" s="192"/>
      <c r="AP366" s="192"/>
      <c r="AQ366" s="192"/>
      <c r="AR366" s="192"/>
      <c r="AS366" s="192"/>
      <c r="AT366" s="192"/>
      <c r="AU366" s="192"/>
      <c r="AV366" s="192"/>
      <c r="AW366" s="192"/>
      <c r="AX366" s="192"/>
    </row>
    <row r="367" spans="1:50" s="191" customFormat="1" ht="22.5" customHeight="1">
      <c r="A367" s="352">
        <v>2</v>
      </c>
      <c r="B367" s="352" t="s">
        <v>398</v>
      </c>
      <c r="C367" s="404"/>
      <c r="D367" s="433">
        <v>0.18</v>
      </c>
      <c r="E367" s="404"/>
      <c r="F367" s="351" t="s">
        <v>382</v>
      </c>
      <c r="G367" s="351"/>
      <c r="H367" s="351"/>
      <c r="I367" s="447" t="s">
        <v>419</v>
      </c>
      <c r="J367" s="387" t="s">
        <v>227</v>
      </c>
      <c r="K367" s="387">
        <v>3</v>
      </c>
      <c r="L367" s="403"/>
      <c r="M367" s="395" t="str">
        <f t="shared" si="8"/>
        <v>Included</v>
      </c>
      <c r="N367" s="187"/>
      <c r="O367" s="186"/>
      <c r="P367" s="186"/>
      <c r="Q367" s="186"/>
      <c r="R367" s="188"/>
      <c r="S367" s="138"/>
      <c r="T367" s="189"/>
      <c r="U367" s="143"/>
      <c r="V367" s="189"/>
      <c r="W367" s="189"/>
      <c r="X367" s="189"/>
      <c r="Y367" s="144"/>
      <c r="Z367" s="144"/>
      <c r="AA367" s="190"/>
      <c r="AB367" s="91"/>
      <c r="AC367" s="91"/>
      <c r="AK367" s="192"/>
      <c r="AL367" s="192"/>
      <c r="AM367" s="192"/>
      <c r="AN367" s="192"/>
      <c r="AO367" s="192"/>
      <c r="AP367" s="192"/>
      <c r="AQ367" s="192"/>
      <c r="AR367" s="192"/>
      <c r="AS367" s="192"/>
      <c r="AT367" s="192"/>
      <c r="AU367" s="192"/>
      <c r="AV367" s="192"/>
      <c r="AW367" s="192"/>
      <c r="AX367" s="192"/>
    </row>
    <row r="368" spans="1:50" s="191" customFormat="1" ht="22.5" customHeight="1">
      <c r="A368" s="352">
        <v>3</v>
      </c>
      <c r="B368" s="352" t="s">
        <v>401</v>
      </c>
      <c r="C368" s="404"/>
      <c r="D368" s="433">
        <v>0.18</v>
      </c>
      <c r="E368" s="404"/>
      <c r="F368" s="351" t="s">
        <v>382</v>
      </c>
      <c r="G368" s="351"/>
      <c r="H368" s="351"/>
      <c r="I368" s="447" t="s">
        <v>423</v>
      </c>
      <c r="J368" s="387" t="s">
        <v>227</v>
      </c>
      <c r="K368" s="387">
        <v>1</v>
      </c>
      <c r="L368" s="403"/>
      <c r="M368" s="395" t="str">
        <f t="shared" si="8"/>
        <v>Included</v>
      </c>
      <c r="N368" s="187"/>
      <c r="O368" s="186"/>
      <c r="P368" s="186"/>
      <c r="Q368" s="186"/>
      <c r="R368" s="188"/>
      <c r="S368" s="138"/>
      <c r="T368" s="189"/>
      <c r="U368" s="143"/>
      <c r="V368" s="189"/>
      <c r="W368" s="189"/>
      <c r="X368" s="189"/>
      <c r="Y368" s="144"/>
      <c r="Z368" s="144"/>
      <c r="AA368" s="190"/>
      <c r="AB368" s="91"/>
      <c r="AC368" s="91"/>
      <c r="AK368" s="192"/>
      <c r="AL368" s="192"/>
      <c r="AM368" s="192"/>
      <c r="AN368" s="192"/>
      <c r="AO368" s="192"/>
      <c r="AP368" s="192"/>
      <c r="AQ368" s="192"/>
      <c r="AR368" s="192"/>
      <c r="AS368" s="192"/>
      <c r="AT368" s="192"/>
      <c r="AU368" s="192"/>
      <c r="AV368" s="192"/>
      <c r="AW368" s="192"/>
      <c r="AX368" s="192"/>
    </row>
    <row r="369" spans="1:50" s="191" customFormat="1" ht="22.5" customHeight="1">
      <c r="A369" s="352">
        <v>4</v>
      </c>
      <c r="B369" s="352" t="s">
        <v>399</v>
      </c>
      <c r="C369" s="404"/>
      <c r="D369" s="433">
        <v>0.18</v>
      </c>
      <c r="E369" s="404"/>
      <c r="F369" s="351" t="s">
        <v>382</v>
      </c>
      <c r="G369" s="351"/>
      <c r="H369" s="351"/>
      <c r="I369" s="447" t="s">
        <v>421</v>
      </c>
      <c r="J369" s="387" t="s">
        <v>227</v>
      </c>
      <c r="K369" s="387">
        <v>3</v>
      </c>
      <c r="L369" s="403"/>
      <c r="M369" s="395" t="str">
        <f t="shared" si="8"/>
        <v>Included</v>
      </c>
      <c r="N369" s="187"/>
      <c r="O369" s="186"/>
      <c r="P369" s="186"/>
      <c r="Q369" s="186"/>
      <c r="R369" s="188"/>
      <c r="S369" s="138"/>
      <c r="T369" s="189"/>
      <c r="U369" s="143"/>
      <c r="V369" s="189"/>
      <c r="W369" s="189"/>
      <c r="X369" s="189"/>
      <c r="Y369" s="144"/>
      <c r="Z369" s="144"/>
      <c r="AA369" s="190"/>
      <c r="AB369" s="91"/>
      <c r="AC369" s="91"/>
      <c r="AK369" s="192"/>
      <c r="AL369" s="192"/>
      <c r="AM369" s="192"/>
      <c r="AN369" s="192"/>
      <c r="AO369" s="192"/>
      <c r="AP369" s="192"/>
      <c r="AQ369" s="192"/>
      <c r="AR369" s="192"/>
      <c r="AS369" s="192"/>
      <c r="AT369" s="192"/>
      <c r="AU369" s="192"/>
      <c r="AV369" s="192"/>
      <c r="AW369" s="192"/>
      <c r="AX369" s="192"/>
    </row>
    <row r="370" spans="1:50" s="191" customFormat="1" ht="22.5" customHeight="1">
      <c r="A370" s="352">
        <v>5</v>
      </c>
      <c r="B370" s="352" t="s">
        <v>400</v>
      </c>
      <c r="C370" s="404"/>
      <c r="D370" s="433">
        <v>0.18</v>
      </c>
      <c r="E370" s="404"/>
      <c r="F370" s="351" t="s">
        <v>382</v>
      </c>
      <c r="G370" s="351"/>
      <c r="H370" s="351"/>
      <c r="I370" s="447" t="s">
        <v>422</v>
      </c>
      <c r="J370" s="387" t="s">
        <v>227</v>
      </c>
      <c r="K370" s="387">
        <v>3</v>
      </c>
      <c r="L370" s="403"/>
      <c r="M370" s="395" t="str">
        <f t="shared" si="8"/>
        <v>Included</v>
      </c>
      <c r="N370" s="187"/>
      <c r="O370" s="186"/>
      <c r="P370" s="186"/>
      <c r="Q370" s="186"/>
      <c r="R370" s="188"/>
      <c r="S370" s="138"/>
      <c r="T370" s="189"/>
      <c r="U370" s="143"/>
      <c r="V370" s="189"/>
      <c r="W370" s="189"/>
      <c r="X370" s="189"/>
      <c r="Y370" s="144"/>
      <c r="Z370" s="144"/>
      <c r="AA370" s="190"/>
      <c r="AB370" s="91"/>
      <c r="AC370" s="91"/>
      <c r="AK370" s="192"/>
      <c r="AL370" s="192"/>
      <c r="AM370" s="192"/>
      <c r="AN370" s="192"/>
      <c r="AO370" s="192"/>
      <c r="AP370" s="192"/>
      <c r="AQ370" s="192"/>
      <c r="AR370" s="192"/>
      <c r="AS370" s="192"/>
      <c r="AT370" s="192"/>
      <c r="AU370" s="192"/>
      <c r="AV370" s="192"/>
      <c r="AW370" s="192"/>
      <c r="AX370" s="192"/>
    </row>
    <row r="371" spans="1:50" s="191" customFormat="1" ht="22.5" customHeight="1">
      <c r="A371" s="352">
        <v>6</v>
      </c>
      <c r="B371" s="352" t="s">
        <v>401</v>
      </c>
      <c r="C371" s="404"/>
      <c r="D371" s="433">
        <v>0.18</v>
      </c>
      <c r="E371" s="404"/>
      <c r="F371" s="351" t="s">
        <v>382</v>
      </c>
      <c r="G371" s="351"/>
      <c r="H371" s="351"/>
      <c r="I371" s="447" t="s">
        <v>424</v>
      </c>
      <c r="J371" s="387" t="s">
        <v>227</v>
      </c>
      <c r="K371" s="387">
        <v>1</v>
      </c>
      <c r="L371" s="403"/>
      <c r="M371" s="395" t="str">
        <f t="shared" si="8"/>
        <v>Included</v>
      </c>
      <c r="N371" s="187"/>
      <c r="O371" s="186"/>
      <c r="P371" s="186"/>
      <c r="Q371" s="186"/>
      <c r="R371" s="188"/>
      <c r="S371" s="138"/>
      <c r="T371" s="189"/>
      <c r="U371" s="143"/>
      <c r="V371" s="189"/>
      <c r="W371" s="189"/>
      <c r="X371" s="189"/>
      <c r="Y371" s="144"/>
      <c r="Z371" s="144"/>
      <c r="AA371" s="190"/>
      <c r="AB371" s="91"/>
      <c r="AC371" s="91"/>
      <c r="AK371" s="192"/>
      <c r="AL371" s="192"/>
      <c r="AM371" s="192"/>
      <c r="AN371" s="192"/>
      <c r="AO371" s="192"/>
      <c r="AP371" s="192"/>
      <c r="AQ371" s="192"/>
      <c r="AR371" s="192"/>
      <c r="AS371" s="192"/>
      <c r="AT371" s="192"/>
      <c r="AU371" s="192"/>
      <c r="AV371" s="192"/>
      <c r="AW371" s="192"/>
      <c r="AX371" s="192"/>
    </row>
    <row r="372" spans="1:50" s="191" customFormat="1" ht="22.5" customHeight="1">
      <c r="A372" s="352">
        <v>7</v>
      </c>
      <c r="B372" s="352" t="s">
        <v>401</v>
      </c>
      <c r="C372" s="404"/>
      <c r="D372" s="433">
        <v>0.18</v>
      </c>
      <c r="E372" s="404"/>
      <c r="F372" s="351" t="s">
        <v>382</v>
      </c>
      <c r="G372" s="351"/>
      <c r="H372" s="351"/>
      <c r="I372" s="447" t="s">
        <v>425</v>
      </c>
      <c r="J372" s="387" t="s">
        <v>227</v>
      </c>
      <c r="K372" s="387">
        <v>1</v>
      </c>
      <c r="L372" s="403"/>
      <c r="M372" s="395" t="str">
        <f t="shared" si="8"/>
        <v>Included</v>
      </c>
      <c r="N372" s="187"/>
      <c r="O372" s="186"/>
      <c r="P372" s="186"/>
      <c r="Q372" s="186"/>
      <c r="R372" s="188"/>
      <c r="S372" s="138"/>
      <c r="T372" s="189"/>
      <c r="U372" s="143"/>
      <c r="V372" s="189"/>
      <c r="W372" s="189"/>
      <c r="X372" s="189"/>
      <c r="Y372" s="144"/>
      <c r="Z372" s="144"/>
      <c r="AA372" s="190"/>
      <c r="AB372" s="91"/>
      <c r="AC372" s="91"/>
      <c r="AK372" s="192"/>
      <c r="AL372" s="192"/>
      <c r="AM372" s="192"/>
      <c r="AN372" s="192"/>
      <c r="AO372" s="192"/>
      <c r="AP372" s="192"/>
      <c r="AQ372" s="192"/>
      <c r="AR372" s="192"/>
      <c r="AS372" s="192"/>
      <c r="AT372" s="192"/>
      <c r="AU372" s="192"/>
      <c r="AV372" s="192"/>
      <c r="AW372" s="192"/>
      <c r="AX372" s="192"/>
    </row>
    <row r="373" spans="1:50" s="191" customFormat="1" ht="22.5" customHeight="1">
      <c r="A373" s="352">
        <v>8</v>
      </c>
      <c r="B373" s="352" t="s">
        <v>398</v>
      </c>
      <c r="C373" s="404"/>
      <c r="D373" s="433">
        <v>0.18</v>
      </c>
      <c r="E373" s="404"/>
      <c r="F373" s="351" t="s">
        <v>382</v>
      </c>
      <c r="G373" s="351"/>
      <c r="H373" s="351"/>
      <c r="I373" s="447" t="s">
        <v>420</v>
      </c>
      <c r="J373" s="387" t="s">
        <v>227</v>
      </c>
      <c r="K373" s="387">
        <v>3</v>
      </c>
      <c r="L373" s="403"/>
      <c r="M373" s="395" t="str">
        <f t="shared" si="8"/>
        <v>Included</v>
      </c>
      <c r="N373" s="187"/>
      <c r="O373" s="186"/>
      <c r="P373" s="186"/>
      <c r="Q373" s="186"/>
      <c r="R373" s="188"/>
      <c r="S373" s="138"/>
      <c r="T373" s="189"/>
      <c r="U373" s="143"/>
      <c r="V373" s="189"/>
      <c r="W373" s="189"/>
      <c r="X373" s="189"/>
      <c r="Y373" s="144"/>
      <c r="Z373" s="144"/>
      <c r="AA373" s="190"/>
      <c r="AB373" s="91"/>
      <c r="AC373" s="91"/>
      <c r="AK373" s="192"/>
      <c r="AL373" s="192"/>
      <c r="AM373" s="192"/>
      <c r="AN373" s="192"/>
      <c r="AO373" s="192"/>
      <c r="AP373" s="192"/>
      <c r="AQ373" s="192"/>
      <c r="AR373" s="192"/>
      <c r="AS373" s="192"/>
      <c r="AT373" s="192"/>
      <c r="AU373" s="192"/>
      <c r="AV373" s="192"/>
      <c r="AW373" s="192"/>
      <c r="AX373" s="192"/>
    </row>
    <row r="374" spans="1:50" s="191" customFormat="1" ht="22.5" customHeight="1">
      <c r="A374" s="352">
        <v>9</v>
      </c>
      <c r="B374" s="352" t="s">
        <v>402</v>
      </c>
      <c r="C374" s="404"/>
      <c r="D374" s="433">
        <v>0.18</v>
      </c>
      <c r="E374" s="404"/>
      <c r="F374" s="351" t="s">
        <v>383</v>
      </c>
      <c r="G374" s="351"/>
      <c r="H374" s="351"/>
      <c r="I374" s="447" t="s">
        <v>510</v>
      </c>
      <c r="J374" s="387" t="s">
        <v>227</v>
      </c>
      <c r="K374" s="387">
        <v>1</v>
      </c>
      <c r="L374" s="403"/>
      <c r="M374" s="395" t="str">
        <f t="shared" si="8"/>
        <v>Included</v>
      </c>
      <c r="N374" s="187"/>
      <c r="O374" s="186"/>
      <c r="P374" s="186"/>
      <c r="Q374" s="186"/>
      <c r="R374" s="188"/>
      <c r="S374" s="138"/>
      <c r="T374" s="189"/>
      <c r="U374" s="143"/>
      <c r="V374" s="189"/>
      <c r="W374" s="189"/>
      <c r="X374" s="189"/>
      <c r="Y374" s="144"/>
      <c r="Z374" s="144"/>
      <c r="AA374" s="190"/>
      <c r="AB374" s="91"/>
      <c r="AC374" s="91"/>
      <c r="AK374" s="192"/>
      <c r="AL374" s="192"/>
      <c r="AM374" s="192"/>
      <c r="AN374" s="192"/>
      <c r="AO374" s="192"/>
      <c r="AP374" s="192"/>
      <c r="AQ374" s="192"/>
      <c r="AR374" s="192"/>
      <c r="AS374" s="192"/>
      <c r="AT374" s="192"/>
      <c r="AU374" s="192"/>
      <c r="AV374" s="192"/>
      <c r="AW374" s="192"/>
      <c r="AX374" s="192"/>
    </row>
    <row r="375" spans="1:50" s="191" customFormat="1" ht="22.5" customHeight="1">
      <c r="A375" s="352">
        <v>10</v>
      </c>
      <c r="B375" s="352" t="s">
        <v>402</v>
      </c>
      <c r="C375" s="404"/>
      <c r="D375" s="433">
        <v>0.18</v>
      </c>
      <c r="E375" s="404"/>
      <c r="F375" s="351" t="s">
        <v>383</v>
      </c>
      <c r="G375" s="351"/>
      <c r="H375" s="351"/>
      <c r="I375" s="447" t="s">
        <v>511</v>
      </c>
      <c r="J375" s="387" t="s">
        <v>227</v>
      </c>
      <c r="K375" s="387">
        <v>1</v>
      </c>
      <c r="L375" s="403"/>
      <c r="M375" s="395" t="str">
        <f t="shared" si="8"/>
        <v>Included</v>
      </c>
      <c r="N375" s="187"/>
      <c r="O375" s="186"/>
      <c r="P375" s="186"/>
      <c r="Q375" s="186"/>
      <c r="R375" s="188"/>
      <c r="S375" s="138"/>
      <c r="T375" s="189"/>
      <c r="U375" s="143"/>
      <c r="V375" s="189"/>
      <c r="W375" s="189"/>
      <c r="X375" s="189"/>
      <c r="Y375" s="144"/>
      <c r="Z375" s="144"/>
      <c r="AA375" s="190"/>
      <c r="AB375" s="91"/>
      <c r="AC375" s="91"/>
      <c r="AK375" s="192"/>
      <c r="AL375" s="192"/>
      <c r="AM375" s="192"/>
      <c r="AN375" s="192"/>
      <c r="AO375" s="192"/>
      <c r="AP375" s="192"/>
      <c r="AQ375" s="192"/>
      <c r="AR375" s="192"/>
      <c r="AS375" s="192"/>
      <c r="AT375" s="192"/>
      <c r="AU375" s="192"/>
      <c r="AV375" s="192"/>
      <c r="AW375" s="192"/>
      <c r="AX375" s="192"/>
    </row>
    <row r="376" spans="1:50" s="191" customFormat="1" ht="22.5" customHeight="1">
      <c r="A376" s="352">
        <v>11</v>
      </c>
      <c r="B376" s="352" t="s">
        <v>402</v>
      </c>
      <c r="C376" s="404"/>
      <c r="D376" s="433">
        <v>0.18</v>
      </c>
      <c r="E376" s="404"/>
      <c r="F376" s="351" t="s">
        <v>383</v>
      </c>
      <c r="G376" s="351"/>
      <c r="H376" s="351"/>
      <c r="I376" s="447" t="s">
        <v>512</v>
      </c>
      <c r="J376" s="387" t="s">
        <v>228</v>
      </c>
      <c r="K376" s="387">
        <v>1</v>
      </c>
      <c r="L376" s="403"/>
      <c r="M376" s="395" t="str">
        <f t="shared" si="8"/>
        <v>Included</v>
      </c>
      <c r="N376" s="187"/>
      <c r="O376" s="186"/>
      <c r="P376" s="186"/>
      <c r="Q376" s="186"/>
      <c r="R376" s="188"/>
      <c r="S376" s="138"/>
      <c r="T376" s="189"/>
      <c r="U376" s="143"/>
      <c r="V376" s="189"/>
      <c r="W376" s="189"/>
      <c r="X376" s="189"/>
      <c r="Y376" s="144"/>
      <c r="Z376" s="144"/>
      <c r="AA376" s="190"/>
      <c r="AB376" s="91"/>
      <c r="AC376" s="91"/>
      <c r="AK376" s="192"/>
      <c r="AL376" s="192"/>
      <c r="AM376" s="192"/>
      <c r="AN376" s="192"/>
      <c r="AO376" s="192"/>
      <c r="AP376" s="192"/>
      <c r="AQ376" s="192"/>
      <c r="AR376" s="192"/>
      <c r="AS376" s="192"/>
      <c r="AT376" s="192"/>
      <c r="AU376" s="192"/>
      <c r="AV376" s="192"/>
      <c r="AW376" s="192"/>
      <c r="AX376" s="192"/>
    </row>
    <row r="377" spans="1:50" s="191" customFormat="1" ht="22.5" customHeight="1">
      <c r="A377" s="352">
        <v>12</v>
      </c>
      <c r="B377" s="352" t="s">
        <v>402</v>
      </c>
      <c r="C377" s="404"/>
      <c r="D377" s="433">
        <v>0.18</v>
      </c>
      <c r="E377" s="404"/>
      <c r="F377" s="351" t="s">
        <v>238</v>
      </c>
      <c r="G377" s="351"/>
      <c r="H377" s="351"/>
      <c r="I377" s="447" t="s">
        <v>602</v>
      </c>
      <c r="J377" s="387" t="s">
        <v>227</v>
      </c>
      <c r="K377" s="387">
        <v>1</v>
      </c>
      <c r="L377" s="403"/>
      <c r="M377" s="395" t="str">
        <f t="shared" si="8"/>
        <v>Included</v>
      </c>
      <c r="N377" s="187"/>
      <c r="O377" s="186"/>
      <c r="P377" s="186"/>
      <c r="Q377" s="186"/>
      <c r="R377" s="188"/>
      <c r="S377" s="138"/>
      <c r="T377" s="189"/>
      <c r="U377" s="143"/>
      <c r="V377" s="189"/>
      <c r="W377" s="189"/>
      <c r="X377" s="189"/>
      <c r="Y377" s="144"/>
      <c r="Z377" s="144"/>
      <c r="AA377" s="190"/>
      <c r="AB377" s="91"/>
      <c r="AC377" s="91"/>
      <c r="AK377" s="192"/>
      <c r="AL377" s="192"/>
      <c r="AM377" s="192"/>
      <c r="AN377" s="192"/>
      <c r="AO377" s="192"/>
      <c r="AP377" s="192"/>
      <c r="AQ377" s="192"/>
      <c r="AR377" s="192"/>
      <c r="AS377" s="192"/>
      <c r="AT377" s="192"/>
      <c r="AU377" s="192"/>
      <c r="AV377" s="192"/>
      <c r="AW377" s="192"/>
      <c r="AX377" s="192"/>
    </row>
    <row r="378" spans="1:50" s="191" customFormat="1" ht="22.5" customHeight="1">
      <c r="A378" s="352">
        <v>13</v>
      </c>
      <c r="B378" s="352" t="s">
        <v>496</v>
      </c>
      <c r="C378" s="404"/>
      <c r="D378" s="433">
        <v>0.18</v>
      </c>
      <c r="E378" s="404"/>
      <c r="F378" s="351" t="s">
        <v>483</v>
      </c>
      <c r="G378" s="351"/>
      <c r="H378" s="351"/>
      <c r="I378" s="447" t="s">
        <v>427</v>
      </c>
      <c r="J378" s="387" t="s">
        <v>227</v>
      </c>
      <c r="K378" s="387">
        <v>1</v>
      </c>
      <c r="L378" s="403"/>
      <c r="M378" s="395" t="str">
        <f t="shared" si="8"/>
        <v>Included</v>
      </c>
      <c r="N378" s="187"/>
      <c r="O378" s="186"/>
      <c r="P378" s="186"/>
      <c r="Q378" s="186"/>
      <c r="R378" s="188"/>
      <c r="S378" s="138"/>
      <c r="T378" s="189"/>
      <c r="U378" s="143"/>
      <c r="V378" s="189"/>
      <c r="W378" s="189"/>
      <c r="X378" s="189"/>
      <c r="Y378" s="144"/>
      <c r="Z378" s="144"/>
      <c r="AA378" s="190"/>
      <c r="AB378" s="91"/>
      <c r="AC378" s="91"/>
      <c r="AK378" s="192"/>
      <c r="AL378" s="192"/>
      <c r="AM378" s="192"/>
      <c r="AN378" s="192"/>
      <c r="AO378" s="192"/>
      <c r="AP378" s="192"/>
      <c r="AQ378" s="192"/>
      <c r="AR378" s="192"/>
      <c r="AS378" s="192"/>
      <c r="AT378" s="192"/>
      <c r="AU378" s="192"/>
      <c r="AV378" s="192"/>
      <c r="AW378" s="192"/>
      <c r="AX378" s="192"/>
    </row>
    <row r="379" spans="1:50" s="191" customFormat="1" ht="22.5" customHeight="1">
      <c r="A379" s="352">
        <v>14</v>
      </c>
      <c r="B379" s="352" t="s">
        <v>402</v>
      </c>
      <c r="C379" s="404"/>
      <c r="D379" s="433">
        <v>0.18</v>
      </c>
      <c r="E379" s="404"/>
      <c r="F379" s="351" t="s">
        <v>240</v>
      </c>
      <c r="G379" s="351"/>
      <c r="H379" s="351"/>
      <c r="I379" s="447" t="s">
        <v>515</v>
      </c>
      <c r="J379" s="387" t="s">
        <v>227</v>
      </c>
      <c r="K379" s="387">
        <v>2</v>
      </c>
      <c r="L379" s="403"/>
      <c r="M379" s="395" t="str">
        <f t="shared" si="8"/>
        <v>Included</v>
      </c>
      <c r="N379" s="187"/>
      <c r="O379" s="186"/>
      <c r="P379" s="186"/>
      <c r="Q379" s="186"/>
      <c r="R379" s="188"/>
      <c r="S379" s="138"/>
      <c r="T379" s="189"/>
      <c r="U379" s="143"/>
      <c r="V379" s="189"/>
      <c r="W379" s="189"/>
      <c r="X379" s="189"/>
      <c r="Y379" s="144"/>
      <c r="Z379" s="144"/>
      <c r="AA379" s="190"/>
      <c r="AB379" s="91"/>
      <c r="AC379" s="91"/>
      <c r="AK379" s="192"/>
      <c r="AL379" s="192"/>
      <c r="AM379" s="192"/>
      <c r="AN379" s="192"/>
      <c r="AO379" s="192"/>
      <c r="AP379" s="192"/>
      <c r="AQ379" s="192"/>
      <c r="AR379" s="192"/>
      <c r="AS379" s="192"/>
      <c r="AT379" s="192"/>
      <c r="AU379" s="192"/>
      <c r="AV379" s="192"/>
      <c r="AW379" s="192"/>
      <c r="AX379" s="192"/>
    </row>
    <row r="380" spans="1:50" s="191" customFormat="1" ht="22.5" customHeight="1">
      <c r="A380" s="352">
        <v>15</v>
      </c>
      <c r="B380" s="352" t="s">
        <v>403</v>
      </c>
      <c r="C380" s="404"/>
      <c r="D380" s="433">
        <v>0.18</v>
      </c>
      <c r="E380" s="404"/>
      <c r="F380" s="351" t="s">
        <v>240</v>
      </c>
      <c r="G380" s="351"/>
      <c r="H380" s="351"/>
      <c r="I380" s="447" t="s">
        <v>516</v>
      </c>
      <c r="J380" s="387" t="s">
        <v>227</v>
      </c>
      <c r="K380" s="387">
        <v>2</v>
      </c>
      <c r="L380" s="403"/>
      <c r="M380" s="395" t="str">
        <f t="shared" si="8"/>
        <v>Included</v>
      </c>
      <c r="N380" s="187"/>
      <c r="O380" s="186"/>
      <c r="P380" s="186"/>
      <c r="Q380" s="186"/>
      <c r="R380" s="188"/>
      <c r="S380" s="138"/>
      <c r="T380" s="189"/>
      <c r="U380" s="143"/>
      <c r="V380" s="189"/>
      <c r="W380" s="189"/>
      <c r="X380" s="189"/>
      <c r="Y380" s="144"/>
      <c r="Z380" s="144"/>
      <c r="AA380" s="190"/>
      <c r="AB380" s="91"/>
      <c r="AC380" s="91"/>
      <c r="AK380" s="192"/>
      <c r="AL380" s="192"/>
      <c r="AM380" s="192"/>
      <c r="AN380" s="192"/>
      <c r="AO380" s="192"/>
      <c r="AP380" s="192"/>
      <c r="AQ380" s="192"/>
      <c r="AR380" s="192"/>
      <c r="AS380" s="192"/>
      <c r="AT380" s="192"/>
      <c r="AU380" s="192"/>
      <c r="AV380" s="192"/>
      <c r="AW380" s="192"/>
      <c r="AX380" s="192"/>
    </row>
    <row r="381" spans="1:50" s="191" customFormat="1" ht="22.5" customHeight="1">
      <c r="A381" s="352">
        <v>16</v>
      </c>
      <c r="B381" s="352" t="s">
        <v>403</v>
      </c>
      <c r="C381" s="404"/>
      <c r="D381" s="433">
        <v>0.18</v>
      </c>
      <c r="E381" s="404"/>
      <c r="F381" s="351" t="s">
        <v>240</v>
      </c>
      <c r="G381" s="351"/>
      <c r="H381" s="351"/>
      <c r="I381" s="447" t="s">
        <v>517</v>
      </c>
      <c r="J381" s="387" t="s">
        <v>227</v>
      </c>
      <c r="K381" s="387">
        <v>6</v>
      </c>
      <c r="L381" s="403"/>
      <c r="M381" s="395" t="str">
        <f t="shared" si="8"/>
        <v>Included</v>
      </c>
      <c r="N381" s="187"/>
      <c r="O381" s="186"/>
      <c r="P381" s="186"/>
      <c r="Q381" s="186"/>
      <c r="R381" s="188"/>
      <c r="S381" s="138"/>
      <c r="T381" s="189"/>
      <c r="U381" s="143"/>
      <c r="V381" s="189"/>
      <c r="W381" s="189"/>
      <c r="X381" s="189"/>
      <c r="Y381" s="144"/>
      <c r="Z381" s="144"/>
      <c r="AA381" s="190"/>
      <c r="AB381" s="91"/>
      <c r="AC381" s="91"/>
      <c r="AK381" s="192"/>
      <c r="AL381" s="192"/>
      <c r="AM381" s="192"/>
      <c r="AN381" s="192"/>
      <c r="AO381" s="192"/>
      <c r="AP381" s="192"/>
      <c r="AQ381" s="192"/>
      <c r="AR381" s="192"/>
      <c r="AS381" s="192"/>
      <c r="AT381" s="192"/>
      <c r="AU381" s="192"/>
      <c r="AV381" s="192"/>
      <c r="AW381" s="192"/>
      <c r="AX381" s="192"/>
    </row>
    <row r="382" spans="1:50" s="191" customFormat="1" ht="22.5" customHeight="1">
      <c r="A382" s="352">
        <v>17</v>
      </c>
      <c r="B382" s="352" t="s">
        <v>404</v>
      </c>
      <c r="C382" s="404"/>
      <c r="D382" s="433">
        <v>0.18</v>
      </c>
      <c r="E382" s="404"/>
      <c r="F382" s="351" t="s">
        <v>240</v>
      </c>
      <c r="G382" s="351"/>
      <c r="H382" s="351"/>
      <c r="I382" s="447" t="s">
        <v>518</v>
      </c>
      <c r="J382" s="387" t="s">
        <v>227</v>
      </c>
      <c r="K382" s="387">
        <v>6</v>
      </c>
      <c r="L382" s="403"/>
      <c r="M382" s="395" t="str">
        <f t="shared" si="8"/>
        <v>Included</v>
      </c>
      <c r="N382" s="187"/>
      <c r="O382" s="186"/>
      <c r="P382" s="186"/>
      <c r="Q382" s="186"/>
      <c r="R382" s="188"/>
      <c r="S382" s="138"/>
      <c r="T382" s="189"/>
      <c r="U382" s="143"/>
      <c r="V382" s="189"/>
      <c r="W382" s="189"/>
      <c r="X382" s="189"/>
      <c r="Y382" s="144"/>
      <c r="Z382" s="144"/>
      <c r="AA382" s="190"/>
      <c r="AB382" s="91"/>
      <c r="AC382" s="91"/>
      <c r="AK382" s="192"/>
      <c r="AL382" s="192"/>
      <c r="AM382" s="192"/>
      <c r="AN382" s="192"/>
      <c r="AO382" s="192"/>
      <c r="AP382" s="192"/>
      <c r="AQ382" s="192"/>
      <c r="AR382" s="192"/>
      <c r="AS382" s="192"/>
      <c r="AT382" s="192"/>
      <c r="AU382" s="192"/>
      <c r="AV382" s="192"/>
      <c r="AW382" s="192"/>
      <c r="AX382" s="192"/>
    </row>
    <row r="383" spans="1:50" s="191" customFormat="1" ht="22.5" customHeight="1">
      <c r="A383" s="352">
        <v>18</v>
      </c>
      <c r="B383" s="352" t="s">
        <v>404</v>
      </c>
      <c r="C383" s="404"/>
      <c r="D383" s="433">
        <v>0.18</v>
      </c>
      <c r="E383" s="404"/>
      <c r="F383" s="351" t="s">
        <v>240</v>
      </c>
      <c r="G383" s="351"/>
      <c r="H383" s="351"/>
      <c r="I383" s="447" t="s">
        <v>429</v>
      </c>
      <c r="J383" s="387" t="s">
        <v>227</v>
      </c>
      <c r="K383" s="387">
        <v>6</v>
      </c>
      <c r="L383" s="403"/>
      <c r="M383" s="395" t="str">
        <f t="shared" si="8"/>
        <v>Included</v>
      </c>
      <c r="N383" s="187"/>
      <c r="O383" s="186"/>
      <c r="P383" s="186"/>
      <c r="Q383" s="186"/>
      <c r="R383" s="188"/>
      <c r="S383" s="138"/>
      <c r="T383" s="189"/>
      <c r="U383" s="143"/>
      <c r="V383" s="189"/>
      <c r="W383" s="189"/>
      <c r="X383" s="189"/>
      <c r="Y383" s="144"/>
      <c r="Z383" s="144"/>
      <c r="AA383" s="190"/>
      <c r="AB383" s="91"/>
      <c r="AC383" s="91"/>
      <c r="AK383" s="192"/>
      <c r="AL383" s="192"/>
      <c r="AM383" s="192"/>
      <c r="AN383" s="192"/>
      <c r="AO383" s="192"/>
      <c r="AP383" s="192"/>
      <c r="AQ383" s="192"/>
      <c r="AR383" s="192"/>
      <c r="AS383" s="192"/>
      <c r="AT383" s="192"/>
      <c r="AU383" s="192"/>
      <c r="AV383" s="192"/>
      <c r="AW383" s="192"/>
      <c r="AX383" s="192"/>
    </row>
    <row r="384" spans="1:50" s="191" customFormat="1" ht="22.5" customHeight="1">
      <c r="A384" s="352">
        <v>19</v>
      </c>
      <c r="B384" s="352" t="s">
        <v>403</v>
      </c>
      <c r="C384" s="404"/>
      <c r="D384" s="433">
        <v>0.18</v>
      </c>
      <c r="E384" s="404"/>
      <c r="F384" s="351" t="s">
        <v>240</v>
      </c>
      <c r="G384" s="351"/>
      <c r="H384" s="351"/>
      <c r="I384" s="447" t="s">
        <v>267</v>
      </c>
      <c r="J384" s="387" t="s">
        <v>227</v>
      </c>
      <c r="K384" s="387">
        <v>6</v>
      </c>
      <c r="L384" s="403"/>
      <c r="M384" s="395" t="str">
        <f t="shared" si="8"/>
        <v>Included</v>
      </c>
      <c r="N384" s="187"/>
      <c r="O384" s="186"/>
      <c r="P384" s="186"/>
      <c r="Q384" s="186"/>
      <c r="R384" s="188"/>
      <c r="S384" s="138"/>
      <c r="T384" s="189"/>
      <c r="U384" s="143"/>
      <c r="V384" s="189"/>
      <c r="W384" s="189"/>
      <c r="X384" s="189"/>
      <c r="Y384" s="144"/>
      <c r="Z384" s="144"/>
      <c r="AA384" s="190"/>
      <c r="AB384" s="91"/>
      <c r="AC384" s="91"/>
      <c r="AK384" s="192"/>
      <c r="AL384" s="192"/>
      <c r="AM384" s="192"/>
      <c r="AN384" s="192"/>
      <c r="AO384" s="192"/>
      <c r="AP384" s="192"/>
      <c r="AQ384" s="192"/>
      <c r="AR384" s="192"/>
      <c r="AS384" s="192"/>
      <c r="AT384" s="192"/>
      <c r="AU384" s="192"/>
      <c r="AV384" s="192"/>
      <c r="AW384" s="192"/>
      <c r="AX384" s="192"/>
    </row>
    <row r="385" spans="1:50" s="191" customFormat="1" ht="22.5" customHeight="1">
      <c r="A385" s="352">
        <v>20</v>
      </c>
      <c r="B385" s="352" t="s">
        <v>406</v>
      </c>
      <c r="C385" s="404"/>
      <c r="D385" s="433">
        <v>0.18</v>
      </c>
      <c r="E385" s="404"/>
      <c r="F385" s="351" t="s">
        <v>484</v>
      </c>
      <c r="G385" s="351"/>
      <c r="H385" s="351"/>
      <c r="I385" s="447" t="s">
        <v>271</v>
      </c>
      <c r="J385" s="387" t="s">
        <v>265</v>
      </c>
      <c r="K385" s="387">
        <v>0.3</v>
      </c>
      <c r="L385" s="403"/>
      <c r="M385" s="395" t="str">
        <f t="shared" si="8"/>
        <v>Included</v>
      </c>
      <c r="N385" s="187"/>
      <c r="O385" s="186"/>
      <c r="P385" s="186"/>
      <c r="Q385" s="186"/>
      <c r="R385" s="188"/>
      <c r="S385" s="138"/>
      <c r="T385" s="189"/>
      <c r="U385" s="143"/>
      <c r="V385" s="189"/>
      <c r="W385" s="189"/>
      <c r="X385" s="189"/>
      <c r="Y385" s="144"/>
      <c r="Z385" s="144"/>
      <c r="AA385" s="190"/>
      <c r="AB385" s="91"/>
      <c r="AC385" s="91"/>
      <c r="AK385" s="192"/>
      <c r="AL385" s="192"/>
      <c r="AM385" s="192"/>
      <c r="AN385" s="192"/>
      <c r="AO385" s="192"/>
      <c r="AP385" s="192"/>
      <c r="AQ385" s="192"/>
      <c r="AR385" s="192"/>
      <c r="AS385" s="192"/>
      <c r="AT385" s="192"/>
      <c r="AU385" s="192"/>
      <c r="AV385" s="192"/>
      <c r="AW385" s="192"/>
      <c r="AX385" s="192"/>
    </row>
    <row r="386" spans="1:50" s="191" customFormat="1" ht="22.5" customHeight="1">
      <c r="A386" s="352">
        <v>21</v>
      </c>
      <c r="B386" s="352" t="s">
        <v>406</v>
      </c>
      <c r="C386" s="404"/>
      <c r="D386" s="433">
        <v>0.18</v>
      </c>
      <c r="E386" s="404"/>
      <c r="F386" s="351" t="s">
        <v>484</v>
      </c>
      <c r="G386" s="351"/>
      <c r="H386" s="351"/>
      <c r="I386" s="447" t="s">
        <v>270</v>
      </c>
      <c r="J386" s="387" t="s">
        <v>265</v>
      </c>
      <c r="K386" s="387">
        <v>1.5</v>
      </c>
      <c r="L386" s="403"/>
      <c r="M386" s="395" t="str">
        <f t="shared" si="8"/>
        <v>Included</v>
      </c>
      <c r="N386" s="187"/>
      <c r="O386" s="186"/>
      <c r="P386" s="186"/>
      <c r="Q386" s="186"/>
      <c r="R386" s="188"/>
      <c r="S386" s="138"/>
      <c r="T386" s="189"/>
      <c r="U386" s="143"/>
      <c r="V386" s="189"/>
      <c r="W386" s="189"/>
      <c r="X386" s="189"/>
      <c r="Y386" s="144"/>
      <c r="Z386" s="144"/>
      <c r="AA386" s="190"/>
      <c r="AB386" s="91"/>
      <c r="AC386" s="91"/>
      <c r="AK386" s="192"/>
      <c r="AL386" s="192"/>
      <c r="AM386" s="192"/>
      <c r="AN386" s="192"/>
      <c r="AO386" s="192"/>
      <c r="AP386" s="192"/>
      <c r="AQ386" s="192"/>
      <c r="AR386" s="192"/>
      <c r="AS386" s="192"/>
      <c r="AT386" s="192"/>
      <c r="AU386" s="192"/>
      <c r="AV386" s="192"/>
      <c r="AW386" s="192"/>
      <c r="AX386" s="192"/>
    </row>
    <row r="387" spans="1:50" s="191" customFormat="1" ht="22.5" customHeight="1">
      <c r="A387" s="352">
        <v>22</v>
      </c>
      <c r="B387" s="352" t="s">
        <v>406</v>
      </c>
      <c r="C387" s="404"/>
      <c r="D387" s="433">
        <v>0.18</v>
      </c>
      <c r="E387" s="404"/>
      <c r="F387" s="351" t="s">
        <v>484</v>
      </c>
      <c r="G387" s="351"/>
      <c r="H387" s="351"/>
      <c r="I387" s="447" t="s">
        <v>269</v>
      </c>
      <c r="J387" s="387" t="s">
        <v>265</v>
      </c>
      <c r="K387" s="387">
        <v>0.5</v>
      </c>
      <c r="L387" s="403"/>
      <c r="M387" s="395" t="str">
        <f t="shared" si="8"/>
        <v>Included</v>
      </c>
      <c r="N387" s="187"/>
      <c r="O387" s="186"/>
      <c r="P387" s="186"/>
      <c r="Q387" s="186"/>
      <c r="R387" s="188"/>
      <c r="S387" s="138"/>
      <c r="T387" s="189"/>
      <c r="U387" s="143"/>
      <c r="V387" s="189"/>
      <c r="W387" s="189"/>
      <c r="X387" s="189"/>
      <c r="Y387" s="144"/>
      <c r="Z387" s="144"/>
      <c r="AA387" s="190"/>
      <c r="AB387" s="91"/>
      <c r="AC387" s="91"/>
      <c r="AK387" s="192"/>
      <c r="AL387" s="192"/>
      <c r="AM387" s="192"/>
      <c r="AN387" s="192"/>
      <c r="AO387" s="192"/>
      <c r="AP387" s="192"/>
      <c r="AQ387" s="192"/>
      <c r="AR387" s="192"/>
      <c r="AS387" s="192"/>
      <c r="AT387" s="192"/>
      <c r="AU387" s="192"/>
      <c r="AV387" s="192"/>
      <c r="AW387" s="192"/>
      <c r="AX387" s="192"/>
    </row>
    <row r="388" spans="1:50" s="191" customFormat="1" ht="22.5" customHeight="1">
      <c r="A388" s="352">
        <v>23</v>
      </c>
      <c r="B388" s="352" t="s">
        <v>406</v>
      </c>
      <c r="C388" s="404"/>
      <c r="D388" s="433">
        <v>0.18</v>
      </c>
      <c r="E388" s="404"/>
      <c r="F388" s="351" t="s">
        <v>484</v>
      </c>
      <c r="G388" s="351"/>
      <c r="H388" s="351"/>
      <c r="I388" s="447" t="s">
        <v>430</v>
      </c>
      <c r="J388" s="387" t="s">
        <v>265</v>
      </c>
      <c r="K388" s="387">
        <v>0.5</v>
      </c>
      <c r="L388" s="403"/>
      <c r="M388" s="395" t="str">
        <f t="shared" si="8"/>
        <v>Included</v>
      </c>
      <c r="N388" s="187"/>
      <c r="O388" s="186"/>
      <c r="P388" s="186"/>
      <c r="Q388" s="186"/>
      <c r="R388" s="188"/>
      <c r="S388" s="138"/>
      <c r="T388" s="189"/>
      <c r="U388" s="143"/>
      <c r="V388" s="189"/>
      <c r="W388" s="189"/>
      <c r="X388" s="189"/>
      <c r="Y388" s="144"/>
      <c r="Z388" s="144"/>
      <c r="AA388" s="190"/>
      <c r="AB388" s="91"/>
      <c r="AC388" s="91"/>
      <c r="AK388" s="192"/>
      <c r="AL388" s="192"/>
      <c r="AM388" s="192"/>
      <c r="AN388" s="192"/>
      <c r="AO388" s="192"/>
      <c r="AP388" s="192"/>
      <c r="AQ388" s="192"/>
      <c r="AR388" s="192"/>
      <c r="AS388" s="192"/>
      <c r="AT388" s="192"/>
      <c r="AU388" s="192"/>
      <c r="AV388" s="192"/>
      <c r="AW388" s="192"/>
      <c r="AX388" s="192"/>
    </row>
    <row r="389" spans="1:50" s="191" customFormat="1" ht="22.5" customHeight="1">
      <c r="A389" s="352">
        <v>24</v>
      </c>
      <c r="B389" s="352" t="s">
        <v>406</v>
      </c>
      <c r="C389" s="404"/>
      <c r="D389" s="433">
        <v>0.18</v>
      </c>
      <c r="E389" s="404"/>
      <c r="F389" s="351" t="s">
        <v>484</v>
      </c>
      <c r="G389" s="351"/>
      <c r="H389" s="351"/>
      <c r="I389" s="447" t="s">
        <v>268</v>
      </c>
      <c r="J389" s="387" t="s">
        <v>265</v>
      </c>
      <c r="K389" s="387">
        <v>1.5</v>
      </c>
      <c r="L389" s="403"/>
      <c r="M389" s="395" t="str">
        <f t="shared" si="8"/>
        <v>Included</v>
      </c>
      <c r="N389" s="187"/>
      <c r="O389" s="186"/>
      <c r="P389" s="186"/>
      <c r="Q389" s="186"/>
      <c r="R389" s="188"/>
      <c r="S389" s="138"/>
      <c r="T389" s="189"/>
      <c r="U389" s="143"/>
      <c r="V389" s="189"/>
      <c r="W389" s="189"/>
      <c r="X389" s="189"/>
      <c r="Y389" s="144"/>
      <c r="Z389" s="144"/>
      <c r="AA389" s="190"/>
      <c r="AB389" s="91"/>
      <c r="AC389" s="91"/>
      <c r="AK389" s="192"/>
      <c r="AL389" s="192"/>
      <c r="AM389" s="192"/>
      <c r="AN389" s="192"/>
      <c r="AO389" s="192"/>
      <c r="AP389" s="192"/>
      <c r="AQ389" s="192"/>
      <c r="AR389" s="192"/>
      <c r="AS389" s="192"/>
      <c r="AT389" s="192"/>
      <c r="AU389" s="192"/>
      <c r="AV389" s="192"/>
      <c r="AW389" s="192"/>
      <c r="AX389" s="192"/>
    </row>
    <row r="390" spans="1:50" s="191" customFormat="1" ht="22.5" customHeight="1">
      <c r="A390" s="352">
        <v>25</v>
      </c>
      <c r="B390" s="352" t="s">
        <v>406</v>
      </c>
      <c r="C390" s="404"/>
      <c r="D390" s="433">
        <v>0.18</v>
      </c>
      <c r="E390" s="404"/>
      <c r="F390" s="351" t="s">
        <v>484</v>
      </c>
      <c r="G390" s="351"/>
      <c r="H390" s="351"/>
      <c r="I390" s="447" t="s">
        <v>431</v>
      </c>
      <c r="J390" s="387" t="s">
        <v>265</v>
      </c>
      <c r="K390" s="387">
        <v>0.2</v>
      </c>
      <c r="L390" s="403"/>
      <c r="M390" s="395" t="str">
        <f t="shared" si="8"/>
        <v>Included</v>
      </c>
      <c r="N390" s="187"/>
      <c r="O390" s="186"/>
      <c r="P390" s="186"/>
      <c r="Q390" s="186"/>
      <c r="R390" s="188"/>
      <c r="S390" s="138"/>
      <c r="T390" s="189"/>
      <c r="U390" s="143"/>
      <c r="V390" s="189"/>
      <c r="W390" s="189"/>
      <c r="X390" s="189"/>
      <c r="Y390" s="144"/>
      <c r="Z390" s="144"/>
      <c r="AA390" s="190"/>
      <c r="AB390" s="91"/>
      <c r="AC390" s="91"/>
      <c r="AK390" s="192"/>
      <c r="AL390" s="192"/>
      <c r="AM390" s="192"/>
      <c r="AN390" s="192"/>
      <c r="AO390" s="192"/>
      <c r="AP390" s="192"/>
      <c r="AQ390" s="192"/>
      <c r="AR390" s="192"/>
      <c r="AS390" s="192"/>
      <c r="AT390" s="192"/>
      <c r="AU390" s="192"/>
      <c r="AV390" s="192"/>
      <c r="AW390" s="192"/>
      <c r="AX390" s="192"/>
    </row>
    <row r="391" spans="1:50" s="191" customFormat="1" ht="22.5" customHeight="1">
      <c r="A391" s="352">
        <v>26</v>
      </c>
      <c r="B391" s="352" t="s">
        <v>406</v>
      </c>
      <c r="C391" s="404"/>
      <c r="D391" s="433">
        <v>0.18</v>
      </c>
      <c r="E391" s="404"/>
      <c r="F391" s="351" t="s">
        <v>484</v>
      </c>
      <c r="G391" s="351"/>
      <c r="H391" s="351"/>
      <c r="I391" s="447" t="s">
        <v>432</v>
      </c>
      <c r="J391" s="387" t="s">
        <v>265</v>
      </c>
      <c r="K391" s="387">
        <v>0.5</v>
      </c>
      <c r="L391" s="403"/>
      <c r="M391" s="395" t="str">
        <f t="shared" si="8"/>
        <v>Included</v>
      </c>
      <c r="N391" s="187"/>
      <c r="O391" s="186"/>
      <c r="P391" s="186"/>
      <c r="Q391" s="186"/>
      <c r="R391" s="188"/>
      <c r="S391" s="138"/>
      <c r="T391" s="189"/>
      <c r="U391" s="143"/>
      <c r="V391" s="189"/>
      <c r="W391" s="189"/>
      <c r="X391" s="189"/>
      <c r="Y391" s="144"/>
      <c r="Z391" s="144"/>
      <c r="AA391" s="190"/>
      <c r="AB391" s="91"/>
      <c r="AC391" s="91"/>
      <c r="AK391" s="192"/>
      <c r="AL391" s="192"/>
      <c r="AM391" s="192"/>
      <c r="AN391" s="192"/>
      <c r="AO391" s="192"/>
      <c r="AP391" s="192"/>
      <c r="AQ391" s="192"/>
      <c r="AR391" s="192"/>
      <c r="AS391" s="192"/>
      <c r="AT391" s="192"/>
      <c r="AU391" s="192"/>
      <c r="AV391" s="192"/>
      <c r="AW391" s="192"/>
      <c r="AX391" s="192"/>
    </row>
    <row r="392" spans="1:50" s="191" customFormat="1" ht="22.5" customHeight="1">
      <c r="A392" s="352">
        <v>27</v>
      </c>
      <c r="B392" s="352" t="s">
        <v>406</v>
      </c>
      <c r="C392" s="404"/>
      <c r="D392" s="433">
        <v>0.18</v>
      </c>
      <c r="E392" s="404"/>
      <c r="F392" s="351" t="s">
        <v>484</v>
      </c>
      <c r="G392" s="351"/>
      <c r="H392" s="351"/>
      <c r="I392" s="447" t="s">
        <v>433</v>
      </c>
      <c r="J392" s="387" t="s">
        <v>265</v>
      </c>
      <c r="K392" s="387">
        <v>0.5</v>
      </c>
      <c r="L392" s="403"/>
      <c r="M392" s="395" t="str">
        <f t="shared" si="8"/>
        <v>Included</v>
      </c>
      <c r="N392" s="187"/>
      <c r="O392" s="186"/>
      <c r="P392" s="186"/>
      <c r="Q392" s="186"/>
      <c r="R392" s="188"/>
      <c r="S392" s="138"/>
      <c r="T392" s="189"/>
      <c r="U392" s="143"/>
      <c r="V392" s="189"/>
      <c r="W392" s="189"/>
      <c r="X392" s="189"/>
      <c r="Y392" s="144"/>
      <c r="Z392" s="144"/>
      <c r="AA392" s="190"/>
      <c r="AB392" s="91"/>
      <c r="AC392" s="91"/>
      <c r="AK392" s="192"/>
      <c r="AL392" s="192"/>
      <c r="AM392" s="192"/>
      <c r="AN392" s="192"/>
      <c r="AO392" s="192"/>
      <c r="AP392" s="192"/>
      <c r="AQ392" s="192"/>
      <c r="AR392" s="192"/>
      <c r="AS392" s="192"/>
      <c r="AT392" s="192"/>
      <c r="AU392" s="192"/>
      <c r="AV392" s="192"/>
      <c r="AW392" s="192"/>
      <c r="AX392" s="192"/>
    </row>
    <row r="393" spans="1:50" s="191" customFormat="1" ht="22.5" customHeight="1">
      <c r="A393" s="352">
        <v>28</v>
      </c>
      <c r="B393" s="352" t="s">
        <v>406</v>
      </c>
      <c r="C393" s="404"/>
      <c r="D393" s="433">
        <v>0.18</v>
      </c>
      <c r="E393" s="404"/>
      <c r="F393" s="351" t="s">
        <v>484</v>
      </c>
      <c r="G393" s="351"/>
      <c r="H393" s="351"/>
      <c r="I393" s="447" t="s">
        <v>434</v>
      </c>
      <c r="J393" s="387" t="s">
        <v>265</v>
      </c>
      <c r="K393" s="387">
        <v>1</v>
      </c>
      <c r="L393" s="403"/>
      <c r="M393" s="395" t="str">
        <f t="shared" si="8"/>
        <v>Included</v>
      </c>
      <c r="N393" s="187"/>
      <c r="O393" s="186"/>
      <c r="P393" s="186"/>
      <c r="Q393" s="186"/>
      <c r="R393" s="188"/>
      <c r="S393" s="138"/>
      <c r="T393" s="189"/>
      <c r="U393" s="143"/>
      <c r="V393" s="189"/>
      <c r="W393" s="189"/>
      <c r="X393" s="189"/>
      <c r="Y393" s="144"/>
      <c r="Z393" s="144"/>
      <c r="AA393" s="190"/>
      <c r="AB393" s="91"/>
      <c r="AC393" s="91"/>
      <c r="AK393" s="192"/>
      <c r="AL393" s="192"/>
      <c r="AM393" s="192"/>
      <c r="AN393" s="192"/>
      <c r="AO393" s="192"/>
      <c r="AP393" s="192"/>
      <c r="AQ393" s="192"/>
      <c r="AR393" s="192"/>
      <c r="AS393" s="192"/>
      <c r="AT393" s="192"/>
      <c r="AU393" s="192"/>
      <c r="AV393" s="192"/>
      <c r="AW393" s="192"/>
      <c r="AX393" s="192"/>
    </row>
    <row r="394" spans="1:50" s="191" customFormat="1" ht="22.5" customHeight="1">
      <c r="A394" s="352">
        <v>29</v>
      </c>
      <c r="B394" s="352" t="s">
        <v>408</v>
      </c>
      <c r="C394" s="404"/>
      <c r="D394" s="433">
        <v>0.18</v>
      </c>
      <c r="E394" s="404"/>
      <c r="F394" s="351" t="s">
        <v>386</v>
      </c>
      <c r="G394" s="351"/>
      <c r="H394" s="351"/>
      <c r="I394" s="447" t="s">
        <v>435</v>
      </c>
      <c r="J394" s="387" t="s">
        <v>228</v>
      </c>
      <c r="K394" s="387">
        <v>1</v>
      </c>
      <c r="L394" s="403"/>
      <c r="M394" s="395" t="str">
        <f t="shared" si="8"/>
        <v>Included</v>
      </c>
      <c r="N394" s="187"/>
      <c r="O394" s="186"/>
      <c r="P394" s="186"/>
      <c r="Q394" s="186"/>
      <c r="R394" s="188"/>
      <c r="S394" s="138"/>
      <c r="T394" s="189"/>
      <c r="U394" s="143"/>
      <c r="V394" s="189"/>
      <c r="W394" s="189"/>
      <c r="X394" s="189"/>
      <c r="Y394" s="144"/>
      <c r="Z394" s="144"/>
      <c r="AA394" s="190"/>
      <c r="AB394" s="91"/>
      <c r="AC394" s="91"/>
      <c r="AK394" s="192"/>
      <c r="AL394" s="192"/>
      <c r="AM394" s="192"/>
      <c r="AN394" s="192"/>
      <c r="AO394" s="192"/>
      <c r="AP394" s="192"/>
      <c r="AQ394" s="192"/>
      <c r="AR394" s="192"/>
      <c r="AS394" s="192"/>
      <c r="AT394" s="192"/>
      <c r="AU394" s="192"/>
      <c r="AV394" s="192"/>
      <c r="AW394" s="192"/>
      <c r="AX394" s="192"/>
    </row>
    <row r="395" spans="1:50" s="191" customFormat="1" ht="22.5" customHeight="1">
      <c r="A395" s="352">
        <v>30</v>
      </c>
      <c r="B395" s="352" t="s">
        <v>408</v>
      </c>
      <c r="C395" s="404"/>
      <c r="D395" s="433">
        <v>0.18</v>
      </c>
      <c r="E395" s="404"/>
      <c r="F395" s="351" t="s">
        <v>386</v>
      </c>
      <c r="G395" s="351"/>
      <c r="H395" s="351"/>
      <c r="I395" s="447" t="s">
        <v>603</v>
      </c>
      <c r="J395" s="387" t="s">
        <v>228</v>
      </c>
      <c r="K395" s="387">
        <v>1</v>
      </c>
      <c r="L395" s="403"/>
      <c r="M395" s="395" t="str">
        <f t="shared" si="8"/>
        <v>Included</v>
      </c>
      <c r="N395" s="187"/>
      <c r="O395" s="186"/>
      <c r="P395" s="186"/>
      <c r="Q395" s="186"/>
      <c r="R395" s="188"/>
      <c r="S395" s="138"/>
      <c r="T395" s="189"/>
      <c r="U395" s="143"/>
      <c r="V395" s="189"/>
      <c r="W395" s="189"/>
      <c r="X395" s="189"/>
      <c r="Y395" s="144"/>
      <c r="Z395" s="144"/>
      <c r="AA395" s="190"/>
      <c r="AB395" s="91"/>
      <c r="AC395" s="91"/>
      <c r="AK395" s="192"/>
      <c r="AL395" s="192"/>
      <c r="AM395" s="192"/>
      <c r="AN395" s="192"/>
      <c r="AO395" s="192"/>
      <c r="AP395" s="192"/>
      <c r="AQ395" s="192"/>
      <c r="AR395" s="192"/>
      <c r="AS395" s="192"/>
      <c r="AT395" s="192"/>
      <c r="AU395" s="192"/>
      <c r="AV395" s="192"/>
      <c r="AW395" s="192"/>
      <c r="AX395" s="192"/>
    </row>
    <row r="396" spans="1:50" s="191" customFormat="1" ht="42">
      <c r="A396" s="352">
        <v>31</v>
      </c>
      <c r="B396" s="352" t="s">
        <v>409</v>
      </c>
      <c r="C396" s="404"/>
      <c r="D396" s="433">
        <v>0.18</v>
      </c>
      <c r="E396" s="404"/>
      <c r="F396" s="351" t="s">
        <v>387</v>
      </c>
      <c r="G396" s="351"/>
      <c r="H396" s="351"/>
      <c r="I396" s="447" t="s">
        <v>436</v>
      </c>
      <c r="J396" s="387" t="s">
        <v>227</v>
      </c>
      <c r="K396" s="387">
        <v>3</v>
      </c>
      <c r="L396" s="403"/>
      <c r="M396" s="395" t="str">
        <f t="shared" si="8"/>
        <v>Included</v>
      </c>
      <c r="N396" s="187"/>
      <c r="O396" s="186"/>
      <c r="P396" s="186"/>
      <c r="Q396" s="186"/>
      <c r="R396" s="188"/>
      <c r="S396" s="138"/>
      <c r="T396" s="189"/>
      <c r="U396" s="143"/>
      <c r="V396" s="189"/>
      <c r="W396" s="189"/>
      <c r="X396" s="189"/>
      <c r="Y396" s="144"/>
      <c r="Z396" s="144"/>
      <c r="AA396" s="190"/>
      <c r="AB396" s="91"/>
      <c r="AC396" s="91"/>
      <c r="AK396" s="192"/>
      <c r="AL396" s="192"/>
      <c r="AM396" s="192"/>
      <c r="AN396" s="192"/>
      <c r="AO396" s="192"/>
      <c r="AP396" s="192"/>
      <c r="AQ396" s="192"/>
      <c r="AR396" s="192"/>
      <c r="AS396" s="192"/>
      <c r="AT396" s="192"/>
      <c r="AU396" s="192"/>
      <c r="AV396" s="192"/>
      <c r="AW396" s="192"/>
      <c r="AX396" s="192"/>
    </row>
    <row r="397" spans="1:50" s="191" customFormat="1" ht="42">
      <c r="A397" s="352">
        <v>32</v>
      </c>
      <c r="B397" s="352" t="s">
        <v>409</v>
      </c>
      <c r="C397" s="404"/>
      <c r="D397" s="433">
        <v>0.18</v>
      </c>
      <c r="E397" s="404"/>
      <c r="F397" s="351" t="s">
        <v>387</v>
      </c>
      <c r="G397" s="351"/>
      <c r="H397" s="351"/>
      <c r="I397" s="447" t="s">
        <v>437</v>
      </c>
      <c r="J397" s="387" t="s">
        <v>227</v>
      </c>
      <c r="K397" s="387">
        <v>3</v>
      </c>
      <c r="L397" s="403"/>
      <c r="M397" s="395" t="str">
        <f t="shared" si="8"/>
        <v>Included</v>
      </c>
      <c r="N397" s="187"/>
      <c r="O397" s="186"/>
      <c r="P397" s="186"/>
      <c r="Q397" s="186"/>
      <c r="R397" s="188"/>
      <c r="S397" s="138"/>
      <c r="T397" s="189"/>
      <c r="U397" s="143"/>
      <c r="V397" s="189"/>
      <c r="W397" s="189"/>
      <c r="X397" s="189"/>
      <c r="Y397" s="144"/>
      <c r="Z397" s="144"/>
      <c r="AA397" s="190"/>
      <c r="AB397" s="91"/>
      <c r="AC397" s="91"/>
      <c r="AK397" s="192"/>
      <c r="AL397" s="192"/>
      <c r="AM397" s="192"/>
      <c r="AN397" s="192"/>
      <c r="AO397" s="192"/>
      <c r="AP397" s="192"/>
      <c r="AQ397" s="192"/>
      <c r="AR397" s="192"/>
      <c r="AS397" s="192"/>
      <c r="AT397" s="192"/>
      <c r="AU397" s="192"/>
      <c r="AV397" s="192"/>
      <c r="AW397" s="192"/>
      <c r="AX397" s="192"/>
    </row>
    <row r="398" spans="1:50" s="191" customFormat="1" ht="42">
      <c r="A398" s="352">
        <v>33</v>
      </c>
      <c r="B398" s="352" t="s">
        <v>409</v>
      </c>
      <c r="C398" s="404"/>
      <c r="D398" s="433">
        <v>0.18</v>
      </c>
      <c r="E398" s="404"/>
      <c r="F398" s="351" t="s">
        <v>387</v>
      </c>
      <c r="G398" s="351"/>
      <c r="H398" s="351"/>
      <c r="I398" s="447" t="s">
        <v>438</v>
      </c>
      <c r="J398" s="387" t="s">
        <v>227</v>
      </c>
      <c r="K398" s="387">
        <v>3</v>
      </c>
      <c r="L398" s="403"/>
      <c r="M398" s="395" t="str">
        <f t="shared" si="8"/>
        <v>Included</v>
      </c>
      <c r="N398" s="187"/>
      <c r="O398" s="186"/>
      <c r="P398" s="186"/>
      <c r="Q398" s="186"/>
      <c r="R398" s="188"/>
      <c r="S398" s="138"/>
      <c r="T398" s="189"/>
      <c r="U398" s="143"/>
      <c r="V398" s="189"/>
      <c r="W398" s="189"/>
      <c r="X398" s="189"/>
      <c r="Y398" s="144"/>
      <c r="Z398" s="144"/>
      <c r="AA398" s="190"/>
      <c r="AB398" s="91"/>
      <c r="AC398" s="91"/>
      <c r="AK398" s="192"/>
      <c r="AL398" s="192"/>
      <c r="AM398" s="192"/>
      <c r="AN398" s="192"/>
      <c r="AO398" s="192"/>
      <c r="AP398" s="192"/>
      <c r="AQ398" s="192"/>
      <c r="AR398" s="192"/>
      <c r="AS398" s="192"/>
      <c r="AT398" s="192"/>
      <c r="AU398" s="192"/>
      <c r="AV398" s="192"/>
      <c r="AW398" s="192"/>
      <c r="AX398" s="192"/>
    </row>
    <row r="399" spans="1:50" s="191" customFormat="1" ht="42">
      <c r="A399" s="352">
        <v>34</v>
      </c>
      <c r="B399" s="352" t="s">
        <v>409</v>
      </c>
      <c r="C399" s="404"/>
      <c r="D399" s="433">
        <v>0.18</v>
      </c>
      <c r="E399" s="404"/>
      <c r="F399" s="351" t="s">
        <v>387</v>
      </c>
      <c r="G399" s="351"/>
      <c r="H399" s="351"/>
      <c r="I399" s="447" t="s">
        <v>439</v>
      </c>
      <c r="J399" s="387" t="s">
        <v>227</v>
      </c>
      <c r="K399" s="387">
        <v>3</v>
      </c>
      <c r="L399" s="403"/>
      <c r="M399" s="395" t="str">
        <f t="shared" si="8"/>
        <v>Included</v>
      </c>
      <c r="N399" s="187"/>
      <c r="O399" s="186"/>
      <c r="P399" s="186"/>
      <c r="Q399" s="186"/>
      <c r="R399" s="188"/>
      <c r="S399" s="138"/>
      <c r="T399" s="189"/>
      <c r="U399" s="143"/>
      <c r="V399" s="189"/>
      <c r="W399" s="189"/>
      <c r="X399" s="189"/>
      <c r="Y399" s="144"/>
      <c r="Z399" s="144"/>
      <c r="AA399" s="190"/>
      <c r="AB399" s="91"/>
      <c r="AC399" s="91"/>
      <c r="AK399" s="192"/>
      <c r="AL399" s="192"/>
      <c r="AM399" s="192"/>
      <c r="AN399" s="192"/>
      <c r="AO399" s="192"/>
      <c r="AP399" s="192"/>
      <c r="AQ399" s="192"/>
      <c r="AR399" s="192"/>
      <c r="AS399" s="192"/>
      <c r="AT399" s="192"/>
      <c r="AU399" s="192"/>
      <c r="AV399" s="192"/>
      <c r="AW399" s="192"/>
      <c r="AX399" s="192"/>
    </row>
    <row r="400" spans="1:50" s="191" customFormat="1" ht="42">
      <c r="A400" s="352">
        <v>35</v>
      </c>
      <c r="B400" s="352" t="s">
        <v>409</v>
      </c>
      <c r="C400" s="404"/>
      <c r="D400" s="433">
        <v>0.18</v>
      </c>
      <c r="E400" s="404"/>
      <c r="F400" s="351" t="s">
        <v>387</v>
      </c>
      <c r="G400" s="351"/>
      <c r="H400" s="351"/>
      <c r="I400" s="447" t="s">
        <v>440</v>
      </c>
      <c r="J400" s="387" t="s">
        <v>227</v>
      </c>
      <c r="K400" s="387">
        <v>3</v>
      </c>
      <c r="L400" s="403"/>
      <c r="M400" s="395" t="str">
        <f t="shared" si="8"/>
        <v>Included</v>
      </c>
      <c r="N400" s="187"/>
      <c r="O400" s="186"/>
      <c r="P400" s="186"/>
      <c r="Q400" s="186"/>
      <c r="R400" s="188"/>
      <c r="S400" s="138"/>
      <c r="T400" s="189"/>
      <c r="U400" s="143"/>
      <c r="V400" s="189"/>
      <c r="W400" s="189"/>
      <c r="X400" s="189"/>
      <c r="Y400" s="144"/>
      <c r="Z400" s="144"/>
      <c r="AA400" s="190"/>
      <c r="AB400" s="91"/>
      <c r="AC400" s="91"/>
      <c r="AK400" s="192"/>
      <c r="AL400" s="192"/>
      <c r="AM400" s="192"/>
      <c r="AN400" s="192"/>
      <c r="AO400" s="192"/>
      <c r="AP400" s="192"/>
      <c r="AQ400" s="192"/>
      <c r="AR400" s="192"/>
      <c r="AS400" s="192"/>
      <c r="AT400" s="192"/>
      <c r="AU400" s="192"/>
      <c r="AV400" s="192"/>
      <c r="AW400" s="192"/>
      <c r="AX400" s="192"/>
    </row>
    <row r="401" spans="1:50" s="191" customFormat="1" ht="42">
      <c r="A401" s="352">
        <v>36</v>
      </c>
      <c r="B401" s="352" t="s">
        <v>411</v>
      </c>
      <c r="C401" s="404"/>
      <c r="D401" s="433">
        <v>0.18</v>
      </c>
      <c r="E401" s="404"/>
      <c r="F401" s="351" t="s">
        <v>387</v>
      </c>
      <c r="G401" s="351"/>
      <c r="H401" s="351"/>
      <c r="I401" s="447" t="s">
        <v>441</v>
      </c>
      <c r="J401" s="387" t="s">
        <v>265</v>
      </c>
      <c r="K401" s="387">
        <v>1</v>
      </c>
      <c r="L401" s="403"/>
      <c r="M401" s="395" t="str">
        <f t="shared" si="8"/>
        <v>Included</v>
      </c>
      <c r="N401" s="187"/>
      <c r="O401" s="186"/>
      <c r="P401" s="186"/>
      <c r="Q401" s="186"/>
      <c r="R401" s="188"/>
      <c r="S401" s="138"/>
      <c r="T401" s="189"/>
      <c r="U401" s="143"/>
      <c r="V401" s="189"/>
      <c r="W401" s="189"/>
      <c r="X401" s="189"/>
      <c r="Y401" s="144"/>
      <c r="Z401" s="144"/>
      <c r="AA401" s="190"/>
      <c r="AB401" s="91"/>
      <c r="AC401" s="91"/>
      <c r="AK401" s="192"/>
      <c r="AL401" s="192"/>
      <c r="AM401" s="192"/>
      <c r="AN401" s="192"/>
      <c r="AO401" s="192"/>
      <c r="AP401" s="192"/>
      <c r="AQ401" s="192"/>
      <c r="AR401" s="192"/>
      <c r="AS401" s="192"/>
      <c r="AT401" s="192"/>
      <c r="AU401" s="192"/>
      <c r="AV401" s="192"/>
      <c r="AW401" s="192"/>
      <c r="AX401" s="192"/>
    </row>
    <row r="402" spans="1:50" s="191" customFormat="1" ht="22.5" customHeight="1">
      <c r="A402" s="352">
        <v>37</v>
      </c>
      <c r="B402" s="352" t="s">
        <v>402</v>
      </c>
      <c r="C402" s="404"/>
      <c r="D402" s="433">
        <v>0.18</v>
      </c>
      <c r="E402" s="404"/>
      <c r="F402" s="351" t="s">
        <v>606</v>
      </c>
      <c r="G402" s="351"/>
      <c r="H402" s="351"/>
      <c r="I402" s="447" t="s">
        <v>604</v>
      </c>
      <c r="J402" s="387" t="s">
        <v>228</v>
      </c>
      <c r="K402" s="387">
        <v>1</v>
      </c>
      <c r="L402" s="403"/>
      <c r="M402" s="395" t="str">
        <f t="shared" si="8"/>
        <v>Included</v>
      </c>
      <c r="N402" s="187"/>
      <c r="O402" s="186"/>
      <c r="P402" s="186"/>
      <c r="Q402" s="186"/>
      <c r="R402" s="188"/>
      <c r="S402" s="138"/>
      <c r="T402" s="189"/>
      <c r="U402" s="143"/>
      <c r="V402" s="189"/>
      <c r="W402" s="189"/>
      <c r="X402" s="189"/>
      <c r="Y402" s="144"/>
      <c r="Z402" s="144"/>
      <c r="AA402" s="190"/>
      <c r="AB402" s="91"/>
      <c r="AC402" s="91"/>
      <c r="AK402" s="192"/>
      <c r="AL402" s="192"/>
      <c r="AM402" s="192"/>
      <c r="AN402" s="192"/>
      <c r="AO402" s="192"/>
      <c r="AP402" s="192"/>
      <c r="AQ402" s="192"/>
      <c r="AR402" s="192"/>
      <c r="AS402" s="192"/>
      <c r="AT402" s="192"/>
      <c r="AU402" s="192"/>
      <c r="AV402" s="192"/>
      <c r="AW402" s="192"/>
      <c r="AX402" s="192"/>
    </row>
    <row r="403" spans="1:50" s="191" customFormat="1" ht="22.5" customHeight="1">
      <c r="A403" s="352">
        <v>38</v>
      </c>
      <c r="B403" s="352" t="s">
        <v>402</v>
      </c>
      <c r="C403" s="404"/>
      <c r="D403" s="433">
        <v>0.18</v>
      </c>
      <c r="E403" s="404"/>
      <c r="F403" s="351" t="s">
        <v>606</v>
      </c>
      <c r="G403" s="351"/>
      <c r="H403" s="351"/>
      <c r="I403" s="447" t="s">
        <v>605</v>
      </c>
      <c r="J403" s="387" t="s">
        <v>228</v>
      </c>
      <c r="K403" s="387">
        <v>1</v>
      </c>
      <c r="L403" s="403"/>
      <c r="M403" s="395" t="str">
        <f t="shared" si="8"/>
        <v>Included</v>
      </c>
      <c r="N403" s="187"/>
      <c r="O403" s="186"/>
      <c r="P403" s="186"/>
      <c r="Q403" s="186"/>
      <c r="R403" s="188"/>
      <c r="S403" s="138"/>
      <c r="T403" s="189"/>
      <c r="U403" s="143"/>
      <c r="V403" s="189"/>
      <c r="W403" s="189"/>
      <c r="X403" s="189"/>
      <c r="Y403" s="144"/>
      <c r="Z403" s="144"/>
      <c r="AA403" s="190"/>
      <c r="AB403" s="91"/>
      <c r="AC403" s="91"/>
      <c r="AK403" s="192"/>
      <c r="AL403" s="192"/>
      <c r="AM403" s="192"/>
      <c r="AN403" s="192"/>
      <c r="AO403" s="192"/>
      <c r="AP403" s="192"/>
      <c r="AQ403" s="192"/>
      <c r="AR403" s="192"/>
      <c r="AS403" s="192"/>
      <c r="AT403" s="192"/>
      <c r="AU403" s="192"/>
      <c r="AV403" s="192"/>
      <c r="AW403" s="192"/>
      <c r="AX403" s="192"/>
    </row>
    <row r="404" spans="1:50" s="191" customFormat="1" ht="22.5" customHeight="1">
      <c r="A404" s="352">
        <v>39</v>
      </c>
      <c r="B404" s="352" t="s">
        <v>415</v>
      </c>
      <c r="C404" s="404"/>
      <c r="D404" s="433">
        <v>0.18</v>
      </c>
      <c r="E404" s="404"/>
      <c r="F404" s="351" t="s">
        <v>485</v>
      </c>
      <c r="G404" s="351"/>
      <c r="H404" s="351"/>
      <c r="I404" s="447" t="s">
        <v>442</v>
      </c>
      <c r="J404" s="387" t="s">
        <v>228</v>
      </c>
      <c r="K404" s="387">
        <v>1</v>
      </c>
      <c r="L404" s="403"/>
      <c r="M404" s="395" t="str">
        <f t="shared" si="8"/>
        <v>Included</v>
      </c>
      <c r="N404" s="187"/>
      <c r="O404" s="186"/>
      <c r="P404" s="186"/>
      <c r="Q404" s="186"/>
      <c r="R404" s="188"/>
      <c r="S404" s="138"/>
      <c r="T404" s="189"/>
      <c r="U404" s="143"/>
      <c r="V404" s="189"/>
      <c r="W404" s="189"/>
      <c r="X404" s="189"/>
      <c r="Y404" s="144"/>
      <c r="Z404" s="144"/>
      <c r="AA404" s="190"/>
      <c r="AB404" s="91"/>
      <c r="AC404" s="91"/>
      <c r="AK404" s="192"/>
      <c r="AL404" s="192"/>
      <c r="AM404" s="192"/>
      <c r="AN404" s="192"/>
      <c r="AO404" s="192"/>
      <c r="AP404" s="192"/>
      <c r="AQ404" s="192"/>
      <c r="AR404" s="192"/>
      <c r="AS404" s="192"/>
      <c r="AT404" s="192"/>
      <c r="AU404" s="192"/>
      <c r="AV404" s="192"/>
      <c r="AW404" s="192"/>
      <c r="AX404" s="192"/>
    </row>
    <row r="405" spans="1:50" s="191" customFormat="1" ht="22.5" customHeight="1">
      <c r="A405" s="352">
        <v>40</v>
      </c>
      <c r="B405" s="352" t="s">
        <v>415</v>
      </c>
      <c r="C405" s="404"/>
      <c r="D405" s="433">
        <v>0.18</v>
      </c>
      <c r="E405" s="404"/>
      <c r="F405" s="351" t="s">
        <v>485</v>
      </c>
      <c r="G405" s="351"/>
      <c r="H405" s="351"/>
      <c r="I405" s="447" t="s">
        <v>443</v>
      </c>
      <c r="J405" s="387" t="s">
        <v>228</v>
      </c>
      <c r="K405" s="387">
        <v>1</v>
      </c>
      <c r="L405" s="403"/>
      <c r="M405" s="395" t="str">
        <f t="shared" si="8"/>
        <v>Included</v>
      </c>
      <c r="N405" s="187"/>
      <c r="O405" s="186"/>
      <c r="P405" s="186"/>
      <c r="Q405" s="186"/>
      <c r="R405" s="188"/>
      <c r="S405" s="138"/>
      <c r="T405" s="189"/>
      <c r="U405" s="143"/>
      <c r="V405" s="189"/>
      <c r="W405" s="189"/>
      <c r="X405" s="189"/>
      <c r="Y405" s="144"/>
      <c r="Z405" s="144"/>
      <c r="AA405" s="190"/>
      <c r="AB405" s="91"/>
      <c r="AC405" s="91"/>
      <c r="AK405" s="192"/>
      <c r="AL405" s="192"/>
      <c r="AM405" s="192"/>
      <c r="AN405" s="192"/>
      <c r="AO405" s="192"/>
      <c r="AP405" s="192"/>
      <c r="AQ405" s="192"/>
      <c r="AR405" s="192"/>
      <c r="AS405" s="192"/>
      <c r="AT405" s="192"/>
      <c r="AU405" s="192"/>
      <c r="AV405" s="192"/>
      <c r="AW405" s="192"/>
      <c r="AX405" s="192"/>
    </row>
    <row r="406" spans="1:50" s="191" customFormat="1" ht="22.5" customHeight="1">
      <c r="A406" s="352">
        <v>41</v>
      </c>
      <c r="B406" s="352" t="s">
        <v>415</v>
      </c>
      <c r="C406" s="404"/>
      <c r="D406" s="433">
        <v>0.18</v>
      </c>
      <c r="E406" s="404"/>
      <c r="F406" s="351" t="s">
        <v>485</v>
      </c>
      <c r="G406" s="351"/>
      <c r="H406" s="351"/>
      <c r="I406" s="447" t="s">
        <v>444</v>
      </c>
      <c r="J406" s="387" t="s">
        <v>228</v>
      </c>
      <c r="K406" s="387">
        <v>1</v>
      </c>
      <c r="L406" s="403"/>
      <c r="M406" s="395" t="str">
        <f t="shared" si="8"/>
        <v>Included</v>
      </c>
      <c r="N406" s="187"/>
      <c r="O406" s="186"/>
      <c r="P406" s="186"/>
      <c r="Q406" s="186"/>
      <c r="R406" s="188"/>
      <c r="S406" s="138"/>
      <c r="T406" s="189"/>
      <c r="U406" s="143"/>
      <c r="V406" s="189"/>
      <c r="W406" s="189"/>
      <c r="X406" s="189"/>
      <c r="Y406" s="144"/>
      <c r="Z406" s="144"/>
      <c r="AA406" s="190"/>
      <c r="AB406" s="91"/>
      <c r="AC406" s="91"/>
      <c r="AK406" s="192"/>
      <c r="AL406" s="192"/>
      <c r="AM406" s="192"/>
      <c r="AN406" s="192"/>
      <c r="AO406" s="192"/>
      <c r="AP406" s="192"/>
      <c r="AQ406" s="192"/>
      <c r="AR406" s="192"/>
      <c r="AS406" s="192"/>
      <c r="AT406" s="192"/>
      <c r="AU406" s="192"/>
      <c r="AV406" s="192"/>
      <c r="AW406" s="192"/>
      <c r="AX406" s="192"/>
    </row>
    <row r="407" spans="1:50" s="191" customFormat="1" ht="22.5" customHeight="1">
      <c r="A407" s="352">
        <v>42</v>
      </c>
      <c r="B407" s="352" t="s">
        <v>415</v>
      </c>
      <c r="C407" s="404"/>
      <c r="D407" s="433">
        <v>0.18</v>
      </c>
      <c r="E407" s="404"/>
      <c r="F407" s="351" t="s">
        <v>485</v>
      </c>
      <c r="G407" s="351"/>
      <c r="H407" s="351"/>
      <c r="I407" s="447" t="s">
        <v>445</v>
      </c>
      <c r="J407" s="387" t="s">
        <v>227</v>
      </c>
      <c r="K407" s="387">
        <v>1</v>
      </c>
      <c r="L407" s="403"/>
      <c r="M407" s="395" t="str">
        <f t="shared" si="8"/>
        <v>Included</v>
      </c>
      <c r="N407" s="187"/>
      <c r="O407" s="186"/>
      <c r="P407" s="186"/>
      <c r="Q407" s="186"/>
      <c r="R407" s="188"/>
      <c r="S407" s="138"/>
      <c r="T407" s="189"/>
      <c r="U407" s="143"/>
      <c r="V407" s="189"/>
      <c r="W407" s="189"/>
      <c r="X407" s="189"/>
      <c r="Y407" s="144"/>
      <c r="Z407" s="144"/>
      <c r="AA407" s="190"/>
      <c r="AB407" s="91"/>
      <c r="AC407" s="91"/>
      <c r="AK407" s="192"/>
      <c r="AL407" s="192"/>
      <c r="AM407" s="192"/>
      <c r="AN407" s="192"/>
      <c r="AO407" s="192"/>
      <c r="AP407" s="192"/>
      <c r="AQ407" s="192"/>
      <c r="AR407" s="192"/>
      <c r="AS407" s="192"/>
      <c r="AT407" s="192"/>
      <c r="AU407" s="192"/>
      <c r="AV407" s="192"/>
      <c r="AW407" s="192"/>
      <c r="AX407" s="192"/>
    </row>
    <row r="408" spans="1:50" s="191" customFormat="1" ht="22.5" customHeight="1">
      <c r="A408" s="352">
        <v>43</v>
      </c>
      <c r="B408" s="352" t="s">
        <v>415</v>
      </c>
      <c r="C408" s="404"/>
      <c r="D408" s="433">
        <v>0.18</v>
      </c>
      <c r="E408" s="404"/>
      <c r="F408" s="351" t="s">
        <v>485</v>
      </c>
      <c r="G408" s="351"/>
      <c r="H408" s="351"/>
      <c r="I408" s="447" t="s">
        <v>446</v>
      </c>
      <c r="J408" s="387" t="s">
        <v>227</v>
      </c>
      <c r="K408" s="387">
        <v>2</v>
      </c>
      <c r="L408" s="403"/>
      <c r="M408" s="395" t="str">
        <f t="shared" si="8"/>
        <v>Included</v>
      </c>
      <c r="N408" s="187"/>
      <c r="O408" s="186"/>
      <c r="P408" s="186"/>
      <c r="Q408" s="186"/>
      <c r="R408" s="188"/>
      <c r="S408" s="138"/>
      <c r="T408" s="189"/>
      <c r="U408" s="143"/>
      <c r="V408" s="189"/>
      <c r="W408" s="189"/>
      <c r="X408" s="189"/>
      <c r="Y408" s="144"/>
      <c r="Z408" s="144"/>
      <c r="AA408" s="190"/>
      <c r="AB408" s="91"/>
      <c r="AC408" s="91"/>
      <c r="AK408" s="192"/>
      <c r="AL408" s="192"/>
      <c r="AM408" s="192"/>
      <c r="AN408" s="192"/>
      <c r="AO408" s="192"/>
      <c r="AP408" s="192"/>
      <c r="AQ408" s="192"/>
      <c r="AR408" s="192"/>
      <c r="AS408" s="192"/>
      <c r="AT408" s="192"/>
      <c r="AU408" s="192"/>
      <c r="AV408" s="192"/>
      <c r="AW408" s="192"/>
      <c r="AX408" s="192"/>
    </row>
    <row r="409" spans="1:50" s="191" customFormat="1" ht="22.5" customHeight="1">
      <c r="A409" s="352">
        <v>44</v>
      </c>
      <c r="B409" s="352" t="s">
        <v>415</v>
      </c>
      <c r="C409" s="404"/>
      <c r="D409" s="433">
        <v>0.18</v>
      </c>
      <c r="E409" s="404"/>
      <c r="F409" s="351" t="s">
        <v>485</v>
      </c>
      <c r="G409" s="351"/>
      <c r="H409" s="351"/>
      <c r="I409" s="447" t="s">
        <v>447</v>
      </c>
      <c r="J409" s="387" t="s">
        <v>227</v>
      </c>
      <c r="K409" s="387">
        <v>2</v>
      </c>
      <c r="L409" s="403"/>
      <c r="M409" s="395" t="str">
        <f t="shared" si="8"/>
        <v>Included</v>
      </c>
      <c r="N409" s="187"/>
      <c r="O409" s="186"/>
      <c r="P409" s="186"/>
      <c r="Q409" s="186"/>
      <c r="R409" s="188"/>
      <c r="S409" s="138"/>
      <c r="T409" s="189"/>
      <c r="U409" s="143"/>
      <c r="V409" s="189"/>
      <c r="W409" s="189"/>
      <c r="X409" s="189"/>
      <c r="Y409" s="144"/>
      <c r="Z409" s="144"/>
      <c r="AA409" s="190"/>
      <c r="AB409" s="91"/>
      <c r="AC409" s="91"/>
      <c r="AK409" s="192"/>
      <c r="AL409" s="192"/>
      <c r="AM409" s="192"/>
      <c r="AN409" s="192"/>
      <c r="AO409" s="192"/>
      <c r="AP409" s="192"/>
      <c r="AQ409" s="192"/>
      <c r="AR409" s="192"/>
      <c r="AS409" s="192"/>
      <c r="AT409" s="192"/>
      <c r="AU409" s="192"/>
      <c r="AV409" s="192"/>
      <c r="AW409" s="192"/>
      <c r="AX409" s="192"/>
    </row>
    <row r="410" spans="1:50" s="191" customFormat="1" ht="22.5" customHeight="1">
      <c r="A410" s="352">
        <v>45</v>
      </c>
      <c r="B410" s="352" t="s">
        <v>415</v>
      </c>
      <c r="C410" s="404"/>
      <c r="D410" s="433">
        <v>0.18</v>
      </c>
      <c r="E410" s="404"/>
      <c r="F410" s="351" t="s">
        <v>485</v>
      </c>
      <c r="G410" s="351"/>
      <c r="H410" s="351"/>
      <c r="I410" s="447" t="s">
        <v>448</v>
      </c>
      <c r="J410" s="387" t="s">
        <v>227</v>
      </c>
      <c r="K410" s="387">
        <v>1</v>
      </c>
      <c r="L410" s="403"/>
      <c r="M410" s="395" t="str">
        <f t="shared" si="8"/>
        <v>Included</v>
      </c>
      <c r="N410" s="187"/>
      <c r="O410" s="186"/>
      <c r="P410" s="186"/>
      <c r="Q410" s="186"/>
      <c r="R410" s="188"/>
      <c r="S410" s="138"/>
      <c r="T410" s="189"/>
      <c r="U410" s="143"/>
      <c r="V410" s="189"/>
      <c r="W410" s="189"/>
      <c r="X410" s="189"/>
      <c r="Y410" s="144"/>
      <c r="Z410" s="144"/>
      <c r="AA410" s="190"/>
      <c r="AB410" s="91"/>
      <c r="AC410" s="91"/>
      <c r="AK410" s="192"/>
      <c r="AL410" s="192"/>
      <c r="AM410" s="192"/>
      <c r="AN410" s="192"/>
      <c r="AO410" s="192"/>
      <c r="AP410" s="192"/>
      <c r="AQ410" s="192"/>
      <c r="AR410" s="192"/>
      <c r="AS410" s="192"/>
      <c r="AT410" s="192"/>
      <c r="AU410" s="192"/>
      <c r="AV410" s="192"/>
      <c r="AW410" s="192"/>
      <c r="AX410" s="192"/>
    </row>
    <row r="411" spans="1:50" s="191" customFormat="1" ht="22.5" customHeight="1">
      <c r="A411" s="352">
        <v>46</v>
      </c>
      <c r="B411" s="352" t="s">
        <v>415</v>
      </c>
      <c r="C411" s="404"/>
      <c r="D411" s="433">
        <v>0.18</v>
      </c>
      <c r="E411" s="404"/>
      <c r="F411" s="351" t="s">
        <v>485</v>
      </c>
      <c r="G411" s="351"/>
      <c r="H411" s="351"/>
      <c r="I411" s="447" t="s">
        <v>449</v>
      </c>
      <c r="J411" s="387" t="s">
        <v>227</v>
      </c>
      <c r="K411" s="387">
        <v>2</v>
      </c>
      <c r="L411" s="403"/>
      <c r="M411" s="395" t="str">
        <f t="shared" si="8"/>
        <v>Included</v>
      </c>
      <c r="N411" s="187"/>
      <c r="O411" s="186"/>
      <c r="P411" s="186"/>
      <c r="Q411" s="186"/>
      <c r="R411" s="188"/>
      <c r="S411" s="138"/>
      <c r="T411" s="189"/>
      <c r="U411" s="143"/>
      <c r="V411" s="189"/>
      <c r="W411" s="189"/>
      <c r="X411" s="189"/>
      <c r="Y411" s="144"/>
      <c r="Z411" s="144"/>
      <c r="AA411" s="190"/>
      <c r="AB411" s="91"/>
      <c r="AC411" s="91"/>
      <c r="AK411" s="192"/>
      <c r="AL411" s="192"/>
      <c r="AM411" s="192"/>
      <c r="AN411" s="192"/>
      <c r="AO411" s="192"/>
      <c r="AP411" s="192"/>
      <c r="AQ411" s="192"/>
      <c r="AR411" s="192"/>
      <c r="AS411" s="192"/>
      <c r="AT411" s="192"/>
      <c r="AU411" s="192"/>
      <c r="AV411" s="192"/>
      <c r="AW411" s="192"/>
      <c r="AX411" s="192"/>
    </row>
    <row r="412" spans="1:50" s="191" customFormat="1" ht="22.5" customHeight="1">
      <c r="A412" s="352">
        <v>47</v>
      </c>
      <c r="B412" s="352" t="s">
        <v>415</v>
      </c>
      <c r="C412" s="404"/>
      <c r="D412" s="433">
        <v>0.18</v>
      </c>
      <c r="E412" s="404"/>
      <c r="F412" s="351" t="s">
        <v>485</v>
      </c>
      <c r="G412" s="351"/>
      <c r="H412" s="351"/>
      <c r="I412" s="447" t="s">
        <v>450</v>
      </c>
      <c r="J412" s="387" t="s">
        <v>228</v>
      </c>
      <c r="K412" s="387">
        <v>1</v>
      </c>
      <c r="L412" s="403"/>
      <c r="M412" s="395" t="str">
        <f t="shared" si="8"/>
        <v>Included</v>
      </c>
      <c r="N412" s="187"/>
      <c r="O412" s="186"/>
      <c r="P412" s="186"/>
      <c r="Q412" s="186"/>
      <c r="R412" s="188"/>
      <c r="S412" s="138"/>
      <c r="T412" s="189"/>
      <c r="U412" s="143"/>
      <c r="V412" s="189"/>
      <c r="W412" s="189"/>
      <c r="X412" s="189"/>
      <c r="Y412" s="144"/>
      <c r="Z412" s="144"/>
      <c r="AA412" s="190"/>
      <c r="AB412" s="91"/>
      <c r="AC412" s="91"/>
      <c r="AK412" s="192"/>
      <c r="AL412" s="192"/>
      <c r="AM412" s="192"/>
      <c r="AN412" s="192"/>
      <c r="AO412" s="192"/>
      <c r="AP412" s="192"/>
      <c r="AQ412" s="192"/>
      <c r="AR412" s="192"/>
      <c r="AS412" s="192"/>
      <c r="AT412" s="192"/>
      <c r="AU412" s="192"/>
      <c r="AV412" s="192"/>
      <c r="AW412" s="192"/>
      <c r="AX412" s="192"/>
    </row>
    <row r="413" spans="1:50" s="191" customFormat="1" ht="22.5" customHeight="1">
      <c r="A413" s="352">
        <v>48</v>
      </c>
      <c r="B413" s="352" t="s">
        <v>415</v>
      </c>
      <c r="C413" s="404"/>
      <c r="D413" s="433">
        <v>0.18</v>
      </c>
      <c r="E413" s="404"/>
      <c r="F413" s="351" t="s">
        <v>485</v>
      </c>
      <c r="G413" s="351"/>
      <c r="H413" s="351"/>
      <c r="I413" s="447" t="s">
        <v>451</v>
      </c>
      <c r="J413" s="387" t="s">
        <v>227</v>
      </c>
      <c r="K413" s="387">
        <v>1</v>
      </c>
      <c r="L413" s="403"/>
      <c r="M413" s="395" t="str">
        <f t="shared" si="8"/>
        <v>Included</v>
      </c>
      <c r="N413" s="187"/>
      <c r="O413" s="186"/>
      <c r="P413" s="186"/>
      <c r="Q413" s="186"/>
      <c r="R413" s="188"/>
      <c r="S413" s="138"/>
      <c r="T413" s="189"/>
      <c r="U413" s="143"/>
      <c r="V413" s="189"/>
      <c r="W413" s="189"/>
      <c r="X413" s="189"/>
      <c r="Y413" s="144"/>
      <c r="Z413" s="144"/>
      <c r="AA413" s="190"/>
      <c r="AB413" s="91"/>
      <c r="AC413" s="91"/>
      <c r="AK413" s="192"/>
      <c r="AL413" s="192"/>
      <c r="AM413" s="192"/>
      <c r="AN413" s="192"/>
      <c r="AO413" s="192"/>
      <c r="AP413" s="192"/>
      <c r="AQ413" s="192"/>
      <c r="AR413" s="192"/>
      <c r="AS413" s="192"/>
      <c r="AT413" s="192"/>
      <c r="AU413" s="192"/>
      <c r="AV413" s="192"/>
      <c r="AW413" s="192"/>
      <c r="AX413" s="192"/>
    </row>
    <row r="414" spans="1:50" s="191" customFormat="1" ht="22.5" customHeight="1">
      <c r="A414" s="352">
        <v>49</v>
      </c>
      <c r="B414" s="352" t="s">
        <v>416</v>
      </c>
      <c r="C414" s="404"/>
      <c r="D414" s="433">
        <v>0.18</v>
      </c>
      <c r="E414" s="404"/>
      <c r="F414" s="351" t="s">
        <v>485</v>
      </c>
      <c r="G414" s="351"/>
      <c r="H414" s="351"/>
      <c r="I414" s="447" t="s">
        <v>452</v>
      </c>
      <c r="J414" s="387" t="s">
        <v>227</v>
      </c>
      <c r="K414" s="387">
        <v>1</v>
      </c>
      <c r="L414" s="403"/>
      <c r="M414" s="395" t="str">
        <f t="shared" si="8"/>
        <v>Included</v>
      </c>
      <c r="N414" s="187"/>
      <c r="O414" s="186"/>
      <c r="P414" s="186"/>
      <c r="Q414" s="186"/>
      <c r="R414" s="188"/>
      <c r="S414" s="138"/>
      <c r="T414" s="189"/>
      <c r="U414" s="143"/>
      <c r="V414" s="189"/>
      <c r="W414" s="189"/>
      <c r="X414" s="189"/>
      <c r="Y414" s="144"/>
      <c r="Z414" s="144"/>
      <c r="AA414" s="190"/>
      <c r="AB414" s="91"/>
      <c r="AC414" s="91"/>
      <c r="AK414" s="192"/>
      <c r="AL414" s="192"/>
      <c r="AM414" s="192"/>
      <c r="AN414" s="192"/>
      <c r="AO414" s="192"/>
      <c r="AP414" s="192"/>
      <c r="AQ414" s="192"/>
      <c r="AR414" s="192"/>
      <c r="AS414" s="192"/>
      <c r="AT414" s="192"/>
      <c r="AU414" s="192"/>
      <c r="AV414" s="192"/>
      <c r="AW414" s="192"/>
      <c r="AX414" s="192"/>
    </row>
    <row r="415" spans="1:50" s="191" customFormat="1" ht="22.5" customHeight="1">
      <c r="A415" s="352">
        <v>50</v>
      </c>
      <c r="B415" s="352" t="s">
        <v>401</v>
      </c>
      <c r="C415" s="404"/>
      <c r="D415" s="433">
        <v>0.18</v>
      </c>
      <c r="E415" s="404"/>
      <c r="F415" s="351" t="s">
        <v>486</v>
      </c>
      <c r="G415" s="351"/>
      <c r="H415" s="351"/>
      <c r="I415" s="447" t="s">
        <v>453</v>
      </c>
      <c r="J415" s="387" t="s">
        <v>227</v>
      </c>
      <c r="K415" s="387">
        <v>1</v>
      </c>
      <c r="L415" s="403"/>
      <c r="M415" s="395" t="str">
        <f t="shared" si="8"/>
        <v>Included</v>
      </c>
      <c r="N415" s="187"/>
      <c r="O415" s="186"/>
      <c r="P415" s="186"/>
      <c r="Q415" s="186"/>
      <c r="R415" s="188"/>
      <c r="S415" s="138"/>
      <c r="T415" s="189"/>
      <c r="U415" s="143"/>
      <c r="V415" s="189"/>
      <c r="W415" s="189"/>
      <c r="X415" s="189"/>
      <c r="Y415" s="144"/>
      <c r="Z415" s="144"/>
      <c r="AA415" s="190"/>
      <c r="AB415" s="91"/>
      <c r="AC415" s="91"/>
      <c r="AK415" s="192"/>
      <c r="AL415" s="192"/>
      <c r="AM415" s="192"/>
      <c r="AN415" s="192"/>
      <c r="AO415" s="192"/>
      <c r="AP415" s="192"/>
      <c r="AQ415" s="192"/>
      <c r="AR415" s="192"/>
      <c r="AS415" s="192"/>
      <c r="AT415" s="192"/>
      <c r="AU415" s="192"/>
      <c r="AV415" s="192"/>
      <c r="AW415" s="192"/>
      <c r="AX415" s="192"/>
    </row>
    <row r="416" spans="1:50" s="191" customFormat="1" ht="22.5" customHeight="1">
      <c r="A416" s="352">
        <v>51</v>
      </c>
      <c r="B416" s="352" t="s">
        <v>415</v>
      </c>
      <c r="C416" s="404"/>
      <c r="D416" s="433">
        <v>0.18</v>
      </c>
      <c r="E416" s="404"/>
      <c r="F416" s="351" t="s">
        <v>486</v>
      </c>
      <c r="G416" s="351"/>
      <c r="H416" s="351"/>
      <c r="I416" s="447" t="s">
        <v>454</v>
      </c>
      <c r="J416" s="387" t="s">
        <v>228</v>
      </c>
      <c r="K416" s="387">
        <v>2</v>
      </c>
      <c r="L416" s="403"/>
      <c r="M416" s="395" t="str">
        <f t="shared" si="8"/>
        <v>Included</v>
      </c>
      <c r="N416" s="187"/>
      <c r="O416" s="186"/>
      <c r="P416" s="186"/>
      <c r="Q416" s="186"/>
      <c r="R416" s="188"/>
      <c r="S416" s="138"/>
      <c r="T416" s="189"/>
      <c r="U416" s="143"/>
      <c r="V416" s="189"/>
      <c r="W416" s="189"/>
      <c r="X416" s="189"/>
      <c r="Y416" s="144"/>
      <c r="Z416" s="144"/>
      <c r="AA416" s="190"/>
      <c r="AB416" s="91"/>
      <c r="AC416" s="91"/>
      <c r="AK416" s="192"/>
      <c r="AL416" s="192"/>
      <c r="AM416" s="192"/>
      <c r="AN416" s="192"/>
      <c r="AO416" s="192"/>
      <c r="AP416" s="192"/>
      <c r="AQ416" s="192"/>
      <c r="AR416" s="192"/>
      <c r="AS416" s="192"/>
      <c r="AT416" s="192"/>
      <c r="AU416" s="192"/>
      <c r="AV416" s="192"/>
      <c r="AW416" s="192"/>
      <c r="AX416" s="192"/>
    </row>
    <row r="417" spans="1:50" s="191" customFormat="1" ht="22.5" customHeight="1">
      <c r="A417" s="352">
        <v>52</v>
      </c>
      <c r="B417" s="352" t="s">
        <v>415</v>
      </c>
      <c r="C417" s="404"/>
      <c r="D417" s="433">
        <v>0.18</v>
      </c>
      <c r="E417" s="404"/>
      <c r="F417" s="351" t="s">
        <v>486</v>
      </c>
      <c r="G417" s="351"/>
      <c r="H417" s="351"/>
      <c r="I417" s="447" t="s">
        <v>455</v>
      </c>
      <c r="J417" s="387" t="s">
        <v>228</v>
      </c>
      <c r="K417" s="387">
        <v>1</v>
      </c>
      <c r="L417" s="403"/>
      <c r="M417" s="395" t="str">
        <f t="shared" si="8"/>
        <v>Included</v>
      </c>
      <c r="N417" s="187"/>
      <c r="O417" s="186"/>
      <c r="P417" s="186"/>
      <c r="Q417" s="186"/>
      <c r="R417" s="188"/>
      <c r="S417" s="138"/>
      <c r="T417" s="189"/>
      <c r="U417" s="143"/>
      <c r="V417" s="189"/>
      <c r="W417" s="189"/>
      <c r="X417" s="189"/>
      <c r="Y417" s="144"/>
      <c r="Z417" s="144"/>
      <c r="AA417" s="190"/>
      <c r="AB417" s="91"/>
      <c r="AC417" s="91"/>
      <c r="AK417" s="192"/>
      <c r="AL417" s="192"/>
      <c r="AM417" s="192"/>
      <c r="AN417" s="192"/>
      <c r="AO417" s="192"/>
      <c r="AP417" s="192"/>
      <c r="AQ417" s="192"/>
      <c r="AR417" s="192"/>
      <c r="AS417" s="192"/>
      <c r="AT417" s="192"/>
      <c r="AU417" s="192"/>
      <c r="AV417" s="192"/>
      <c r="AW417" s="192"/>
      <c r="AX417" s="192"/>
    </row>
    <row r="418" spans="1:50" s="191" customFormat="1" ht="22.5" customHeight="1">
      <c r="A418" s="352">
        <v>53</v>
      </c>
      <c r="B418" s="352" t="s">
        <v>415</v>
      </c>
      <c r="C418" s="404"/>
      <c r="D418" s="433">
        <v>0.18</v>
      </c>
      <c r="E418" s="404"/>
      <c r="F418" s="351" t="s">
        <v>486</v>
      </c>
      <c r="G418" s="351"/>
      <c r="H418" s="351"/>
      <c r="I418" s="447" t="s">
        <v>456</v>
      </c>
      <c r="J418" s="387" t="s">
        <v>228</v>
      </c>
      <c r="K418" s="387">
        <v>2</v>
      </c>
      <c r="L418" s="403"/>
      <c r="M418" s="395" t="str">
        <f t="shared" si="8"/>
        <v>Included</v>
      </c>
      <c r="N418" s="187"/>
      <c r="O418" s="186"/>
      <c r="P418" s="186"/>
      <c r="Q418" s="186"/>
      <c r="R418" s="188"/>
      <c r="S418" s="138"/>
      <c r="T418" s="189"/>
      <c r="U418" s="143"/>
      <c r="V418" s="189"/>
      <c r="W418" s="189"/>
      <c r="X418" s="189"/>
      <c r="Y418" s="144"/>
      <c r="Z418" s="144"/>
      <c r="AA418" s="190"/>
      <c r="AB418" s="91"/>
      <c r="AC418" s="91"/>
      <c r="AK418" s="192"/>
      <c r="AL418" s="192"/>
      <c r="AM418" s="192"/>
      <c r="AN418" s="192"/>
      <c r="AO418" s="192"/>
      <c r="AP418" s="192"/>
      <c r="AQ418" s="192"/>
      <c r="AR418" s="192"/>
      <c r="AS418" s="192"/>
      <c r="AT418" s="192"/>
      <c r="AU418" s="192"/>
      <c r="AV418" s="192"/>
      <c r="AW418" s="192"/>
      <c r="AX418" s="192"/>
    </row>
    <row r="419" spans="1:50" s="191" customFormat="1" ht="22.5" customHeight="1">
      <c r="A419" s="352">
        <v>54</v>
      </c>
      <c r="B419" s="352" t="s">
        <v>415</v>
      </c>
      <c r="C419" s="404"/>
      <c r="D419" s="433">
        <v>0.18</v>
      </c>
      <c r="E419" s="404"/>
      <c r="F419" s="351" t="s">
        <v>486</v>
      </c>
      <c r="G419" s="351"/>
      <c r="H419" s="351"/>
      <c r="I419" s="447" t="s">
        <v>457</v>
      </c>
      <c r="J419" s="387" t="s">
        <v>227</v>
      </c>
      <c r="K419" s="387">
        <v>3</v>
      </c>
      <c r="L419" s="403"/>
      <c r="M419" s="395" t="str">
        <f t="shared" si="8"/>
        <v>Included</v>
      </c>
      <c r="N419" s="187"/>
      <c r="O419" s="186"/>
      <c r="P419" s="186"/>
      <c r="Q419" s="186"/>
      <c r="R419" s="188"/>
      <c r="S419" s="138"/>
      <c r="T419" s="189"/>
      <c r="U419" s="143"/>
      <c r="V419" s="189"/>
      <c r="W419" s="189"/>
      <c r="X419" s="189"/>
      <c r="Y419" s="144"/>
      <c r="Z419" s="144"/>
      <c r="AA419" s="190"/>
      <c r="AB419" s="91"/>
      <c r="AC419" s="91"/>
      <c r="AK419" s="192"/>
      <c r="AL419" s="192"/>
      <c r="AM419" s="192"/>
      <c r="AN419" s="192"/>
      <c r="AO419" s="192"/>
      <c r="AP419" s="192"/>
      <c r="AQ419" s="192"/>
      <c r="AR419" s="192"/>
      <c r="AS419" s="192"/>
      <c r="AT419" s="192"/>
      <c r="AU419" s="192"/>
      <c r="AV419" s="192"/>
      <c r="AW419" s="192"/>
      <c r="AX419" s="192"/>
    </row>
    <row r="420" spans="1:50" s="191" customFormat="1" ht="22.5" customHeight="1">
      <c r="A420" s="352">
        <v>55</v>
      </c>
      <c r="B420" s="352" t="s">
        <v>415</v>
      </c>
      <c r="C420" s="404"/>
      <c r="D420" s="433">
        <v>0.18</v>
      </c>
      <c r="E420" s="404"/>
      <c r="F420" s="351" t="s">
        <v>486</v>
      </c>
      <c r="G420" s="351"/>
      <c r="H420" s="351"/>
      <c r="I420" s="447" t="s">
        <v>458</v>
      </c>
      <c r="J420" s="387" t="s">
        <v>227</v>
      </c>
      <c r="K420" s="387">
        <v>3</v>
      </c>
      <c r="L420" s="403"/>
      <c r="M420" s="395" t="str">
        <f t="shared" si="8"/>
        <v>Included</v>
      </c>
      <c r="N420" s="187"/>
      <c r="O420" s="186"/>
      <c r="P420" s="186"/>
      <c r="Q420" s="186"/>
      <c r="R420" s="188"/>
      <c r="S420" s="138"/>
      <c r="T420" s="189"/>
      <c r="U420" s="143"/>
      <c r="V420" s="189"/>
      <c r="W420" s="189"/>
      <c r="X420" s="189"/>
      <c r="Y420" s="144"/>
      <c r="Z420" s="144"/>
      <c r="AA420" s="190"/>
      <c r="AB420" s="91"/>
      <c r="AC420" s="91"/>
      <c r="AK420" s="192"/>
      <c r="AL420" s="192"/>
      <c r="AM420" s="192"/>
      <c r="AN420" s="192"/>
      <c r="AO420" s="192"/>
      <c r="AP420" s="192"/>
      <c r="AQ420" s="192"/>
      <c r="AR420" s="192"/>
      <c r="AS420" s="192"/>
      <c r="AT420" s="192"/>
      <c r="AU420" s="192"/>
      <c r="AV420" s="192"/>
      <c r="AW420" s="192"/>
      <c r="AX420" s="192"/>
    </row>
    <row r="421" spans="1:50" s="191" customFormat="1" ht="22.5" customHeight="1">
      <c r="A421" s="352">
        <v>56</v>
      </c>
      <c r="B421" s="352" t="s">
        <v>399</v>
      </c>
      <c r="C421" s="404"/>
      <c r="D421" s="433">
        <v>0.18</v>
      </c>
      <c r="E421" s="404"/>
      <c r="F421" s="351" t="s">
        <v>487</v>
      </c>
      <c r="G421" s="351"/>
      <c r="H421" s="351"/>
      <c r="I421" s="447" t="s">
        <v>421</v>
      </c>
      <c r="J421" s="387" t="s">
        <v>227</v>
      </c>
      <c r="K421" s="387">
        <v>1</v>
      </c>
      <c r="L421" s="403"/>
      <c r="M421" s="395" t="str">
        <f t="shared" si="8"/>
        <v>Included</v>
      </c>
      <c r="N421" s="187"/>
      <c r="O421" s="186"/>
      <c r="P421" s="186"/>
      <c r="Q421" s="186"/>
      <c r="R421" s="188"/>
      <c r="S421" s="138"/>
      <c r="T421" s="189"/>
      <c r="U421" s="143"/>
      <c r="V421" s="189"/>
      <c r="W421" s="189"/>
      <c r="X421" s="189"/>
      <c r="Y421" s="144"/>
      <c r="Z421" s="144"/>
      <c r="AA421" s="190"/>
      <c r="AB421" s="91"/>
      <c r="AC421" s="91"/>
      <c r="AK421" s="192"/>
      <c r="AL421" s="192"/>
      <c r="AM421" s="192"/>
      <c r="AN421" s="192"/>
      <c r="AO421" s="192"/>
      <c r="AP421" s="192"/>
      <c r="AQ421" s="192"/>
      <c r="AR421" s="192"/>
      <c r="AS421" s="192"/>
      <c r="AT421" s="192"/>
      <c r="AU421" s="192"/>
      <c r="AV421" s="192"/>
      <c r="AW421" s="192"/>
      <c r="AX421" s="192"/>
    </row>
    <row r="422" spans="1:50" s="191" customFormat="1" ht="22.5" customHeight="1">
      <c r="A422" s="352">
        <v>57</v>
      </c>
      <c r="B422" s="352" t="s">
        <v>398</v>
      </c>
      <c r="C422" s="404"/>
      <c r="D422" s="433">
        <v>0.18</v>
      </c>
      <c r="E422" s="404"/>
      <c r="F422" s="351" t="s">
        <v>487</v>
      </c>
      <c r="G422" s="351"/>
      <c r="H422" s="351"/>
      <c r="I422" s="447" t="s">
        <v>274</v>
      </c>
      <c r="J422" s="387" t="s">
        <v>227</v>
      </c>
      <c r="K422" s="387">
        <v>5</v>
      </c>
      <c r="L422" s="403"/>
      <c r="M422" s="395" t="str">
        <f t="shared" si="8"/>
        <v>Included</v>
      </c>
      <c r="N422" s="187"/>
      <c r="O422" s="186"/>
      <c r="P422" s="186"/>
      <c r="Q422" s="186"/>
      <c r="R422" s="188"/>
      <c r="S422" s="138"/>
      <c r="T422" s="189"/>
      <c r="U422" s="143"/>
      <c r="V422" s="189"/>
      <c r="W422" s="189"/>
      <c r="X422" s="189"/>
      <c r="Y422" s="144"/>
      <c r="Z422" s="144"/>
      <c r="AA422" s="190"/>
      <c r="AB422" s="91"/>
      <c r="AC422" s="91"/>
      <c r="AK422" s="192"/>
      <c r="AL422" s="192"/>
      <c r="AM422" s="192"/>
      <c r="AN422" s="192"/>
      <c r="AO422" s="192"/>
      <c r="AP422" s="192"/>
      <c r="AQ422" s="192"/>
      <c r="AR422" s="192"/>
      <c r="AS422" s="192"/>
      <c r="AT422" s="192"/>
      <c r="AU422" s="192"/>
      <c r="AV422" s="192"/>
      <c r="AW422" s="192"/>
      <c r="AX422" s="192"/>
    </row>
    <row r="423" spans="1:50" s="191" customFormat="1" ht="43.5" customHeight="1">
      <c r="A423" s="352">
        <v>58</v>
      </c>
      <c r="B423" s="352" t="s">
        <v>402</v>
      </c>
      <c r="C423" s="404"/>
      <c r="D423" s="433">
        <v>0.18</v>
      </c>
      <c r="E423" s="404"/>
      <c r="F423" s="351" t="s">
        <v>586</v>
      </c>
      <c r="G423" s="351"/>
      <c r="H423" s="351"/>
      <c r="I423" s="447" t="s">
        <v>459</v>
      </c>
      <c r="J423" s="387" t="s">
        <v>228</v>
      </c>
      <c r="K423" s="387">
        <v>1</v>
      </c>
      <c r="L423" s="403"/>
      <c r="M423" s="395" t="str">
        <f t="shared" si="8"/>
        <v>Included</v>
      </c>
      <c r="N423" s="187"/>
      <c r="O423" s="186"/>
      <c r="P423" s="186"/>
      <c r="Q423" s="186"/>
      <c r="R423" s="188"/>
      <c r="S423" s="138"/>
      <c r="T423" s="189"/>
      <c r="U423" s="143"/>
      <c r="V423" s="189"/>
      <c r="W423" s="189"/>
      <c r="X423" s="189"/>
      <c r="Y423" s="144"/>
      <c r="Z423" s="144"/>
      <c r="AA423" s="190"/>
      <c r="AB423" s="91"/>
      <c r="AC423" s="91"/>
      <c r="AK423" s="192"/>
      <c r="AL423" s="192"/>
      <c r="AM423" s="192"/>
      <c r="AN423" s="192"/>
      <c r="AO423" s="192"/>
      <c r="AP423" s="192"/>
      <c r="AQ423" s="192"/>
      <c r="AR423" s="192"/>
      <c r="AS423" s="192"/>
      <c r="AT423" s="192"/>
      <c r="AU423" s="192"/>
      <c r="AV423" s="192"/>
      <c r="AW423" s="192"/>
      <c r="AX423" s="192"/>
    </row>
    <row r="424" spans="1:50" s="191" customFormat="1" ht="44.25" customHeight="1">
      <c r="A424" s="352">
        <v>59</v>
      </c>
      <c r="B424" s="352" t="s">
        <v>402</v>
      </c>
      <c r="C424" s="404"/>
      <c r="D424" s="433">
        <v>0.18</v>
      </c>
      <c r="E424" s="404"/>
      <c r="F424" s="351" t="s">
        <v>586</v>
      </c>
      <c r="G424" s="351"/>
      <c r="H424" s="351"/>
      <c r="I424" s="447" t="s">
        <v>520</v>
      </c>
      <c r="J424" s="387" t="s">
        <v>227</v>
      </c>
      <c r="K424" s="387">
        <v>1</v>
      </c>
      <c r="L424" s="403"/>
      <c r="M424" s="395" t="str">
        <f t="shared" si="8"/>
        <v>Included</v>
      </c>
      <c r="N424" s="187"/>
      <c r="O424" s="186"/>
      <c r="P424" s="186"/>
      <c r="Q424" s="186"/>
      <c r="R424" s="188"/>
      <c r="S424" s="138"/>
      <c r="T424" s="189"/>
      <c r="U424" s="143"/>
      <c r="V424" s="189"/>
      <c r="W424" s="189"/>
      <c r="X424" s="189"/>
      <c r="Y424" s="144"/>
      <c r="Z424" s="144"/>
      <c r="AA424" s="190"/>
      <c r="AB424" s="91"/>
      <c r="AC424" s="91"/>
      <c r="AK424" s="192"/>
      <c r="AL424" s="192"/>
      <c r="AM424" s="192"/>
      <c r="AN424" s="192"/>
      <c r="AO424" s="192"/>
      <c r="AP424" s="192"/>
      <c r="AQ424" s="192"/>
      <c r="AR424" s="192"/>
      <c r="AS424" s="192"/>
      <c r="AT424" s="192"/>
      <c r="AU424" s="192"/>
      <c r="AV424" s="192"/>
      <c r="AW424" s="192"/>
      <c r="AX424" s="192"/>
    </row>
    <row r="425" spans="1:50" s="191" customFormat="1" ht="22.5" customHeight="1">
      <c r="A425" s="352">
        <v>60</v>
      </c>
      <c r="B425" s="352" t="s">
        <v>402</v>
      </c>
      <c r="C425" s="404"/>
      <c r="D425" s="433">
        <v>0.18</v>
      </c>
      <c r="E425" s="404"/>
      <c r="F425" s="351" t="s">
        <v>587</v>
      </c>
      <c r="G425" s="351"/>
      <c r="H425" s="351"/>
      <c r="I425" s="447" t="s">
        <v>273</v>
      </c>
      <c r="J425" s="387" t="s">
        <v>227</v>
      </c>
      <c r="K425" s="387">
        <v>1</v>
      </c>
      <c r="L425" s="403"/>
      <c r="M425" s="395" t="str">
        <f t="shared" si="8"/>
        <v>Included</v>
      </c>
      <c r="N425" s="187"/>
      <c r="O425" s="186"/>
      <c r="P425" s="186"/>
      <c r="Q425" s="186"/>
      <c r="R425" s="188"/>
      <c r="S425" s="138"/>
      <c r="T425" s="189"/>
      <c r="U425" s="143"/>
      <c r="V425" s="189"/>
      <c r="W425" s="189"/>
      <c r="X425" s="189"/>
      <c r="Y425" s="144"/>
      <c r="Z425" s="144"/>
      <c r="AA425" s="190"/>
      <c r="AB425" s="91"/>
      <c r="AC425" s="91"/>
      <c r="AK425" s="192"/>
      <c r="AL425" s="192"/>
      <c r="AM425" s="192"/>
      <c r="AN425" s="192"/>
      <c r="AO425" s="192"/>
      <c r="AP425" s="192"/>
      <c r="AQ425" s="192"/>
      <c r="AR425" s="192"/>
      <c r="AS425" s="192"/>
      <c r="AT425" s="192"/>
      <c r="AU425" s="192"/>
      <c r="AV425" s="192"/>
      <c r="AW425" s="192"/>
      <c r="AX425" s="192"/>
    </row>
    <row r="426" spans="1:50" s="191" customFormat="1" ht="22.5" customHeight="1">
      <c r="A426" s="352">
        <v>61</v>
      </c>
      <c r="B426" s="352" t="s">
        <v>402</v>
      </c>
      <c r="C426" s="404"/>
      <c r="D426" s="433">
        <v>0.18</v>
      </c>
      <c r="E426" s="404"/>
      <c r="F426" s="351" t="s">
        <v>587</v>
      </c>
      <c r="G426" s="351"/>
      <c r="H426" s="351"/>
      <c r="I426" s="447" t="s">
        <v>272</v>
      </c>
      <c r="J426" s="387" t="s">
        <v>227</v>
      </c>
      <c r="K426" s="387">
        <v>1</v>
      </c>
      <c r="L426" s="403"/>
      <c r="M426" s="395" t="str">
        <f t="shared" si="8"/>
        <v>Included</v>
      </c>
      <c r="N426" s="187"/>
      <c r="O426" s="186"/>
      <c r="P426" s="186"/>
      <c r="Q426" s="186"/>
      <c r="R426" s="188"/>
      <c r="S426" s="138"/>
      <c r="T426" s="189"/>
      <c r="U426" s="143"/>
      <c r="V426" s="189"/>
      <c r="W426" s="189"/>
      <c r="X426" s="189"/>
      <c r="Y426" s="144"/>
      <c r="Z426" s="144"/>
      <c r="AA426" s="190"/>
      <c r="AB426" s="91"/>
      <c r="AC426" s="91"/>
      <c r="AK426" s="192"/>
      <c r="AL426" s="192"/>
      <c r="AM426" s="192"/>
      <c r="AN426" s="192"/>
      <c r="AO426" s="192"/>
      <c r="AP426" s="192"/>
      <c r="AQ426" s="192"/>
      <c r="AR426" s="192"/>
      <c r="AS426" s="192"/>
      <c r="AT426" s="192"/>
      <c r="AU426" s="192"/>
      <c r="AV426" s="192"/>
      <c r="AW426" s="192"/>
      <c r="AX426" s="192"/>
    </row>
    <row r="427" spans="1:50" s="191" customFormat="1" ht="22.5" customHeight="1">
      <c r="A427" s="352">
        <v>62</v>
      </c>
      <c r="B427" s="352" t="s">
        <v>398</v>
      </c>
      <c r="C427" s="404"/>
      <c r="D427" s="433">
        <v>0.18</v>
      </c>
      <c r="E427" s="404"/>
      <c r="F427" s="351" t="s">
        <v>489</v>
      </c>
      <c r="G427" s="351"/>
      <c r="H427" s="351"/>
      <c r="I427" s="447" t="s">
        <v>419</v>
      </c>
      <c r="J427" s="387" t="s">
        <v>227</v>
      </c>
      <c r="K427" s="387">
        <v>1</v>
      </c>
      <c r="L427" s="403"/>
      <c r="M427" s="395" t="str">
        <f t="shared" si="8"/>
        <v>Included</v>
      </c>
      <c r="N427" s="187"/>
      <c r="O427" s="186"/>
      <c r="P427" s="186"/>
      <c r="Q427" s="186"/>
      <c r="R427" s="188"/>
      <c r="S427" s="138"/>
      <c r="T427" s="189"/>
      <c r="U427" s="143"/>
      <c r="V427" s="189"/>
      <c r="W427" s="189"/>
      <c r="X427" s="189"/>
      <c r="Y427" s="144"/>
      <c r="Z427" s="144"/>
      <c r="AA427" s="190"/>
      <c r="AB427" s="91"/>
      <c r="AC427" s="91"/>
      <c r="AK427" s="192"/>
      <c r="AL427" s="192"/>
      <c r="AM427" s="192"/>
      <c r="AN427" s="192"/>
      <c r="AO427" s="192"/>
      <c r="AP427" s="192"/>
      <c r="AQ427" s="192"/>
      <c r="AR427" s="192"/>
      <c r="AS427" s="192"/>
      <c r="AT427" s="192"/>
      <c r="AU427" s="192"/>
      <c r="AV427" s="192"/>
      <c r="AW427" s="192"/>
      <c r="AX427" s="192"/>
    </row>
    <row r="428" spans="1:50" s="191" customFormat="1" ht="22.5" customHeight="1">
      <c r="A428" s="352">
        <v>63</v>
      </c>
      <c r="B428" s="352" t="s">
        <v>398</v>
      </c>
      <c r="C428" s="404"/>
      <c r="D428" s="433">
        <v>0.18</v>
      </c>
      <c r="E428" s="404"/>
      <c r="F428" s="351" t="s">
        <v>490</v>
      </c>
      <c r="G428" s="351"/>
      <c r="H428" s="351"/>
      <c r="I428" s="447" t="s">
        <v>420</v>
      </c>
      <c r="J428" s="387" t="s">
        <v>227</v>
      </c>
      <c r="K428" s="387">
        <v>1</v>
      </c>
      <c r="L428" s="403"/>
      <c r="M428" s="395" t="str">
        <f t="shared" si="8"/>
        <v>Included</v>
      </c>
      <c r="N428" s="187"/>
      <c r="O428" s="186"/>
      <c r="P428" s="186"/>
      <c r="Q428" s="186"/>
      <c r="R428" s="188"/>
      <c r="S428" s="138"/>
      <c r="T428" s="189"/>
      <c r="U428" s="143"/>
      <c r="V428" s="189"/>
      <c r="W428" s="189"/>
      <c r="X428" s="189"/>
      <c r="Y428" s="144"/>
      <c r="Z428" s="144"/>
      <c r="AA428" s="190"/>
      <c r="AB428" s="91"/>
      <c r="AC428" s="91"/>
      <c r="AK428" s="192"/>
      <c r="AL428" s="192"/>
      <c r="AM428" s="192"/>
      <c r="AN428" s="192"/>
      <c r="AO428" s="192"/>
      <c r="AP428" s="192"/>
      <c r="AQ428" s="192"/>
      <c r="AR428" s="192"/>
      <c r="AS428" s="192"/>
      <c r="AT428" s="192"/>
      <c r="AU428" s="192"/>
      <c r="AV428" s="192"/>
      <c r="AW428" s="192"/>
      <c r="AX428" s="192"/>
    </row>
    <row r="429" spans="1:50" s="191" customFormat="1" ht="22.5" customHeight="1">
      <c r="A429" s="352">
        <v>64</v>
      </c>
      <c r="B429" s="352" t="s">
        <v>496</v>
      </c>
      <c r="C429" s="404"/>
      <c r="D429" s="433">
        <v>0.18</v>
      </c>
      <c r="E429" s="404"/>
      <c r="F429" s="351" t="s">
        <v>491</v>
      </c>
      <c r="G429" s="351"/>
      <c r="H429" s="351"/>
      <c r="I429" s="447" t="s">
        <v>427</v>
      </c>
      <c r="J429" s="387" t="s">
        <v>227</v>
      </c>
      <c r="K429" s="387">
        <v>1</v>
      </c>
      <c r="L429" s="403"/>
      <c r="M429" s="395" t="str">
        <f t="shared" si="8"/>
        <v>Included</v>
      </c>
      <c r="N429" s="187"/>
      <c r="O429" s="186"/>
      <c r="P429" s="186"/>
      <c r="Q429" s="186"/>
      <c r="R429" s="188"/>
      <c r="S429" s="138"/>
      <c r="T429" s="189"/>
      <c r="U429" s="143"/>
      <c r="V429" s="189"/>
      <c r="W429" s="189"/>
      <c r="X429" s="189"/>
      <c r="Y429" s="144"/>
      <c r="Z429" s="144"/>
      <c r="AA429" s="190"/>
      <c r="AB429" s="91"/>
      <c r="AC429" s="91"/>
      <c r="AK429" s="192"/>
      <c r="AL429" s="192"/>
      <c r="AM429" s="192"/>
      <c r="AN429" s="192"/>
      <c r="AO429" s="192"/>
      <c r="AP429" s="192"/>
      <c r="AQ429" s="192"/>
      <c r="AR429" s="192"/>
      <c r="AS429" s="192"/>
      <c r="AT429" s="192"/>
      <c r="AU429" s="192"/>
      <c r="AV429" s="192"/>
      <c r="AW429" s="192"/>
      <c r="AX429" s="192"/>
    </row>
    <row r="430" spans="1:50" s="191" customFormat="1" ht="22.5" customHeight="1">
      <c r="A430" s="352">
        <v>65</v>
      </c>
      <c r="B430" s="352" t="s">
        <v>409</v>
      </c>
      <c r="C430" s="404"/>
      <c r="D430" s="433">
        <v>0.18</v>
      </c>
      <c r="E430" s="404"/>
      <c r="F430" s="351" t="s">
        <v>493</v>
      </c>
      <c r="G430" s="351"/>
      <c r="H430" s="351"/>
      <c r="I430" s="447" t="s">
        <v>461</v>
      </c>
      <c r="J430" s="387" t="s">
        <v>266</v>
      </c>
      <c r="K430" s="387">
        <v>12</v>
      </c>
      <c r="L430" s="403"/>
      <c r="M430" s="395" t="str">
        <f t="shared" ref="M430:M448" si="9">IF(L430=0,"Included", IF(ISERROR(K430*L430),"Included", K430*L430))</f>
        <v>Included</v>
      </c>
      <c r="N430" s="187"/>
      <c r="O430" s="186"/>
      <c r="P430" s="186"/>
      <c r="Q430" s="186"/>
      <c r="R430" s="188"/>
      <c r="S430" s="138"/>
      <c r="T430" s="189"/>
      <c r="U430" s="143"/>
      <c r="V430" s="189"/>
      <c r="W430" s="189"/>
      <c r="X430" s="189"/>
      <c r="Y430" s="144"/>
      <c r="Z430" s="144"/>
      <c r="AA430" s="190"/>
      <c r="AB430" s="91"/>
      <c r="AC430" s="91"/>
      <c r="AK430" s="192"/>
      <c r="AL430" s="192"/>
      <c r="AM430" s="192"/>
      <c r="AN430" s="192"/>
      <c r="AO430" s="192"/>
      <c r="AP430" s="192"/>
      <c r="AQ430" s="192"/>
      <c r="AR430" s="192"/>
      <c r="AS430" s="192"/>
      <c r="AT430" s="192"/>
      <c r="AU430" s="192"/>
      <c r="AV430" s="192"/>
      <c r="AW430" s="192"/>
      <c r="AX430" s="192"/>
    </row>
    <row r="431" spans="1:50" s="191" customFormat="1" ht="22.5" customHeight="1">
      <c r="A431" s="352">
        <v>66</v>
      </c>
      <c r="B431" s="352" t="s">
        <v>409</v>
      </c>
      <c r="C431" s="404"/>
      <c r="D431" s="433">
        <v>0.18</v>
      </c>
      <c r="E431" s="404"/>
      <c r="F431" s="351" t="s">
        <v>493</v>
      </c>
      <c r="G431" s="351"/>
      <c r="H431" s="351"/>
      <c r="I431" s="447" t="s">
        <v>462</v>
      </c>
      <c r="J431" s="387" t="s">
        <v>266</v>
      </c>
      <c r="K431" s="387">
        <v>1.2</v>
      </c>
      <c r="L431" s="403"/>
      <c r="M431" s="395" t="str">
        <f t="shared" si="9"/>
        <v>Included</v>
      </c>
      <c r="N431" s="187"/>
      <c r="O431" s="186"/>
      <c r="P431" s="186"/>
      <c r="Q431" s="186"/>
      <c r="R431" s="188"/>
      <c r="S431" s="138"/>
      <c r="T431" s="189"/>
      <c r="U431" s="143"/>
      <c r="V431" s="189"/>
      <c r="W431" s="189"/>
      <c r="X431" s="189"/>
      <c r="Y431" s="144"/>
      <c r="Z431" s="144"/>
      <c r="AA431" s="190"/>
      <c r="AB431" s="91"/>
      <c r="AC431" s="91"/>
      <c r="AK431" s="192"/>
      <c r="AL431" s="192"/>
      <c r="AM431" s="192"/>
      <c r="AN431" s="192"/>
      <c r="AO431" s="192"/>
      <c r="AP431" s="192"/>
      <c r="AQ431" s="192"/>
      <c r="AR431" s="192"/>
      <c r="AS431" s="192"/>
      <c r="AT431" s="192"/>
      <c r="AU431" s="192"/>
      <c r="AV431" s="192"/>
      <c r="AW431" s="192"/>
      <c r="AX431" s="192"/>
    </row>
    <row r="432" spans="1:50" s="191" customFormat="1" ht="22.5" customHeight="1">
      <c r="A432" s="352">
        <v>67</v>
      </c>
      <c r="B432" s="352" t="s">
        <v>409</v>
      </c>
      <c r="C432" s="404"/>
      <c r="D432" s="433">
        <v>0.18</v>
      </c>
      <c r="E432" s="404"/>
      <c r="F432" s="351" t="s">
        <v>493</v>
      </c>
      <c r="G432" s="351"/>
      <c r="H432" s="351"/>
      <c r="I432" s="447" t="s">
        <v>463</v>
      </c>
      <c r="J432" s="387" t="s">
        <v>266</v>
      </c>
      <c r="K432" s="387">
        <v>2</v>
      </c>
      <c r="L432" s="403"/>
      <c r="M432" s="395" t="str">
        <f t="shared" si="9"/>
        <v>Included</v>
      </c>
      <c r="N432" s="187"/>
      <c r="O432" s="186"/>
      <c r="P432" s="186"/>
      <c r="Q432" s="186"/>
      <c r="R432" s="188"/>
      <c r="S432" s="138"/>
      <c r="T432" s="189"/>
      <c r="U432" s="143"/>
      <c r="V432" s="189"/>
      <c r="W432" s="189"/>
      <c r="X432" s="189"/>
      <c r="Y432" s="144"/>
      <c r="Z432" s="144"/>
      <c r="AA432" s="190"/>
      <c r="AB432" s="91"/>
      <c r="AC432" s="91"/>
      <c r="AK432" s="192"/>
      <c r="AL432" s="192"/>
      <c r="AM432" s="192"/>
      <c r="AN432" s="192"/>
      <c r="AO432" s="192"/>
      <c r="AP432" s="192"/>
      <c r="AQ432" s="192"/>
      <c r="AR432" s="192"/>
      <c r="AS432" s="192"/>
      <c r="AT432" s="192"/>
      <c r="AU432" s="192"/>
      <c r="AV432" s="192"/>
      <c r="AW432" s="192"/>
      <c r="AX432" s="192"/>
    </row>
    <row r="433" spans="1:50" s="191" customFormat="1" ht="22.5" customHeight="1">
      <c r="A433" s="352">
        <v>68</v>
      </c>
      <c r="B433" s="352" t="s">
        <v>497</v>
      </c>
      <c r="C433" s="404"/>
      <c r="D433" s="433">
        <v>0.18</v>
      </c>
      <c r="E433" s="404"/>
      <c r="F433" s="351" t="s">
        <v>492</v>
      </c>
      <c r="G433" s="351"/>
      <c r="H433" s="351"/>
      <c r="I433" s="447" t="s">
        <v>460</v>
      </c>
      <c r="J433" s="387" t="s">
        <v>227</v>
      </c>
      <c r="K433" s="387">
        <v>188</v>
      </c>
      <c r="L433" s="403"/>
      <c r="M433" s="395" t="str">
        <f t="shared" si="9"/>
        <v>Included</v>
      </c>
      <c r="N433" s="187"/>
      <c r="O433" s="186"/>
      <c r="P433" s="186"/>
      <c r="Q433" s="186"/>
      <c r="R433" s="188"/>
      <c r="S433" s="138"/>
      <c r="T433" s="189"/>
      <c r="U433" s="143"/>
      <c r="V433" s="189"/>
      <c r="W433" s="189"/>
      <c r="X433" s="189"/>
      <c r="Y433" s="144"/>
      <c r="Z433" s="144"/>
      <c r="AA433" s="190"/>
      <c r="AB433" s="91"/>
      <c r="AC433" s="91"/>
      <c r="AK433" s="192"/>
      <c r="AL433" s="192"/>
      <c r="AM433" s="192"/>
      <c r="AN433" s="192"/>
      <c r="AO433" s="192"/>
      <c r="AP433" s="192"/>
      <c r="AQ433" s="192"/>
      <c r="AR433" s="192"/>
      <c r="AS433" s="192"/>
      <c r="AT433" s="192"/>
      <c r="AU433" s="192"/>
      <c r="AV433" s="192"/>
      <c r="AW433" s="192"/>
      <c r="AX433" s="192"/>
    </row>
    <row r="434" spans="1:50" s="191" customFormat="1" ht="22.5" customHeight="1">
      <c r="A434" s="352">
        <v>69</v>
      </c>
      <c r="B434" s="352" t="s">
        <v>413</v>
      </c>
      <c r="C434" s="404"/>
      <c r="D434" s="433">
        <v>0.18</v>
      </c>
      <c r="E434" s="404"/>
      <c r="F434" s="351" t="s">
        <v>494</v>
      </c>
      <c r="G434" s="351"/>
      <c r="H434" s="351"/>
      <c r="I434" s="447" t="s">
        <v>464</v>
      </c>
      <c r="J434" s="387" t="s">
        <v>227</v>
      </c>
      <c r="K434" s="387">
        <v>1</v>
      </c>
      <c r="L434" s="403"/>
      <c r="M434" s="395" t="str">
        <f t="shared" si="9"/>
        <v>Included</v>
      </c>
      <c r="N434" s="187"/>
      <c r="O434" s="186"/>
      <c r="P434" s="186"/>
      <c r="Q434" s="186"/>
      <c r="R434" s="188"/>
      <c r="S434" s="138"/>
      <c r="T434" s="189"/>
      <c r="U434" s="143"/>
      <c r="V434" s="189"/>
      <c r="W434" s="189"/>
      <c r="X434" s="189"/>
      <c r="Y434" s="144"/>
      <c r="Z434" s="144"/>
      <c r="AA434" s="190"/>
      <c r="AB434" s="91"/>
      <c r="AC434" s="91"/>
      <c r="AK434" s="192"/>
      <c r="AL434" s="192"/>
      <c r="AM434" s="192"/>
      <c r="AN434" s="192"/>
      <c r="AO434" s="192"/>
      <c r="AP434" s="192"/>
      <c r="AQ434" s="192"/>
      <c r="AR434" s="192"/>
      <c r="AS434" s="192"/>
      <c r="AT434" s="192"/>
      <c r="AU434" s="192"/>
      <c r="AV434" s="192"/>
      <c r="AW434" s="192"/>
      <c r="AX434" s="192"/>
    </row>
    <row r="435" spans="1:50" s="191" customFormat="1" ht="22.5" customHeight="1">
      <c r="A435" s="352">
        <v>70</v>
      </c>
      <c r="B435" s="352" t="s">
        <v>498</v>
      </c>
      <c r="C435" s="404"/>
      <c r="D435" s="433">
        <v>0.18</v>
      </c>
      <c r="E435" s="404"/>
      <c r="F435" s="351" t="s">
        <v>494</v>
      </c>
      <c r="G435" s="351"/>
      <c r="H435" s="351"/>
      <c r="I435" s="447" t="s">
        <v>465</v>
      </c>
      <c r="J435" s="387" t="s">
        <v>265</v>
      </c>
      <c r="K435" s="387">
        <v>1</v>
      </c>
      <c r="L435" s="403"/>
      <c r="M435" s="395" t="str">
        <f t="shared" si="9"/>
        <v>Included</v>
      </c>
      <c r="N435" s="187"/>
      <c r="O435" s="186"/>
      <c r="P435" s="186"/>
      <c r="Q435" s="186"/>
      <c r="R435" s="188"/>
      <c r="S435" s="138"/>
      <c r="T435" s="189"/>
      <c r="U435" s="143"/>
      <c r="V435" s="189"/>
      <c r="W435" s="189"/>
      <c r="X435" s="189"/>
      <c r="Y435" s="144"/>
      <c r="Z435" s="144"/>
      <c r="AA435" s="190"/>
      <c r="AB435" s="91"/>
      <c r="AC435" s="91"/>
      <c r="AK435" s="192"/>
      <c r="AL435" s="192"/>
      <c r="AM435" s="192"/>
      <c r="AN435" s="192"/>
      <c r="AO435" s="192"/>
      <c r="AP435" s="192"/>
      <c r="AQ435" s="192"/>
      <c r="AR435" s="192"/>
      <c r="AS435" s="192"/>
      <c r="AT435" s="192"/>
      <c r="AU435" s="192"/>
      <c r="AV435" s="192"/>
      <c r="AW435" s="192"/>
      <c r="AX435" s="192"/>
    </row>
    <row r="436" spans="1:50" s="191" customFormat="1" ht="22.5" customHeight="1">
      <c r="A436" s="352">
        <v>71</v>
      </c>
      <c r="B436" s="352" t="s">
        <v>499</v>
      </c>
      <c r="C436" s="404"/>
      <c r="D436" s="433">
        <v>0.18</v>
      </c>
      <c r="E436" s="404"/>
      <c r="F436" s="351" t="s">
        <v>494</v>
      </c>
      <c r="G436" s="351"/>
      <c r="H436" s="351"/>
      <c r="I436" s="447" t="s">
        <v>466</v>
      </c>
      <c r="J436" s="387" t="s">
        <v>227</v>
      </c>
      <c r="K436" s="387">
        <v>75</v>
      </c>
      <c r="L436" s="403"/>
      <c r="M436" s="395" t="str">
        <f t="shared" si="9"/>
        <v>Included</v>
      </c>
      <c r="N436" s="187"/>
      <c r="O436" s="186"/>
      <c r="P436" s="186"/>
      <c r="Q436" s="186"/>
      <c r="R436" s="188"/>
      <c r="S436" s="138"/>
      <c r="T436" s="189"/>
      <c r="U436" s="143"/>
      <c r="V436" s="189"/>
      <c r="W436" s="189"/>
      <c r="X436" s="189"/>
      <c r="Y436" s="144"/>
      <c r="Z436" s="144"/>
      <c r="AA436" s="190"/>
      <c r="AB436" s="91"/>
      <c r="AC436" s="91"/>
      <c r="AK436" s="192"/>
      <c r="AL436" s="192"/>
      <c r="AM436" s="192"/>
      <c r="AN436" s="192"/>
      <c r="AO436" s="192"/>
      <c r="AP436" s="192"/>
      <c r="AQ436" s="192"/>
      <c r="AR436" s="192"/>
      <c r="AS436" s="192"/>
      <c r="AT436" s="192"/>
      <c r="AU436" s="192"/>
      <c r="AV436" s="192"/>
      <c r="AW436" s="192"/>
      <c r="AX436" s="192"/>
    </row>
    <row r="437" spans="1:50" s="191" customFormat="1" ht="22.5" customHeight="1">
      <c r="A437" s="352">
        <v>72</v>
      </c>
      <c r="B437" s="352" t="s">
        <v>500</v>
      </c>
      <c r="C437" s="404"/>
      <c r="D437" s="433">
        <v>0.18</v>
      </c>
      <c r="E437" s="404"/>
      <c r="F437" s="351" t="s">
        <v>494</v>
      </c>
      <c r="G437" s="351"/>
      <c r="H437" s="351"/>
      <c r="I437" s="447" t="s">
        <v>467</v>
      </c>
      <c r="J437" s="387" t="s">
        <v>227</v>
      </c>
      <c r="K437" s="387">
        <v>150</v>
      </c>
      <c r="L437" s="403"/>
      <c r="M437" s="395" t="str">
        <f t="shared" si="9"/>
        <v>Included</v>
      </c>
      <c r="N437" s="187"/>
      <c r="O437" s="186"/>
      <c r="P437" s="186"/>
      <c r="Q437" s="186"/>
      <c r="R437" s="188"/>
      <c r="S437" s="138"/>
      <c r="T437" s="189"/>
      <c r="U437" s="143"/>
      <c r="V437" s="189"/>
      <c r="W437" s="189"/>
      <c r="X437" s="189"/>
      <c r="Y437" s="144"/>
      <c r="Z437" s="144"/>
      <c r="AA437" s="190"/>
      <c r="AB437" s="91"/>
      <c r="AC437" s="91"/>
      <c r="AK437" s="192"/>
      <c r="AL437" s="192"/>
      <c r="AM437" s="192"/>
      <c r="AN437" s="192"/>
      <c r="AO437" s="192"/>
      <c r="AP437" s="192"/>
      <c r="AQ437" s="192"/>
      <c r="AR437" s="192"/>
      <c r="AS437" s="192"/>
      <c r="AT437" s="192"/>
      <c r="AU437" s="192"/>
      <c r="AV437" s="192"/>
      <c r="AW437" s="192"/>
      <c r="AX437" s="192"/>
    </row>
    <row r="438" spans="1:50" s="191" customFormat="1" ht="22.5" customHeight="1">
      <c r="A438" s="352">
        <v>73</v>
      </c>
      <c r="B438" s="352" t="s">
        <v>501</v>
      </c>
      <c r="C438" s="404"/>
      <c r="D438" s="433">
        <v>0.18</v>
      </c>
      <c r="E438" s="404"/>
      <c r="F438" s="351" t="s">
        <v>494</v>
      </c>
      <c r="G438" s="351"/>
      <c r="H438" s="351"/>
      <c r="I438" s="447" t="s">
        <v>468</v>
      </c>
      <c r="J438" s="387" t="s">
        <v>265</v>
      </c>
      <c r="K438" s="387">
        <v>1</v>
      </c>
      <c r="L438" s="403"/>
      <c r="M438" s="395" t="str">
        <f t="shared" si="9"/>
        <v>Included</v>
      </c>
      <c r="N438" s="187"/>
      <c r="O438" s="186"/>
      <c r="P438" s="186"/>
      <c r="Q438" s="186"/>
      <c r="R438" s="188"/>
      <c r="S438" s="138"/>
      <c r="T438" s="189"/>
      <c r="U438" s="143"/>
      <c r="V438" s="189"/>
      <c r="W438" s="189"/>
      <c r="X438" s="189"/>
      <c r="Y438" s="144"/>
      <c r="Z438" s="144"/>
      <c r="AA438" s="190"/>
      <c r="AB438" s="91"/>
      <c r="AC438" s="91"/>
      <c r="AK438" s="192"/>
      <c r="AL438" s="192"/>
      <c r="AM438" s="192"/>
      <c r="AN438" s="192"/>
      <c r="AO438" s="192"/>
      <c r="AP438" s="192"/>
      <c r="AQ438" s="192"/>
      <c r="AR438" s="192"/>
      <c r="AS438" s="192"/>
      <c r="AT438" s="192"/>
      <c r="AU438" s="192"/>
      <c r="AV438" s="192"/>
      <c r="AW438" s="192"/>
      <c r="AX438" s="192"/>
    </row>
    <row r="439" spans="1:50" s="191" customFormat="1" ht="22.5" customHeight="1">
      <c r="A439" s="352">
        <v>74</v>
      </c>
      <c r="B439" s="352" t="s">
        <v>502</v>
      </c>
      <c r="C439" s="404"/>
      <c r="D439" s="433">
        <v>0.18</v>
      </c>
      <c r="E439" s="404"/>
      <c r="F439" s="351" t="s">
        <v>494</v>
      </c>
      <c r="G439" s="351"/>
      <c r="H439" s="351"/>
      <c r="I439" s="447" t="s">
        <v>469</v>
      </c>
      <c r="J439" s="387" t="s">
        <v>227</v>
      </c>
      <c r="K439" s="387">
        <v>2</v>
      </c>
      <c r="L439" s="403"/>
      <c r="M439" s="395" t="str">
        <f t="shared" si="9"/>
        <v>Included</v>
      </c>
      <c r="N439" s="187"/>
      <c r="O439" s="186"/>
      <c r="P439" s="186"/>
      <c r="Q439" s="186"/>
      <c r="R439" s="188"/>
      <c r="S439" s="138"/>
      <c r="T439" s="189"/>
      <c r="U439" s="143"/>
      <c r="V439" s="189"/>
      <c r="W439" s="189"/>
      <c r="X439" s="189"/>
      <c r="Y439" s="144"/>
      <c r="Z439" s="144"/>
      <c r="AA439" s="190"/>
      <c r="AB439" s="91"/>
      <c r="AC439" s="91"/>
      <c r="AK439" s="192"/>
      <c r="AL439" s="192"/>
      <c r="AM439" s="192"/>
      <c r="AN439" s="192"/>
      <c r="AO439" s="192"/>
      <c r="AP439" s="192"/>
      <c r="AQ439" s="192"/>
      <c r="AR439" s="192"/>
      <c r="AS439" s="192"/>
      <c r="AT439" s="192"/>
      <c r="AU439" s="192"/>
      <c r="AV439" s="192"/>
      <c r="AW439" s="192"/>
      <c r="AX439" s="192"/>
    </row>
    <row r="440" spans="1:50" s="191" customFormat="1" ht="22.5" customHeight="1">
      <c r="A440" s="352">
        <v>75</v>
      </c>
      <c r="B440" s="352" t="s">
        <v>503</v>
      </c>
      <c r="C440" s="404"/>
      <c r="D440" s="433">
        <v>0.18</v>
      </c>
      <c r="E440" s="404"/>
      <c r="F440" s="351" t="s">
        <v>494</v>
      </c>
      <c r="G440" s="351"/>
      <c r="H440" s="351"/>
      <c r="I440" s="447" t="s">
        <v>470</v>
      </c>
      <c r="J440" s="387" t="s">
        <v>227</v>
      </c>
      <c r="K440" s="387">
        <v>1</v>
      </c>
      <c r="L440" s="403"/>
      <c r="M440" s="395" t="str">
        <f t="shared" si="9"/>
        <v>Included</v>
      </c>
      <c r="N440" s="187"/>
      <c r="O440" s="186"/>
      <c r="P440" s="186"/>
      <c r="Q440" s="186"/>
      <c r="R440" s="188"/>
      <c r="S440" s="138"/>
      <c r="T440" s="189"/>
      <c r="U440" s="143"/>
      <c r="V440" s="189"/>
      <c r="W440" s="189"/>
      <c r="X440" s="189"/>
      <c r="Y440" s="144"/>
      <c r="Z440" s="144"/>
      <c r="AA440" s="190"/>
      <c r="AB440" s="91"/>
      <c r="AC440" s="91"/>
      <c r="AK440" s="192"/>
      <c r="AL440" s="192"/>
      <c r="AM440" s="192"/>
      <c r="AN440" s="192"/>
      <c r="AO440" s="192"/>
      <c r="AP440" s="192"/>
      <c r="AQ440" s="192"/>
      <c r="AR440" s="192"/>
      <c r="AS440" s="192"/>
      <c r="AT440" s="192"/>
      <c r="AU440" s="192"/>
      <c r="AV440" s="192"/>
      <c r="AW440" s="192"/>
      <c r="AX440" s="192"/>
    </row>
    <row r="441" spans="1:50" s="191" customFormat="1" ht="22.5" customHeight="1">
      <c r="A441" s="352">
        <v>76</v>
      </c>
      <c r="B441" s="352" t="s">
        <v>504</v>
      </c>
      <c r="C441" s="404"/>
      <c r="D441" s="433">
        <v>0.18</v>
      </c>
      <c r="E441" s="404"/>
      <c r="F441" s="351" t="s">
        <v>494</v>
      </c>
      <c r="G441" s="351"/>
      <c r="H441" s="351"/>
      <c r="I441" s="447" t="s">
        <v>471</v>
      </c>
      <c r="J441" s="387" t="s">
        <v>227</v>
      </c>
      <c r="K441" s="387">
        <v>1</v>
      </c>
      <c r="L441" s="403"/>
      <c r="M441" s="395" t="str">
        <f t="shared" si="9"/>
        <v>Included</v>
      </c>
      <c r="N441" s="187"/>
      <c r="O441" s="186"/>
      <c r="P441" s="186"/>
      <c r="Q441" s="186"/>
      <c r="R441" s="188"/>
      <c r="S441" s="138"/>
      <c r="T441" s="189"/>
      <c r="U441" s="143"/>
      <c r="V441" s="189"/>
      <c r="W441" s="189"/>
      <c r="X441" s="189"/>
      <c r="Y441" s="144"/>
      <c r="Z441" s="144"/>
      <c r="AA441" s="190"/>
      <c r="AB441" s="91"/>
      <c r="AC441" s="91"/>
      <c r="AK441" s="192"/>
      <c r="AL441" s="192"/>
      <c r="AM441" s="192"/>
      <c r="AN441" s="192"/>
      <c r="AO441" s="192"/>
      <c r="AP441" s="192"/>
      <c r="AQ441" s="192"/>
      <c r="AR441" s="192"/>
      <c r="AS441" s="192"/>
      <c r="AT441" s="192"/>
      <c r="AU441" s="192"/>
      <c r="AV441" s="192"/>
      <c r="AW441" s="192"/>
      <c r="AX441" s="192"/>
    </row>
    <row r="442" spans="1:50" s="191" customFormat="1" ht="22.5" customHeight="1">
      <c r="A442" s="352">
        <v>77</v>
      </c>
      <c r="B442" s="352" t="s">
        <v>505</v>
      </c>
      <c r="C442" s="404"/>
      <c r="D442" s="433">
        <v>0.18</v>
      </c>
      <c r="E442" s="404"/>
      <c r="F442" s="351" t="s">
        <v>494</v>
      </c>
      <c r="G442" s="351"/>
      <c r="H442" s="351"/>
      <c r="I442" s="447" t="s">
        <v>472</v>
      </c>
      <c r="J442" s="387" t="s">
        <v>227</v>
      </c>
      <c r="K442" s="387">
        <v>1</v>
      </c>
      <c r="L442" s="403"/>
      <c r="M442" s="395" t="str">
        <f t="shared" si="9"/>
        <v>Included</v>
      </c>
      <c r="N442" s="187"/>
      <c r="O442" s="186"/>
      <c r="P442" s="186"/>
      <c r="Q442" s="186"/>
      <c r="R442" s="188"/>
      <c r="S442" s="138"/>
      <c r="T442" s="189"/>
      <c r="U442" s="143"/>
      <c r="V442" s="189"/>
      <c r="W442" s="189"/>
      <c r="X442" s="189"/>
      <c r="Y442" s="144"/>
      <c r="Z442" s="144"/>
      <c r="AA442" s="190"/>
      <c r="AB442" s="91"/>
      <c r="AC442" s="91"/>
      <c r="AK442" s="192"/>
      <c r="AL442" s="192"/>
      <c r="AM442" s="192"/>
      <c r="AN442" s="192"/>
      <c r="AO442" s="192"/>
      <c r="AP442" s="192"/>
      <c r="AQ442" s="192"/>
      <c r="AR442" s="192"/>
      <c r="AS442" s="192"/>
      <c r="AT442" s="192"/>
      <c r="AU442" s="192"/>
      <c r="AV442" s="192"/>
      <c r="AW442" s="192"/>
      <c r="AX442" s="192"/>
    </row>
    <row r="443" spans="1:50" s="191" customFormat="1" ht="22.5" customHeight="1">
      <c r="A443" s="352">
        <v>78</v>
      </c>
      <c r="B443" s="352" t="s">
        <v>505</v>
      </c>
      <c r="C443" s="404"/>
      <c r="D443" s="433">
        <v>0.18</v>
      </c>
      <c r="E443" s="404"/>
      <c r="F443" s="351" t="s">
        <v>494</v>
      </c>
      <c r="G443" s="351"/>
      <c r="H443" s="351"/>
      <c r="I443" s="447" t="s">
        <v>473</v>
      </c>
      <c r="J443" s="387" t="s">
        <v>228</v>
      </c>
      <c r="K443" s="387">
        <v>1</v>
      </c>
      <c r="L443" s="403"/>
      <c r="M443" s="395" t="str">
        <f t="shared" si="9"/>
        <v>Included</v>
      </c>
      <c r="N443" s="187"/>
      <c r="O443" s="186"/>
      <c r="P443" s="186"/>
      <c r="Q443" s="186"/>
      <c r="R443" s="188"/>
      <c r="S443" s="138"/>
      <c r="T443" s="189"/>
      <c r="U443" s="143"/>
      <c r="V443" s="189"/>
      <c r="W443" s="189"/>
      <c r="X443" s="189"/>
      <c r="Y443" s="144"/>
      <c r="Z443" s="144"/>
      <c r="AA443" s="190"/>
      <c r="AB443" s="91"/>
      <c r="AC443" s="91"/>
      <c r="AK443" s="192"/>
      <c r="AL443" s="192"/>
      <c r="AM443" s="192"/>
      <c r="AN443" s="192"/>
      <c r="AO443" s="192"/>
      <c r="AP443" s="192"/>
      <c r="AQ443" s="192"/>
      <c r="AR443" s="192"/>
      <c r="AS443" s="192"/>
      <c r="AT443" s="192"/>
      <c r="AU443" s="192"/>
      <c r="AV443" s="192"/>
      <c r="AW443" s="192"/>
      <c r="AX443" s="192"/>
    </row>
    <row r="444" spans="1:50" s="191" customFormat="1" ht="22.5" customHeight="1">
      <c r="A444" s="352">
        <v>79</v>
      </c>
      <c r="B444" s="352" t="s">
        <v>506</v>
      </c>
      <c r="C444" s="404"/>
      <c r="D444" s="433">
        <v>0.18</v>
      </c>
      <c r="E444" s="404"/>
      <c r="F444" s="351" t="s">
        <v>494</v>
      </c>
      <c r="G444" s="351"/>
      <c r="H444" s="351"/>
      <c r="I444" s="447" t="s">
        <v>474</v>
      </c>
      <c r="J444" s="387" t="s">
        <v>227</v>
      </c>
      <c r="K444" s="387">
        <v>2</v>
      </c>
      <c r="L444" s="403"/>
      <c r="M444" s="395" t="str">
        <f t="shared" si="9"/>
        <v>Included</v>
      </c>
      <c r="N444" s="187"/>
      <c r="O444" s="186"/>
      <c r="P444" s="186"/>
      <c r="Q444" s="186"/>
      <c r="R444" s="188"/>
      <c r="S444" s="138"/>
      <c r="T444" s="189"/>
      <c r="U444" s="143"/>
      <c r="V444" s="189"/>
      <c r="W444" s="189"/>
      <c r="X444" s="189"/>
      <c r="Y444" s="144"/>
      <c r="Z444" s="144"/>
      <c r="AA444" s="190"/>
      <c r="AB444" s="91"/>
      <c r="AC444" s="91"/>
      <c r="AK444" s="192"/>
      <c r="AL444" s="192"/>
      <c r="AM444" s="192"/>
      <c r="AN444" s="192"/>
      <c r="AO444" s="192"/>
      <c r="AP444" s="192"/>
      <c r="AQ444" s="192"/>
      <c r="AR444" s="192"/>
      <c r="AS444" s="192"/>
      <c r="AT444" s="192"/>
      <c r="AU444" s="192"/>
      <c r="AV444" s="192"/>
      <c r="AW444" s="192"/>
      <c r="AX444" s="192"/>
    </row>
    <row r="445" spans="1:50" s="191" customFormat="1" ht="22.5" customHeight="1">
      <c r="A445" s="352">
        <v>80</v>
      </c>
      <c r="B445" s="352" t="s">
        <v>505</v>
      </c>
      <c r="C445" s="404"/>
      <c r="D445" s="433">
        <v>0.18</v>
      </c>
      <c r="E445" s="404"/>
      <c r="F445" s="351" t="s">
        <v>494</v>
      </c>
      <c r="G445" s="351"/>
      <c r="H445" s="351"/>
      <c r="I445" s="447" t="s">
        <v>475</v>
      </c>
      <c r="J445" s="387" t="s">
        <v>228</v>
      </c>
      <c r="K445" s="387">
        <v>2</v>
      </c>
      <c r="L445" s="403"/>
      <c r="M445" s="395" t="str">
        <f t="shared" si="9"/>
        <v>Included</v>
      </c>
      <c r="N445" s="187"/>
      <c r="O445" s="186"/>
      <c r="P445" s="186"/>
      <c r="Q445" s="186"/>
      <c r="R445" s="188"/>
      <c r="S445" s="138"/>
      <c r="T445" s="189"/>
      <c r="U445" s="143"/>
      <c r="V445" s="189"/>
      <c r="W445" s="189"/>
      <c r="X445" s="189"/>
      <c r="Y445" s="144"/>
      <c r="Z445" s="144"/>
      <c r="AA445" s="190"/>
      <c r="AB445" s="91"/>
      <c r="AC445" s="91"/>
      <c r="AK445" s="192"/>
      <c r="AL445" s="192"/>
      <c r="AM445" s="192"/>
      <c r="AN445" s="192"/>
      <c r="AO445" s="192"/>
      <c r="AP445" s="192"/>
      <c r="AQ445" s="192"/>
      <c r="AR445" s="192"/>
      <c r="AS445" s="192"/>
      <c r="AT445" s="192"/>
      <c r="AU445" s="192"/>
      <c r="AV445" s="192"/>
      <c r="AW445" s="192"/>
      <c r="AX445" s="192"/>
    </row>
    <row r="446" spans="1:50" s="191" customFormat="1" ht="22.5" customHeight="1">
      <c r="A446" s="352">
        <v>81</v>
      </c>
      <c r="B446" s="352" t="s">
        <v>505</v>
      </c>
      <c r="C446" s="404"/>
      <c r="D446" s="433">
        <v>0.18</v>
      </c>
      <c r="E446" s="404"/>
      <c r="F446" s="351" t="s">
        <v>494</v>
      </c>
      <c r="G446" s="351"/>
      <c r="H446" s="351"/>
      <c r="I446" s="447" t="s">
        <v>476</v>
      </c>
      <c r="J446" s="387" t="s">
        <v>227</v>
      </c>
      <c r="K446" s="387">
        <v>2</v>
      </c>
      <c r="L446" s="403"/>
      <c r="M446" s="395" t="str">
        <f t="shared" si="9"/>
        <v>Included</v>
      </c>
      <c r="N446" s="187"/>
      <c r="O446" s="186"/>
      <c r="P446" s="186"/>
      <c r="Q446" s="186"/>
      <c r="R446" s="188"/>
      <c r="S446" s="138"/>
      <c r="T446" s="189"/>
      <c r="U446" s="143"/>
      <c r="V446" s="189"/>
      <c r="W446" s="189"/>
      <c r="X446" s="189"/>
      <c r="Y446" s="144"/>
      <c r="Z446" s="144"/>
      <c r="AA446" s="190"/>
      <c r="AB446" s="91"/>
      <c r="AC446" s="91"/>
      <c r="AK446" s="192"/>
      <c r="AL446" s="192"/>
      <c r="AM446" s="192"/>
      <c r="AN446" s="192"/>
      <c r="AO446" s="192"/>
      <c r="AP446" s="192"/>
      <c r="AQ446" s="192"/>
      <c r="AR446" s="192"/>
      <c r="AS446" s="192"/>
      <c r="AT446" s="192"/>
      <c r="AU446" s="192"/>
      <c r="AV446" s="192"/>
      <c r="AW446" s="192"/>
      <c r="AX446" s="192"/>
    </row>
    <row r="447" spans="1:50" s="191" customFormat="1" ht="22.5" customHeight="1">
      <c r="A447" s="352">
        <v>82</v>
      </c>
      <c r="B447" s="352" t="s">
        <v>506</v>
      </c>
      <c r="C447" s="404"/>
      <c r="D447" s="433">
        <v>0.18</v>
      </c>
      <c r="E447" s="404"/>
      <c r="F447" s="351" t="s">
        <v>494</v>
      </c>
      <c r="G447" s="351"/>
      <c r="H447" s="351"/>
      <c r="I447" s="447" t="s">
        <v>477</v>
      </c>
      <c r="J447" s="387" t="s">
        <v>227</v>
      </c>
      <c r="K447" s="387">
        <v>4</v>
      </c>
      <c r="L447" s="403"/>
      <c r="M447" s="395" t="str">
        <f t="shared" si="9"/>
        <v>Included</v>
      </c>
      <c r="N447" s="187"/>
      <c r="O447" s="186"/>
      <c r="P447" s="186"/>
      <c r="Q447" s="186"/>
      <c r="R447" s="188"/>
      <c r="S447" s="138"/>
      <c r="T447" s="189"/>
      <c r="U447" s="143"/>
      <c r="V447" s="189"/>
      <c r="W447" s="189"/>
      <c r="X447" s="189"/>
      <c r="Y447" s="144"/>
      <c r="Z447" s="144"/>
      <c r="AA447" s="190"/>
      <c r="AB447" s="91"/>
      <c r="AC447" s="91"/>
      <c r="AK447" s="192"/>
      <c r="AL447" s="192"/>
      <c r="AM447" s="192"/>
      <c r="AN447" s="192"/>
      <c r="AO447" s="192"/>
      <c r="AP447" s="192"/>
      <c r="AQ447" s="192"/>
      <c r="AR447" s="192"/>
      <c r="AS447" s="192"/>
      <c r="AT447" s="192"/>
      <c r="AU447" s="192"/>
      <c r="AV447" s="192"/>
      <c r="AW447" s="192"/>
      <c r="AX447" s="192"/>
    </row>
    <row r="448" spans="1:50" s="191" customFormat="1" ht="22.5" customHeight="1">
      <c r="A448" s="352">
        <v>83</v>
      </c>
      <c r="B448" s="352" t="s">
        <v>507</v>
      </c>
      <c r="C448" s="404"/>
      <c r="D448" s="433">
        <v>0.18</v>
      </c>
      <c r="E448" s="404"/>
      <c r="F448" s="351" t="s">
        <v>494</v>
      </c>
      <c r="G448" s="351"/>
      <c r="H448" s="351"/>
      <c r="I448" s="447" t="s">
        <v>478</v>
      </c>
      <c r="J448" s="387" t="s">
        <v>227</v>
      </c>
      <c r="K448" s="387">
        <v>1</v>
      </c>
      <c r="L448" s="403"/>
      <c r="M448" s="395" t="str">
        <f t="shared" si="9"/>
        <v>Included</v>
      </c>
      <c r="N448" s="187"/>
      <c r="O448" s="186"/>
      <c r="P448" s="186"/>
      <c r="Q448" s="186"/>
      <c r="R448" s="188"/>
      <c r="S448" s="138"/>
      <c r="T448" s="189"/>
      <c r="U448" s="143"/>
      <c r="V448" s="189"/>
      <c r="W448" s="189"/>
      <c r="X448" s="189"/>
      <c r="Y448" s="144"/>
      <c r="Z448" s="144"/>
      <c r="AA448" s="190"/>
      <c r="AB448" s="91"/>
      <c r="AC448" s="91"/>
      <c r="AK448" s="192"/>
      <c r="AL448" s="192"/>
      <c r="AM448" s="192"/>
      <c r="AN448" s="192"/>
      <c r="AO448" s="192"/>
      <c r="AP448" s="192"/>
      <c r="AQ448" s="192"/>
      <c r="AR448" s="192"/>
      <c r="AS448" s="192"/>
      <c r="AT448" s="192"/>
      <c r="AU448" s="192"/>
      <c r="AV448" s="192"/>
      <c r="AW448" s="192"/>
      <c r="AX448" s="192"/>
    </row>
    <row r="449" spans="1:50" s="191" customFormat="1" ht="22.5" customHeight="1">
      <c r="A449" s="352"/>
      <c r="B449" s="351"/>
      <c r="C449" s="351"/>
      <c r="D449" s="351"/>
      <c r="E449" s="351"/>
      <c r="F449" s="351"/>
      <c r="G449" s="351"/>
      <c r="H449" s="351"/>
      <c r="I449" s="446" t="s">
        <v>665</v>
      </c>
      <c r="J449" s="387"/>
      <c r="K449" s="387"/>
      <c r="L449" s="387"/>
      <c r="M449" s="394">
        <f>SUM(M366:M448)</f>
        <v>0</v>
      </c>
      <c r="N449" s="187"/>
      <c r="O449" s="186"/>
      <c r="P449" s="186"/>
      <c r="Q449" s="186"/>
      <c r="R449" s="188"/>
      <c r="S449" s="138"/>
      <c r="T449" s="189"/>
      <c r="U449" s="143"/>
      <c r="V449" s="189"/>
      <c r="W449" s="189"/>
      <c r="X449" s="189"/>
      <c r="Y449" s="144"/>
      <c r="Z449" s="144"/>
      <c r="AA449" s="190"/>
      <c r="AB449" s="91"/>
      <c r="AC449" s="91"/>
      <c r="AK449" s="192"/>
      <c r="AL449" s="192"/>
      <c r="AM449" s="192"/>
      <c r="AN449" s="192"/>
      <c r="AO449" s="192"/>
      <c r="AP449" s="192"/>
      <c r="AQ449" s="192"/>
      <c r="AR449" s="192"/>
      <c r="AS449" s="192"/>
      <c r="AT449" s="192"/>
      <c r="AU449" s="192"/>
      <c r="AV449" s="192"/>
      <c r="AW449" s="192"/>
      <c r="AX449" s="192"/>
    </row>
    <row r="450" spans="1:50" s="198" customFormat="1" ht="23.25">
      <c r="A450" s="538" t="s">
        <v>618</v>
      </c>
      <c r="B450" s="539"/>
      <c r="C450" s="539"/>
      <c r="D450" s="539"/>
      <c r="E450" s="539"/>
      <c r="F450" s="539"/>
      <c r="G450" s="539"/>
      <c r="H450" s="539"/>
      <c r="I450" s="540"/>
      <c r="J450" s="361"/>
      <c r="K450" s="361"/>
      <c r="L450" s="193"/>
      <c r="M450" s="194">
        <f>M449+M364+M277+M190+M103</f>
        <v>0</v>
      </c>
      <c r="N450" s="145"/>
      <c r="O450" s="195"/>
      <c r="P450" s="195"/>
      <c r="Q450" s="195"/>
      <c r="R450" s="196" t="e">
        <f>SUM(#REF!)</f>
        <v>#REF!</v>
      </c>
      <c r="S450" s="99"/>
      <c r="T450" s="197"/>
      <c r="U450" s="197"/>
      <c r="V450" s="197"/>
      <c r="W450" s="197"/>
      <c r="X450" s="197"/>
      <c r="Y450" s="197"/>
      <c r="Z450" s="197"/>
      <c r="AA450" s="197"/>
      <c r="AK450" s="99"/>
      <c r="AL450" s="99"/>
      <c r="AM450" s="99"/>
      <c r="AN450" s="99"/>
      <c r="AO450" s="99"/>
      <c r="AP450" s="99"/>
      <c r="AQ450" s="99"/>
      <c r="AR450" s="99"/>
      <c r="AS450" s="99"/>
      <c r="AT450" s="99"/>
      <c r="AU450" s="99"/>
      <c r="AV450" s="99"/>
      <c r="AW450" s="99"/>
      <c r="AX450" s="99"/>
    </row>
    <row r="451" spans="1:50" ht="29.25" customHeight="1">
      <c r="A451" s="334" t="s">
        <v>106</v>
      </c>
      <c r="B451" s="537" t="s">
        <v>201</v>
      </c>
      <c r="C451" s="537"/>
      <c r="D451" s="537"/>
      <c r="E451" s="537"/>
      <c r="F451" s="537"/>
      <c r="G451" s="537"/>
      <c r="H451" s="537"/>
      <c r="I451" s="537"/>
      <c r="J451" s="537"/>
      <c r="K451" s="537"/>
      <c r="L451" s="537"/>
      <c r="M451" s="537"/>
      <c r="N451" s="537"/>
      <c r="O451" s="199"/>
      <c r="P451" s="200"/>
      <c r="Q451" s="200"/>
      <c r="R451" s="201"/>
      <c r="S451" s="202"/>
    </row>
    <row r="452" spans="1:50" ht="63" customHeight="1">
      <c r="A452" s="334" t="s">
        <v>122</v>
      </c>
      <c r="B452" s="537" t="s">
        <v>215</v>
      </c>
      <c r="C452" s="537"/>
      <c r="D452" s="537"/>
      <c r="E452" s="537"/>
      <c r="F452" s="537"/>
      <c r="G452" s="537"/>
      <c r="H452" s="537"/>
      <c r="I452" s="537"/>
      <c r="J452" s="537"/>
      <c r="K452" s="537"/>
      <c r="L452" s="537"/>
      <c r="M452" s="537"/>
      <c r="N452" s="537"/>
      <c r="O452" s="203"/>
      <c r="P452" s="200"/>
      <c r="Q452" s="200"/>
      <c r="R452" s="201"/>
      <c r="S452" s="202"/>
    </row>
    <row r="453" spans="1:50">
      <c r="A453" s="357"/>
      <c r="B453" s="204"/>
      <c r="C453" s="204"/>
      <c r="D453" s="204"/>
      <c r="E453" s="204"/>
      <c r="F453" s="376"/>
      <c r="G453" s="376"/>
      <c r="H453" s="376"/>
      <c r="I453" s="412"/>
      <c r="J453" s="362"/>
      <c r="K453" s="362"/>
      <c r="L453" s="204"/>
      <c r="M453" s="205"/>
      <c r="N453" s="218"/>
      <c r="O453" s="203"/>
      <c r="P453" s="200"/>
      <c r="Q453" s="200"/>
      <c r="R453" s="201"/>
      <c r="S453" s="202"/>
    </row>
    <row r="454" spans="1:50">
      <c r="A454" s="358" t="s">
        <v>104</v>
      </c>
      <c r="B454" s="97" t="str">
        <f>'Names of Bidder'!D43&amp;"/"&amp;'Names of Bidder'!E43&amp;"/"&amp;'Names of Bidder'!F43</f>
        <v>11/Jan/2025</v>
      </c>
      <c r="L454" s="31" t="s">
        <v>82</v>
      </c>
      <c r="M454" s="206" t="str">
        <f>'Names of Bidder'!D40</f>
        <v>Printed Name</v>
      </c>
      <c r="N454" s="139"/>
      <c r="O454" s="120"/>
      <c r="P454" s="120"/>
      <c r="Q454" s="120"/>
      <c r="R454" s="146"/>
    </row>
    <row r="455" spans="1:50">
      <c r="A455" s="358" t="s">
        <v>42</v>
      </c>
      <c r="B455" s="97" t="str">
        <f>'Names of Bidder'!D44</f>
        <v>Place</v>
      </c>
      <c r="L455" s="31" t="s">
        <v>83</v>
      </c>
      <c r="M455" s="206" t="str">
        <f>'Names of Bidder'!D41</f>
        <v>Desig</v>
      </c>
      <c r="N455" s="140"/>
      <c r="O455" s="120"/>
      <c r="P455" s="120"/>
      <c r="Q455" s="120"/>
      <c r="R455" s="146"/>
    </row>
    <row r="456" spans="1:50">
      <c r="A456" s="359"/>
      <c r="B456" s="98"/>
      <c r="C456" s="37"/>
      <c r="D456" s="37"/>
      <c r="E456" s="37"/>
      <c r="F456" s="157"/>
      <c r="G456" s="157"/>
      <c r="H456" s="157"/>
      <c r="I456" s="413"/>
      <c r="M456" s="207"/>
      <c r="N456" s="141"/>
      <c r="O456" s="125"/>
      <c r="P456" s="125"/>
      <c r="Q456" s="125"/>
      <c r="R456" s="165"/>
    </row>
    <row r="457" spans="1:50">
      <c r="A457" s="37"/>
      <c r="B457" s="98"/>
      <c r="C457" s="37"/>
      <c r="D457" s="37"/>
      <c r="E457" s="37"/>
      <c r="F457" s="157"/>
      <c r="G457" s="157"/>
      <c r="H457" s="157"/>
      <c r="I457" s="413"/>
    </row>
    <row r="458" spans="1:50">
      <c r="A458" s="37"/>
      <c r="B458" s="98"/>
      <c r="C458" s="37"/>
      <c r="D458" s="37"/>
      <c r="E458" s="37"/>
      <c r="F458" s="157"/>
      <c r="G458" s="157"/>
      <c r="H458" s="157"/>
      <c r="I458" s="413"/>
    </row>
    <row r="459" spans="1:50">
      <c r="A459" s="37"/>
      <c r="B459" s="98"/>
      <c r="C459" s="37"/>
      <c r="D459" s="37"/>
      <c r="E459" s="37"/>
      <c r="F459" s="157"/>
      <c r="G459" s="157"/>
      <c r="H459" s="157"/>
      <c r="I459" s="413"/>
    </row>
    <row r="460" spans="1:50">
      <c r="A460" s="37"/>
      <c r="B460" s="98"/>
      <c r="C460" s="37"/>
      <c r="D460" s="37"/>
      <c r="E460" s="37"/>
      <c r="F460" s="157"/>
      <c r="G460" s="157"/>
      <c r="H460" s="157"/>
      <c r="I460" s="413"/>
    </row>
    <row r="461" spans="1:50">
      <c r="A461" s="37"/>
      <c r="B461" s="98"/>
      <c r="C461" s="37"/>
      <c r="D461" s="37"/>
      <c r="E461" s="37"/>
      <c r="F461" s="157"/>
      <c r="G461" s="157"/>
      <c r="H461" s="157"/>
      <c r="I461" s="413"/>
    </row>
    <row r="462" spans="1:50">
      <c r="A462" s="37"/>
      <c r="B462" s="98"/>
      <c r="C462" s="37"/>
      <c r="D462" s="37"/>
      <c r="E462" s="37"/>
      <c r="F462" s="157"/>
      <c r="G462" s="157"/>
      <c r="H462" s="157"/>
      <c r="I462" s="413"/>
    </row>
    <row r="463" spans="1:50">
      <c r="A463" s="37"/>
      <c r="B463" s="98"/>
      <c r="C463" s="37"/>
      <c r="D463" s="37"/>
      <c r="E463" s="37"/>
      <c r="F463" s="157"/>
      <c r="G463" s="157"/>
      <c r="H463" s="157"/>
      <c r="I463" s="413"/>
    </row>
    <row r="464" spans="1:50">
      <c r="A464" s="37"/>
      <c r="B464" s="98"/>
      <c r="C464" s="37"/>
      <c r="D464" s="37"/>
      <c r="E464" s="37"/>
      <c r="F464" s="157"/>
      <c r="G464" s="157"/>
      <c r="H464" s="157"/>
      <c r="I464" s="413"/>
    </row>
    <row r="465" spans="1:9">
      <c r="A465" s="37"/>
      <c r="B465" s="98"/>
      <c r="C465" s="37"/>
      <c r="D465" s="37"/>
      <c r="E465" s="37"/>
      <c r="F465" s="157"/>
      <c r="G465" s="157"/>
      <c r="H465" s="157"/>
      <c r="I465" s="413"/>
    </row>
    <row r="466" spans="1:9">
      <c r="A466" s="37"/>
      <c r="B466" s="98"/>
      <c r="C466" s="37"/>
      <c r="D466" s="37"/>
      <c r="E466" s="37"/>
      <c r="F466" s="157"/>
      <c r="G466" s="157"/>
      <c r="H466" s="157"/>
      <c r="I466" s="413"/>
    </row>
    <row r="467" spans="1:9">
      <c r="A467" s="37"/>
      <c r="B467" s="98"/>
      <c r="C467" s="37"/>
      <c r="D467" s="37"/>
      <c r="E467" s="37"/>
      <c r="F467" s="157"/>
      <c r="G467" s="157"/>
      <c r="H467" s="157"/>
      <c r="I467" s="413"/>
    </row>
    <row r="468" spans="1:9">
      <c r="A468" s="37"/>
      <c r="B468" s="98"/>
      <c r="C468" s="37"/>
      <c r="D468" s="37"/>
      <c r="E468" s="37"/>
      <c r="F468" s="157"/>
      <c r="G468" s="157"/>
      <c r="H468" s="157"/>
      <c r="I468" s="413"/>
    </row>
    <row r="469" spans="1:9">
      <c r="A469" s="37"/>
      <c r="B469" s="98"/>
      <c r="C469" s="37"/>
      <c r="D469" s="37"/>
      <c r="E469" s="37"/>
      <c r="F469" s="157"/>
      <c r="G469" s="157"/>
      <c r="H469" s="157"/>
      <c r="I469" s="413"/>
    </row>
    <row r="470" spans="1:9">
      <c r="A470" s="37"/>
      <c r="B470" s="98"/>
      <c r="C470" s="37"/>
      <c r="D470" s="37"/>
      <c r="E470" s="37"/>
      <c r="F470" s="157"/>
      <c r="G470" s="157"/>
      <c r="H470" s="157"/>
      <c r="I470" s="413"/>
    </row>
    <row r="471" spans="1:9">
      <c r="A471" s="37"/>
      <c r="B471" s="98"/>
      <c r="C471" s="37"/>
      <c r="D471" s="37"/>
      <c r="E471" s="37"/>
      <c r="F471" s="157"/>
      <c r="G471" s="157"/>
      <c r="H471" s="157"/>
      <c r="I471" s="413"/>
    </row>
    <row r="472" spans="1:9">
      <c r="A472" s="37"/>
      <c r="B472" s="98"/>
      <c r="C472" s="37"/>
      <c r="D472" s="37"/>
      <c r="E472" s="37"/>
      <c r="F472" s="157"/>
      <c r="G472" s="157"/>
      <c r="H472" s="157"/>
      <c r="I472" s="413"/>
    </row>
    <row r="473" spans="1:9">
      <c r="A473" s="37"/>
      <c r="B473" s="98"/>
      <c r="C473" s="37"/>
      <c r="D473" s="37"/>
      <c r="E473" s="37"/>
      <c r="F473" s="157"/>
      <c r="G473" s="157"/>
      <c r="H473" s="157"/>
      <c r="I473" s="413"/>
    </row>
    <row r="474" spans="1:9">
      <c r="A474" s="37"/>
      <c r="B474" s="98"/>
      <c r="C474" s="37"/>
      <c r="D474" s="37"/>
      <c r="E474" s="37"/>
      <c r="F474" s="157"/>
      <c r="G474" s="157"/>
      <c r="H474" s="157"/>
      <c r="I474" s="413"/>
    </row>
    <row r="475" spans="1:9">
      <c r="A475" s="37"/>
      <c r="B475" s="98"/>
      <c r="C475" s="37"/>
      <c r="D475" s="37"/>
      <c r="E475" s="37"/>
      <c r="F475" s="157"/>
      <c r="G475" s="157"/>
      <c r="H475" s="157"/>
      <c r="I475" s="413"/>
    </row>
    <row r="476" spans="1:9">
      <c r="A476" s="37"/>
      <c r="B476" s="98"/>
      <c r="C476" s="37"/>
      <c r="D476" s="37"/>
      <c r="E476" s="37"/>
      <c r="F476" s="157"/>
      <c r="G476" s="157"/>
      <c r="H476" s="157"/>
      <c r="I476" s="413"/>
    </row>
    <row r="477" spans="1:9">
      <c r="A477" s="37"/>
      <c r="B477" s="98"/>
      <c r="C477" s="37"/>
      <c r="D477" s="37"/>
      <c r="E477" s="37"/>
      <c r="F477" s="157"/>
      <c r="G477" s="157"/>
      <c r="H477" s="157"/>
      <c r="I477" s="413"/>
    </row>
    <row r="478" spans="1:9">
      <c r="A478" s="37"/>
      <c r="B478" s="98"/>
      <c r="C478" s="37"/>
      <c r="D478" s="37"/>
      <c r="E478" s="37"/>
      <c r="F478" s="157"/>
      <c r="G478" s="157"/>
      <c r="H478" s="157"/>
      <c r="I478" s="413"/>
    </row>
    <row r="479" spans="1:9">
      <c r="A479" s="37"/>
      <c r="B479" s="98"/>
      <c r="C479" s="37"/>
      <c r="D479" s="37"/>
      <c r="E479" s="37"/>
      <c r="F479" s="157"/>
      <c r="G479" s="157"/>
      <c r="H479" s="157"/>
      <c r="I479" s="413"/>
    </row>
    <row r="480" spans="1:9">
      <c r="A480" s="37"/>
      <c r="B480" s="98"/>
      <c r="C480" s="37"/>
      <c r="D480" s="37"/>
      <c r="E480" s="37"/>
      <c r="F480" s="157"/>
      <c r="G480" s="157"/>
      <c r="H480" s="157"/>
      <c r="I480" s="413"/>
    </row>
    <row r="481" spans="1:9">
      <c r="A481" s="37"/>
      <c r="B481" s="98"/>
      <c r="C481" s="37"/>
      <c r="D481" s="37"/>
      <c r="E481" s="37"/>
      <c r="F481" s="157"/>
      <c r="G481" s="157"/>
      <c r="H481" s="157"/>
      <c r="I481" s="413"/>
    </row>
    <row r="482" spans="1:9">
      <c r="A482" s="100"/>
      <c r="B482" s="99"/>
      <c r="C482" s="100"/>
      <c r="D482" s="100"/>
      <c r="E482" s="100"/>
      <c r="F482" s="377"/>
      <c r="G482" s="377"/>
      <c r="H482" s="377"/>
      <c r="I482" s="413"/>
    </row>
    <row r="483" spans="1:9">
      <c r="A483" s="37"/>
      <c r="B483" s="98"/>
      <c r="C483" s="37"/>
      <c r="D483" s="37"/>
      <c r="E483" s="37"/>
      <c r="F483" s="157"/>
      <c r="G483" s="157"/>
      <c r="H483" s="157"/>
      <c r="I483" s="413"/>
    </row>
    <row r="484" spans="1:9">
      <c r="A484" s="102"/>
      <c r="B484" s="101"/>
      <c r="C484" s="102"/>
      <c r="D484" s="102"/>
      <c r="E484" s="102"/>
      <c r="F484" s="378"/>
      <c r="G484" s="378"/>
      <c r="H484" s="378"/>
      <c r="I484" s="414"/>
    </row>
    <row r="485" spans="1:9">
      <c r="A485" s="100"/>
      <c r="B485" s="99"/>
      <c r="C485" s="100"/>
      <c r="D485" s="100"/>
      <c r="E485" s="100"/>
      <c r="F485" s="377"/>
      <c r="G485" s="377"/>
      <c r="H485" s="377"/>
      <c r="I485" s="415"/>
    </row>
    <row r="486" spans="1:9">
      <c r="A486" s="37"/>
      <c r="B486" s="98"/>
      <c r="C486" s="37"/>
      <c r="D486" s="37"/>
      <c r="E486" s="37"/>
      <c r="F486" s="157"/>
      <c r="G486" s="157"/>
      <c r="H486" s="157"/>
      <c r="I486" s="413"/>
    </row>
    <row r="487" spans="1:9">
      <c r="A487" s="104"/>
      <c r="B487" s="103"/>
      <c r="C487" s="104"/>
      <c r="D487" s="104"/>
      <c r="E487" s="104"/>
      <c r="F487" s="379"/>
      <c r="G487" s="379"/>
      <c r="H487" s="379"/>
      <c r="I487" s="416"/>
    </row>
    <row r="488" spans="1:9">
      <c r="A488" s="102"/>
      <c r="B488" s="101"/>
      <c r="C488" s="102"/>
      <c r="D488" s="102"/>
      <c r="E488" s="102"/>
      <c r="F488" s="378"/>
      <c r="G488" s="378"/>
      <c r="H488" s="378"/>
      <c r="I488" s="414"/>
    </row>
    <row r="489" spans="1:9">
      <c r="A489" s="104"/>
      <c r="B489" s="103"/>
      <c r="C489" s="104"/>
      <c r="D489" s="104"/>
      <c r="E489" s="104"/>
      <c r="F489" s="379"/>
      <c r="G489" s="379"/>
      <c r="H489" s="379"/>
      <c r="I489" s="416"/>
    </row>
    <row r="490" spans="1:9">
      <c r="A490" s="104"/>
      <c r="B490" s="103"/>
      <c r="C490" s="104"/>
      <c r="D490" s="104"/>
      <c r="E490" s="104"/>
      <c r="F490" s="379"/>
      <c r="G490" s="379"/>
      <c r="H490" s="379"/>
      <c r="I490" s="416"/>
    </row>
    <row r="491" spans="1:9">
      <c r="A491" s="106"/>
      <c r="B491" s="105"/>
      <c r="C491" s="106"/>
      <c r="D491" s="106"/>
      <c r="E491" s="106"/>
      <c r="F491" s="380"/>
      <c r="G491" s="380"/>
      <c r="H491" s="380"/>
      <c r="I491" s="416"/>
    </row>
    <row r="492" spans="1:9">
      <c r="A492" s="106"/>
      <c r="B492" s="105"/>
      <c r="C492" s="106"/>
      <c r="D492" s="106"/>
      <c r="E492" s="106"/>
      <c r="F492" s="380"/>
      <c r="G492" s="380"/>
      <c r="H492" s="380"/>
      <c r="I492" s="416"/>
    </row>
    <row r="493" spans="1:9">
      <c r="A493" s="106"/>
      <c r="B493" s="105"/>
      <c r="C493" s="106"/>
      <c r="D493" s="106"/>
      <c r="E493" s="106"/>
      <c r="F493" s="380"/>
      <c r="G493" s="380"/>
      <c r="H493" s="380"/>
      <c r="I493" s="416"/>
    </row>
    <row r="494" spans="1:9">
      <c r="A494" s="108"/>
      <c r="B494" s="107"/>
      <c r="C494" s="108"/>
      <c r="D494" s="108"/>
      <c r="E494" s="108"/>
      <c r="F494" s="381"/>
      <c r="G494" s="381"/>
      <c r="H494" s="381"/>
      <c r="I494" s="417"/>
    </row>
    <row r="495" spans="1:9">
      <c r="A495" s="37"/>
      <c r="B495" s="98"/>
      <c r="C495" s="37"/>
      <c r="D495" s="37"/>
      <c r="E495" s="37"/>
      <c r="F495" s="157"/>
      <c r="G495" s="157"/>
      <c r="H495" s="157"/>
      <c r="I495" s="413"/>
    </row>
    <row r="496" spans="1:9">
      <c r="A496" s="102"/>
      <c r="B496" s="101"/>
      <c r="C496" s="102"/>
      <c r="D496" s="102"/>
      <c r="E496" s="102"/>
      <c r="F496" s="378"/>
      <c r="G496" s="378"/>
      <c r="H496" s="378"/>
      <c r="I496" s="414"/>
    </row>
    <row r="497" spans="1:9">
      <c r="A497" s="100"/>
      <c r="B497" s="99"/>
      <c r="C497" s="100"/>
      <c r="D497" s="100"/>
      <c r="E497" s="100"/>
      <c r="F497" s="377"/>
      <c r="G497" s="377"/>
      <c r="H497" s="377"/>
      <c r="I497" s="415"/>
    </row>
    <row r="498" spans="1:9">
      <c r="A498" s="110"/>
      <c r="B498" s="109"/>
      <c r="C498" s="110"/>
      <c r="D498" s="110"/>
      <c r="E498" s="110"/>
      <c r="F498" s="382"/>
      <c r="G498" s="382"/>
      <c r="H498" s="382"/>
      <c r="I498" s="418"/>
    </row>
    <row r="499" spans="1:9">
      <c r="A499" s="112"/>
      <c r="B499" s="111"/>
      <c r="C499" s="112"/>
      <c r="D499" s="112"/>
      <c r="E499" s="112"/>
      <c r="F499" s="383"/>
      <c r="G499" s="383"/>
      <c r="H499" s="383"/>
      <c r="I499" s="419"/>
    </row>
    <row r="500" spans="1:9">
      <c r="A500" s="112"/>
      <c r="B500" s="111"/>
      <c r="C500" s="112"/>
      <c r="D500" s="112"/>
      <c r="E500" s="112"/>
      <c r="F500" s="383"/>
      <c r="G500" s="383"/>
      <c r="H500" s="383"/>
      <c r="I500" s="420"/>
    </row>
    <row r="501" spans="1:9">
      <c r="A501" s="114"/>
      <c r="B501" s="113"/>
      <c r="C501" s="114"/>
      <c r="D501" s="114"/>
      <c r="E501" s="114"/>
      <c r="F501" s="384"/>
      <c r="G501" s="384"/>
      <c r="H501" s="384"/>
      <c r="I501" s="419"/>
    </row>
    <row r="502" spans="1:9">
      <c r="A502" s="114"/>
      <c r="B502" s="113"/>
      <c r="C502" s="114"/>
      <c r="D502" s="114"/>
      <c r="E502" s="114"/>
      <c r="F502" s="384"/>
      <c r="G502" s="384"/>
      <c r="H502" s="384"/>
      <c r="I502" s="419"/>
    </row>
    <row r="503" spans="1:9">
      <c r="A503" s="112"/>
      <c r="B503" s="111"/>
      <c r="C503" s="112"/>
      <c r="D503" s="112"/>
      <c r="E503" s="112"/>
      <c r="F503" s="383"/>
      <c r="G503" s="383"/>
      <c r="H503" s="383"/>
      <c r="I503" s="419"/>
    </row>
    <row r="504" spans="1:9">
      <c r="A504" s="112"/>
      <c r="B504" s="111"/>
      <c r="C504" s="112"/>
      <c r="D504" s="112"/>
      <c r="E504" s="112"/>
      <c r="F504" s="383"/>
      <c r="G504" s="383"/>
      <c r="H504" s="383"/>
      <c r="I504" s="420"/>
    </row>
    <row r="505" spans="1:9">
      <c r="A505" s="112"/>
      <c r="B505" s="111"/>
      <c r="C505" s="112"/>
      <c r="D505" s="112"/>
      <c r="E505" s="112"/>
      <c r="F505" s="383"/>
      <c r="G505" s="383"/>
      <c r="H505" s="383"/>
      <c r="I505" s="419"/>
    </row>
    <row r="506" spans="1:9">
      <c r="A506" s="112"/>
      <c r="B506" s="111"/>
      <c r="C506" s="112"/>
      <c r="D506" s="112"/>
      <c r="E506" s="112"/>
      <c r="F506" s="383"/>
      <c r="G506" s="383"/>
      <c r="H506" s="383"/>
      <c r="I506" s="419"/>
    </row>
    <row r="507" spans="1:9">
      <c r="A507" s="112"/>
      <c r="B507" s="111"/>
      <c r="C507" s="112"/>
      <c r="D507" s="112"/>
      <c r="E507" s="112"/>
      <c r="F507" s="383"/>
      <c r="G507" s="383"/>
      <c r="H507" s="383"/>
      <c r="I507" s="419"/>
    </row>
    <row r="508" spans="1:9">
      <c r="A508" s="112"/>
      <c r="B508" s="111"/>
      <c r="C508" s="112"/>
      <c r="D508" s="112"/>
      <c r="E508" s="112"/>
      <c r="F508" s="383"/>
      <c r="G508" s="383"/>
      <c r="H508" s="383"/>
      <c r="I508" s="420"/>
    </row>
    <row r="509" spans="1:9">
      <c r="A509" s="114"/>
      <c r="B509" s="113"/>
      <c r="C509" s="114"/>
      <c r="D509" s="114"/>
      <c r="E509" s="114"/>
      <c r="F509" s="384"/>
      <c r="G509" s="384"/>
      <c r="H509" s="384"/>
      <c r="I509" s="421"/>
    </row>
    <row r="510" spans="1:9">
      <c r="A510" s="114"/>
      <c r="B510" s="113"/>
      <c r="C510" s="114"/>
      <c r="D510" s="114"/>
      <c r="E510" s="114"/>
      <c r="F510" s="384"/>
      <c r="G510" s="384"/>
      <c r="H510" s="384"/>
      <c r="I510" s="422"/>
    </row>
    <row r="511" spans="1:9">
      <c r="A511" s="114"/>
      <c r="B511" s="113"/>
      <c r="C511" s="114"/>
      <c r="D511" s="114"/>
      <c r="E511" s="114"/>
      <c r="F511" s="384"/>
      <c r="G511" s="384"/>
      <c r="H511" s="384"/>
      <c r="I511" s="422"/>
    </row>
    <row r="512" spans="1:9">
      <c r="A512" s="110"/>
      <c r="B512" s="109"/>
      <c r="C512" s="110"/>
      <c r="D512" s="110"/>
      <c r="E512" s="110"/>
      <c r="F512" s="382"/>
      <c r="G512" s="382"/>
      <c r="H512" s="382"/>
      <c r="I512" s="423"/>
    </row>
    <row r="513" spans="1:9">
      <c r="A513" s="114"/>
      <c r="B513" s="113"/>
      <c r="C513" s="114"/>
      <c r="D513" s="114"/>
      <c r="E513" s="114"/>
      <c r="F513" s="384"/>
      <c r="G513" s="384"/>
      <c r="H513" s="384"/>
      <c r="I513" s="424"/>
    </row>
    <row r="514" spans="1:9">
      <c r="A514" s="112"/>
      <c r="B514" s="111"/>
      <c r="C514" s="112"/>
      <c r="D514" s="112"/>
      <c r="E514" s="112"/>
      <c r="F514" s="383"/>
      <c r="G514" s="383"/>
      <c r="H514" s="383"/>
      <c r="I514" s="419"/>
    </row>
    <row r="515" spans="1:9">
      <c r="A515" s="114"/>
      <c r="B515" s="113"/>
      <c r="C515" s="114"/>
      <c r="D515" s="114"/>
      <c r="E515" s="114"/>
      <c r="F515" s="384"/>
      <c r="G515" s="384"/>
      <c r="H515" s="384"/>
      <c r="I515" s="422"/>
    </row>
    <row r="516" spans="1:9">
      <c r="A516" s="110"/>
      <c r="B516" s="109"/>
      <c r="C516" s="110"/>
      <c r="D516" s="110"/>
      <c r="E516" s="110"/>
      <c r="F516" s="382"/>
      <c r="G516" s="382"/>
      <c r="H516" s="382"/>
      <c r="I516" s="418"/>
    </row>
    <row r="517" spans="1:9">
      <c r="A517" s="112"/>
      <c r="B517" s="111"/>
      <c r="C517" s="112"/>
      <c r="D517" s="112"/>
      <c r="E517" s="112"/>
      <c r="F517" s="383"/>
      <c r="G517" s="383"/>
      <c r="H517" s="383"/>
      <c r="I517" s="419"/>
    </row>
    <row r="518" spans="1:9">
      <c r="A518" s="112"/>
      <c r="B518" s="111"/>
      <c r="C518" s="112"/>
      <c r="D518" s="112"/>
      <c r="E518" s="112"/>
      <c r="F518" s="383"/>
      <c r="G518" s="383"/>
      <c r="H518" s="383"/>
      <c r="I518" s="419"/>
    </row>
    <row r="519" spans="1:9">
      <c r="A519" s="114"/>
      <c r="B519" s="113"/>
      <c r="C519" s="114"/>
      <c r="D519" s="114"/>
      <c r="E519" s="114"/>
      <c r="F519" s="384"/>
      <c r="G519" s="384"/>
      <c r="H519" s="384"/>
      <c r="I519" s="419"/>
    </row>
    <row r="520" spans="1:9">
      <c r="A520" s="114"/>
      <c r="B520" s="113"/>
      <c r="C520" s="114"/>
      <c r="D520" s="114"/>
      <c r="E520" s="114"/>
      <c r="F520" s="384"/>
      <c r="G520" s="384"/>
      <c r="H520" s="384"/>
      <c r="I520" s="419"/>
    </row>
    <row r="521" spans="1:9">
      <c r="A521" s="114"/>
      <c r="B521" s="113"/>
      <c r="C521" s="114"/>
      <c r="D521" s="114"/>
      <c r="E521" s="114"/>
      <c r="F521" s="384"/>
      <c r="G521" s="384"/>
      <c r="H521" s="384"/>
      <c r="I521" s="419"/>
    </row>
    <row r="522" spans="1:9">
      <c r="A522" s="114"/>
      <c r="B522" s="113"/>
      <c r="C522" s="114"/>
      <c r="D522" s="114"/>
      <c r="E522" s="114"/>
      <c r="F522" s="384"/>
      <c r="G522" s="384"/>
      <c r="H522" s="384"/>
      <c r="I522" s="419"/>
    </row>
    <row r="523" spans="1:9">
      <c r="A523" s="114"/>
      <c r="B523" s="113"/>
      <c r="C523" s="114"/>
      <c r="D523" s="114"/>
      <c r="E523" s="114"/>
      <c r="F523" s="384"/>
      <c r="G523" s="384"/>
      <c r="H523" s="384"/>
      <c r="I523" s="419"/>
    </row>
    <row r="524" spans="1:9">
      <c r="A524" s="114"/>
      <c r="B524" s="113"/>
      <c r="C524" s="114"/>
      <c r="D524" s="114"/>
      <c r="E524" s="114"/>
      <c r="F524" s="384"/>
      <c r="G524" s="384"/>
      <c r="H524" s="384"/>
      <c r="I524" s="419"/>
    </row>
    <row r="525" spans="1:9">
      <c r="A525" s="110"/>
      <c r="B525" s="109"/>
      <c r="C525" s="110"/>
      <c r="D525" s="110"/>
      <c r="E525" s="110"/>
      <c r="F525" s="382"/>
      <c r="G525" s="382"/>
      <c r="H525" s="382"/>
      <c r="I525" s="418"/>
    </row>
    <row r="526" spans="1:9">
      <c r="A526" s="112"/>
      <c r="B526" s="111"/>
      <c r="C526" s="112"/>
      <c r="D526" s="112"/>
      <c r="E526" s="112"/>
      <c r="F526" s="383"/>
      <c r="G526" s="383"/>
      <c r="H526" s="383"/>
      <c r="I526" s="425"/>
    </row>
    <row r="527" spans="1:9">
      <c r="A527" s="112"/>
      <c r="B527" s="111"/>
      <c r="C527" s="112"/>
      <c r="D527" s="112"/>
      <c r="E527" s="112"/>
      <c r="F527" s="383"/>
      <c r="G527" s="383"/>
      <c r="H527" s="383"/>
      <c r="I527" s="419"/>
    </row>
    <row r="528" spans="1:9">
      <c r="A528" s="112"/>
      <c r="B528" s="111"/>
      <c r="C528" s="112"/>
      <c r="D528" s="112"/>
      <c r="E528" s="112"/>
      <c r="F528" s="383"/>
      <c r="G528" s="383"/>
      <c r="H528" s="383"/>
      <c r="I528" s="418"/>
    </row>
    <row r="529" spans="1:9">
      <c r="A529" s="110"/>
      <c r="B529" s="109"/>
      <c r="C529" s="110"/>
      <c r="D529" s="110"/>
      <c r="E529" s="110"/>
      <c r="F529" s="382"/>
      <c r="G529" s="382"/>
      <c r="H529" s="382"/>
      <c r="I529" s="426"/>
    </row>
    <row r="530" spans="1:9">
      <c r="A530" s="110"/>
      <c r="B530" s="109"/>
      <c r="C530" s="110"/>
      <c r="D530" s="110"/>
      <c r="E530" s="110"/>
      <c r="F530" s="382"/>
      <c r="G530" s="382"/>
      <c r="H530" s="382"/>
      <c r="I530" s="426"/>
    </row>
    <row r="531" spans="1:9">
      <c r="A531" s="110"/>
      <c r="B531" s="109"/>
      <c r="C531" s="110"/>
      <c r="D531" s="110"/>
      <c r="E531" s="110"/>
      <c r="F531" s="382"/>
      <c r="G531" s="382"/>
      <c r="H531" s="382"/>
      <c r="I531" s="426"/>
    </row>
    <row r="532" spans="1:9">
      <c r="A532" s="110"/>
      <c r="B532" s="109"/>
      <c r="C532" s="110"/>
      <c r="D532" s="110"/>
      <c r="E532" s="110"/>
      <c r="F532" s="382"/>
      <c r="G532" s="382"/>
      <c r="H532" s="382"/>
      <c r="I532" s="426"/>
    </row>
    <row r="533" spans="1:9">
      <c r="A533" s="110"/>
      <c r="B533" s="109"/>
      <c r="C533" s="110"/>
      <c r="D533" s="110"/>
      <c r="E533" s="110"/>
      <c r="F533" s="382"/>
      <c r="G533" s="382"/>
      <c r="H533" s="382"/>
      <c r="I533" s="419"/>
    </row>
    <row r="534" spans="1:9">
      <c r="A534" s="110"/>
      <c r="B534" s="109"/>
      <c r="C534" s="110"/>
      <c r="D534" s="110"/>
      <c r="E534" s="110"/>
      <c r="F534" s="382"/>
      <c r="G534" s="382"/>
      <c r="H534" s="382"/>
      <c r="I534" s="419"/>
    </row>
    <row r="535" spans="1:9">
      <c r="A535" s="110"/>
      <c r="B535" s="109"/>
      <c r="C535" s="110"/>
      <c r="D535" s="110"/>
      <c r="E535" s="110"/>
      <c r="F535" s="382"/>
      <c r="G535" s="382"/>
      <c r="H535" s="382"/>
      <c r="I535" s="418"/>
    </row>
    <row r="536" spans="1:9">
      <c r="A536" s="112"/>
      <c r="B536" s="111"/>
      <c r="C536" s="112"/>
      <c r="D536" s="112"/>
      <c r="E536" s="112"/>
      <c r="F536" s="383"/>
      <c r="G536" s="383"/>
      <c r="H536" s="383"/>
      <c r="I536" s="426"/>
    </row>
    <row r="537" spans="1:9">
      <c r="A537" s="112"/>
      <c r="B537" s="111"/>
      <c r="C537" s="112"/>
      <c r="D537" s="112"/>
      <c r="E537" s="112"/>
      <c r="F537" s="383"/>
      <c r="G537" s="383"/>
      <c r="H537" s="383"/>
      <c r="I537" s="426"/>
    </row>
    <row r="538" spans="1:9">
      <c r="A538" s="112"/>
      <c r="B538" s="111"/>
      <c r="C538" s="112"/>
      <c r="D538" s="112"/>
      <c r="E538" s="112"/>
      <c r="F538" s="383"/>
      <c r="G538" s="383"/>
      <c r="H538" s="383"/>
      <c r="I538" s="426"/>
    </row>
    <row r="539" spans="1:9">
      <c r="A539" s="112"/>
      <c r="B539" s="111"/>
      <c r="C539" s="112"/>
      <c r="D539" s="112"/>
      <c r="E539" s="112"/>
      <c r="F539" s="383"/>
      <c r="G539" s="383"/>
      <c r="H539" s="383"/>
      <c r="I539" s="426"/>
    </row>
    <row r="540" spans="1:9">
      <c r="A540" s="116"/>
      <c r="B540" s="115"/>
      <c r="C540" s="116"/>
      <c r="D540" s="116"/>
      <c r="E540" s="116"/>
      <c r="F540" s="385"/>
      <c r="G540" s="385"/>
      <c r="H540" s="385"/>
      <c r="I540" s="418"/>
    </row>
    <row r="541" spans="1:9">
      <c r="A541" s="118"/>
      <c r="B541" s="117"/>
      <c r="C541" s="118"/>
      <c r="D541" s="118"/>
      <c r="E541" s="118"/>
      <c r="F541" s="386"/>
      <c r="G541" s="386"/>
      <c r="H541" s="386"/>
      <c r="I541" s="426"/>
    </row>
    <row r="542" spans="1:9">
      <c r="A542" s="118"/>
      <c r="B542" s="117"/>
      <c r="C542" s="118"/>
      <c r="D542" s="118"/>
      <c r="E542" s="118"/>
      <c r="F542" s="386"/>
      <c r="G542" s="386"/>
      <c r="H542" s="386"/>
      <c r="I542" s="426"/>
    </row>
    <row r="543" spans="1:9">
      <c r="A543" s="118"/>
      <c r="B543" s="117"/>
      <c r="C543" s="118"/>
      <c r="D543" s="118"/>
      <c r="E543" s="118"/>
      <c r="F543" s="386"/>
      <c r="G543" s="386"/>
      <c r="H543" s="386"/>
      <c r="I543" s="426"/>
    </row>
    <row r="544" spans="1:9">
      <c r="A544" s="118"/>
      <c r="B544" s="117"/>
      <c r="C544" s="118"/>
      <c r="D544" s="118"/>
      <c r="E544" s="118"/>
      <c r="F544" s="386"/>
      <c r="G544" s="386"/>
      <c r="H544" s="386"/>
      <c r="I544" s="426"/>
    </row>
    <row r="545" spans="1:9">
      <c r="A545" s="118"/>
      <c r="B545" s="117"/>
      <c r="C545" s="118"/>
      <c r="D545" s="118"/>
      <c r="E545" s="118"/>
      <c r="F545" s="386"/>
      <c r="G545" s="386"/>
      <c r="H545" s="386"/>
      <c r="I545" s="426"/>
    </row>
    <row r="546" spans="1:9">
      <c r="A546" s="114"/>
      <c r="B546" s="113"/>
      <c r="C546" s="114"/>
      <c r="D546" s="114"/>
      <c r="E546" s="114"/>
      <c r="F546" s="384"/>
      <c r="G546" s="384"/>
      <c r="H546" s="384"/>
      <c r="I546" s="423"/>
    </row>
    <row r="547" spans="1:9">
      <c r="A547" s="118"/>
      <c r="B547" s="117"/>
      <c r="C547" s="118"/>
      <c r="D547" s="118"/>
      <c r="E547" s="118"/>
      <c r="F547" s="386"/>
      <c r="G547" s="386"/>
      <c r="H547" s="386"/>
      <c r="I547" s="427"/>
    </row>
    <row r="548" spans="1:9">
      <c r="A548" s="118"/>
      <c r="B548" s="117"/>
      <c r="C548" s="118"/>
      <c r="D548" s="118"/>
      <c r="E548" s="118"/>
      <c r="F548" s="386"/>
      <c r="G548" s="386"/>
      <c r="H548" s="386"/>
      <c r="I548" s="428"/>
    </row>
    <row r="549" spans="1:9">
      <c r="A549" s="37"/>
      <c r="B549" s="98"/>
      <c r="C549" s="37"/>
      <c r="D549" s="37"/>
      <c r="E549" s="37"/>
      <c r="F549" s="157"/>
      <c r="G549" s="157"/>
      <c r="H549" s="157"/>
      <c r="I549" s="413"/>
    </row>
    <row r="550" spans="1:9">
      <c r="A550" s="37"/>
      <c r="B550" s="98"/>
      <c r="C550" s="37"/>
      <c r="D550" s="37"/>
      <c r="E550" s="37"/>
      <c r="F550" s="157"/>
      <c r="G550" s="157"/>
      <c r="H550" s="157"/>
      <c r="I550" s="413"/>
    </row>
    <row r="551" spans="1:9">
      <c r="A551" s="37"/>
      <c r="B551" s="98"/>
      <c r="C551" s="37"/>
      <c r="D551" s="37"/>
      <c r="E551" s="37"/>
      <c r="F551" s="157"/>
      <c r="G551" s="157"/>
      <c r="H551" s="157"/>
      <c r="I551" s="413"/>
    </row>
    <row r="552" spans="1:9">
      <c r="A552" s="37"/>
      <c r="B552" s="98"/>
      <c r="C552" s="37"/>
      <c r="D552" s="37"/>
      <c r="E552" s="37"/>
      <c r="F552" s="157"/>
      <c r="G552" s="157"/>
      <c r="H552" s="157"/>
      <c r="I552" s="413"/>
    </row>
    <row r="553" spans="1:9">
      <c r="A553" s="37"/>
      <c r="B553" s="98"/>
      <c r="C553" s="37"/>
      <c r="D553" s="37"/>
      <c r="E553" s="37"/>
      <c r="F553" s="157"/>
      <c r="G553" s="157"/>
      <c r="H553" s="157"/>
      <c r="I553" s="413"/>
    </row>
    <row r="554" spans="1:9">
      <c r="A554" s="37"/>
      <c r="B554" s="98"/>
      <c r="C554" s="37"/>
      <c r="D554" s="37"/>
      <c r="E554" s="37"/>
      <c r="F554" s="157"/>
      <c r="G554" s="157"/>
      <c r="H554" s="157"/>
      <c r="I554" s="413"/>
    </row>
    <row r="555" spans="1:9">
      <c r="A555" s="37"/>
      <c r="B555" s="98"/>
      <c r="C555" s="37"/>
      <c r="D555" s="37"/>
      <c r="E555" s="37"/>
      <c r="F555" s="157"/>
      <c r="G555" s="157"/>
      <c r="H555" s="157"/>
      <c r="I555" s="413"/>
    </row>
    <row r="556" spans="1:9">
      <c r="A556" s="37"/>
      <c r="B556" s="98"/>
      <c r="C556" s="37"/>
      <c r="D556" s="37"/>
      <c r="E556" s="37"/>
      <c r="F556" s="157"/>
      <c r="G556" s="157"/>
      <c r="H556" s="157"/>
      <c r="I556" s="413"/>
    </row>
  </sheetData>
  <sheetProtection algorithmName="SHA-512" hashValue="AQ2JDr6LVveD9kg7E+oMUqtmfnoBbrraCWDruIt2gJLOnVl42M9SbaSO0xhPzGOR6+htpK8crS2ClxyUjRjjRQ==" saltValue="g2Wq5Nhb211ZVSp13aIGjQ==" spinCount="100000" sheet="1" selectLockedCells="1"/>
  <mergeCells count="20">
    <mergeCell ref="AF3:AG3"/>
    <mergeCell ref="A4:O4"/>
    <mergeCell ref="AF7:AG7"/>
    <mergeCell ref="AF11:AG11"/>
    <mergeCell ref="A7:C7"/>
    <mergeCell ref="Y14:Z14"/>
    <mergeCell ref="B104:I104"/>
    <mergeCell ref="AB14:AC14"/>
    <mergeCell ref="AF14:AG14"/>
    <mergeCell ref="B451:N451"/>
    <mergeCell ref="A17:M17"/>
    <mergeCell ref="B191:I191"/>
    <mergeCell ref="B278:I278"/>
    <mergeCell ref="B365:I365"/>
    <mergeCell ref="A1:C1"/>
    <mergeCell ref="B452:N452"/>
    <mergeCell ref="A450:I450"/>
    <mergeCell ref="A13:N13"/>
    <mergeCell ref="L14:M14"/>
    <mergeCell ref="A3:O3"/>
  </mergeCells>
  <dataValidations count="2">
    <dataValidation type="list" allowBlank="1" showInputMessage="1" showErrorMessage="1" sqref="E18:E103 E105:E190 E192:E277 E279:E364 E366:E449" xr:uid="{00000000-0002-0000-0600-000001000000}">
      <formula1>"Confirmed, 0,5,12,18,28"</formula1>
    </dataValidation>
    <dataValidation operator="greaterThan" allowBlank="1" showInputMessage="1" showErrorMessage="1" sqref="L18:L449" xr:uid="{00000000-0002-0000-0600-000000000000}"/>
  </dataValidations>
  <printOptions horizontalCentered="1"/>
  <pageMargins left="0" right="0" top="0.6" bottom="0.69" header="0.61" footer="0.27559055118110198"/>
  <pageSetup paperSize="9" scale="55"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T555"/>
  <sheetViews>
    <sheetView view="pageBreakPreview" topLeftCell="A3" zoomScale="70" zoomScaleNormal="55" zoomScaleSheetLayoutView="70" workbookViewId="0">
      <selection activeCell="H448" sqref="H448"/>
    </sheetView>
  </sheetViews>
  <sheetFormatPr defaultRowHeight="16.5"/>
  <cols>
    <col min="1" max="1" width="11.5" style="167" customWidth="1"/>
    <col min="2" max="2" width="33.25" style="167" customWidth="1"/>
    <col min="3" max="3" width="12.25" style="167" hidden="1" customWidth="1"/>
    <col min="4" max="4" width="23.125" style="167" hidden="1" customWidth="1"/>
    <col min="5" max="5" width="77.875" style="405" customWidth="1"/>
    <col min="6" max="6" width="7.625" style="167" customWidth="1"/>
    <col min="7" max="7" width="12.5" style="167" customWidth="1"/>
    <col min="8" max="8" width="23.25" style="121" customWidth="1"/>
    <col min="9" max="9" width="25" style="121" customWidth="1"/>
    <col min="10" max="10" width="17.75" style="44" hidden="1" customWidth="1"/>
    <col min="11" max="11" width="17.125" style="36" hidden="1" customWidth="1"/>
    <col min="12" max="13" width="19.75" style="36" hidden="1" customWidth="1"/>
    <col min="14" max="14" width="19" style="168" hidden="1" customWidth="1"/>
    <col min="15" max="15" width="17.25" style="147" customWidth="1"/>
    <col min="16" max="16" width="12.25" style="148" customWidth="1"/>
    <col min="17" max="17" width="9.5" style="148" customWidth="1"/>
    <col min="18" max="18" width="9" style="148" customWidth="1"/>
    <col min="19" max="19" width="14.25" style="148" customWidth="1"/>
    <col min="20" max="20" width="24.125" style="148" customWidth="1"/>
    <col min="21" max="21" width="11.125" style="149" customWidth="1"/>
    <col min="22" max="22" width="12.75" style="149" customWidth="1"/>
    <col min="23" max="23" width="11.375" style="150" customWidth="1"/>
    <col min="24" max="24" width="10.375" style="151" customWidth="1"/>
    <col min="25" max="25" width="17.75" style="151" customWidth="1"/>
    <col min="26" max="26" width="10.5" style="151" customWidth="1"/>
    <col min="27" max="27" width="12.375" style="151" customWidth="1"/>
    <col min="28" max="29" width="9" style="44" customWidth="1"/>
    <col min="30" max="30" width="10.875" style="151" customWidth="1"/>
    <col min="31" max="31" width="18.75" style="151" customWidth="1"/>
    <col min="32" max="32" width="9" style="151" customWidth="1"/>
    <col min="33" max="45" width="9" style="147" customWidth="1"/>
    <col min="46" max="46" width="9" style="147"/>
    <col min="47" max="16384" width="9" style="151"/>
  </cols>
  <sheetData>
    <row r="1" spans="1:46" ht="18.75">
      <c r="A1" s="536" t="str">
        <f>Basic!B5</f>
        <v>NESH/CSM/4905-01</v>
      </c>
      <c r="B1" s="536"/>
      <c r="C1" s="334"/>
      <c r="D1" s="334"/>
      <c r="F1" s="334"/>
      <c r="G1" s="334"/>
      <c r="H1" s="31"/>
      <c r="I1" s="323" t="s">
        <v>139</v>
      </c>
      <c r="J1" s="322" t="s">
        <v>103</v>
      </c>
      <c r="K1" s="120"/>
      <c r="L1" s="120"/>
      <c r="M1" s="120"/>
      <c r="N1" s="146"/>
      <c r="Y1" s="122" t="s">
        <v>43</v>
      </c>
      <c r="Z1" s="152" t="e">
        <f>SUMIF(#REF!, "Direct",#REF!)</f>
        <v>#REF!</v>
      </c>
      <c r="AE1" s="152" t="e">
        <f>#REF!</f>
        <v>#REF!</v>
      </c>
      <c r="AF1" s="151" t="s">
        <v>44</v>
      </c>
    </row>
    <row r="2" spans="1:46">
      <c r="J2" s="333"/>
      <c r="K2" s="120"/>
      <c r="L2" s="120"/>
      <c r="M2" s="120"/>
      <c r="N2" s="146"/>
      <c r="V2" s="153"/>
      <c r="Y2" s="122" t="s">
        <v>45</v>
      </c>
      <c r="Z2" s="154" t="e">
        <f>#REF!-Z1</f>
        <v>#REF!</v>
      </c>
      <c r="AA2" s="155"/>
      <c r="AE2" s="152" t="e">
        <f>#REF!</f>
        <v>#REF!</v>
      </c>
    </row>
    <row r="3" spans="1:46" s="161" customFormat="1" ht="125.25" customHeight="1">
      <c r="A3" s="544" t="str">
        <f>Basic!A3&amp;":"&amp;Basic!B3</f>
        <v>Name of Package:AIS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545"/>
      <c r="C3" s="545"/>
      <c r="D3" s="545"/>
      <c r="E3" s="545"/>
      <c r="F3" s="545"/>
      <c r="G3" s="545"/>
      <c r="H3" s="545"/>
      <c r="I3" s="545"/>
      <c r="J3" s="546"/>
      <c r="K3" s="547"/>
      <c r="L3" s="145"/>
      <c r="M3" s="145"/>
      <c r="N3" s="156"/>
      <c r="O3" s="157"/>
      <c r="P3" s="158"/>
      <c r="Q3" s="158"/>
      <c r="R3" s="158"/>
      <c r="S3" s="158"/>
      <c r="T3" s="159"/>
      <c r="U3" s="160"/>
      <c r="V3" s="160"/>
      <c r="W3" s="160"/>
      <c r="Y3" s="162"/>
      <c r="AB3" s="558"/>
      <c r="AC3" s="558"/>
      <c r="AG3" s="157"/>
      <c r="AH3" s="157"/>
      <c r="AI3" s="157"/>
      <c r="AJ3" s="157"/>
      <c r="AK3" s="157"/>
      <c r="AL3" s="157"/>
      <c r="AM3" s="157"/>
      <c r="AN3" s="157"/>
      <c r="AO3" s="157"/>
      <c r="AP3" s="157"/>
      <c r="AQ3" s="157"/>
      <c r="AR3" s="157"/>
      <c r="AS3" s="157"/>
      <c r="AT3" s="157"/>
    </row>
    <row r="4" spans="1:46">
      <c r="A4" s="559" t="s">
        <v>102</v>
      </c>
      <c r="B4" s="560"/>
      <c r="C4" s="560"/>
      <c r="D4" s="560"/>
      <c r="E4" s="560"/>
      <c r="F4" s="560"/>
      <c r="G4" s="560"/>
      <c r="H4" s="560"/>
      <c r="I4" s="560"/>
      <c r="J4" s="561"/>
      <c r="K4" s="562"/>
      <c r="L4" s="120"/>
      <c r="M4" s="120"/>
      <c r="N4" s="146"/>
      <c r="T4" s="163"/>
      <c r="U4" s="164"/>
      <c r="V4" s="164"/>
      <c r="W4" s="164"/>
      <c r="Y4" s="92"/>
      <c r="Z4" s="124"/>
      <c r="AA4" s="155"/>
    </row>
    <row r="5" spans="1:46">
      <c r="J5" s="324"/>
      <c r="K5" s="125"/>
      <c r="L5" s="125"/>
      <c r="M5" s="125"/>
      <c r="N5" s="165"/>
      <c r="T5" s="163"/>
      <c r="U5" s="164"/>
      <c r="V5" s="164"/>
      <c r="W5" s="164"/>
      <c r="Y5" s="92"/>
    </row>
    <row r="6" spans="1:46" s="328" customFormat="1">
      <c r="A6" s="353" t="str">
        <f>"Bidder’s Name and Address:( "&amp;MID('Names of Bidder'!B9,8,20) &amp;")"</f>
        <v>Bidder’s Name and Address:(  Sole Bidder)</v>
      </c>
      <c r="B6" s="219"/>
      <c r="C6" s="219"/>
      <c r="D6" s="219"/>
      <c r="E6" s="406"/>
      <c r="F6" s="25" t="s">
        <v>196</v>
      </c>
      <c r="G6" s="219"/>
      <c r="H6" s="325"/>
      <c r="I6" s="326"/>
      <c r="J6" s="327"/>
      <c r="K6" s="126"/>
      <c r="L6" s="126"/>
      <c r="M6" s="126"/>
      <c r="N6" s="166"/>
      <c r="O6" s="147"/>
      <c r="P6" s="148"/>
      <c r="Q6" s="148"/>
      <c r="R6" s="148"/>
      <c r="S6" s="148"/>
      <c r="T6" s="163"/>
      <c r="U6" s="164"/>
      <c r="V6" s="164"/>
      <c r="W6" s="164"/>
      <c r="Y6" s="14"/>
      <c r="Z6" s="329"/>
      <c r="AB6" s="1"/>
      <c r="AC6" s="1"/>
      <c r="AG6" s="147"/>
      <c r="AH6" s="147"/>
      <c r="AI6" s="147"/>
      <c r="AJ6" s="147"/>
      <c r="AK6" s="147"/>
      <c r="AL6" s="147"/>
      <c r="AM6" s="147"/>
      <c r="AN6" s="147"/>
      <c r="AO6" s="147"/>
      <c r="AP6" s="147"/>
      <c r="AQ6" s="147"/>
      <c r="AR6" s="147"/>
      <c r="AS6" s="147"/>
      <c r="AT6" s="147"/>
    </row>
    <row r="7" spans="1:46" s="328" customFormat="1">
      <c r="A7" s="343" t="str">
        <f>IF('Names of Bidder'!I6=2,'Names of Bidder'!J12,"")</f>
        <v/>
      </c>
      <c r="B7" s="217"/>
      <c r="C7" s="217"/>
      <c r="D7" s="217"/>
      <c r="E7" s="407"/>
      <c r="F7" s="25"/>
      <c r="G7" s="360" t="str">
        <f>'Bid Form 2nd Envelope'!A9</f>
        <v>General Manager (C&amp;M)</v>
      </c>
      <c r="H7" s="330"/>
      <c r="I7" s="326"/>
      <c r="J7" s="35"/>
      <c r="K7" s="36"/>
      <c r="L7" s="36"/>
      <c r="M7" s="36"/>
      <c r="N7" s="168"/>
      <c r="O7" s="147"/>
      <c r="P7" s="148"/>
      <c r="Q7" s="148"/>
      <c r="R7" s="148"/>
      <c r="S7" s="148"/>
      <c r="T7" s="169"/>
      <c r="U7" s="170"/>
      <c r="V7" s="170"/>
      <c r="W7" s="170"/>
      <c r="AB7" s="563"/>
      <c r="AC7" s="563"/>
      <c r="AG7" s="147"/>
      <c r="AH7" s="147"/>
      <c r="AI7" s="147"/>
      <c r="AJ7" s="147"/>
      <c r="AK7" s="147"/>
      <c r="AL7" s="147"/>
      <c r="AM7" s="147"/>
      <c r="AN7" s="147"/>
      <c r="AO7" s="147"/>
      <c r="AP7" s="147"/>
      <c r="AQ7" s="147"/>
      <c r="AR7" s="147"/>
      <c r="AS7" s="147"/>
      <c r="AT7" s="147"/>
    </row>
    <row r="8" spans="1:46" s="328" customFormat="1">
      <c r="A8" s="354" t="s">
        <v>78</v>
      </c>
      <c r="B8" s="331" t="str" cm="1">
        <f t="array" ref="B8:E8">'Names of Bidder'!D9:G9</f>
        <v>Name</v>
      </c>
      <c r="C8" s="331">
        <v>0</v>
      </c>
      <c r="D8" s="331">
        <v>0</v>
      </c>
      <c r="E8" s="24">
        <v>0</v>
      </c>
      <c r="F8" s="25"/>
      <c r="G8" s="360" t="str">
        <f>'Bid Form 2nd Envelope'!A10</f>
        <v xml:space="preserve">Power Grid Corporation of India Limited </v>
      </c>
      <c r="H8" s="330"/>
      <c r="I8" s="326"/>
      <c r="J8" s="35"/>
      <c r="K8" s="36"/>
      <c r="L8" s="36"/>
      <c r="M8" s="36"/>
      <c r="N8" s="168"/>
      <c r="O8" s="147"/>
      <c r="P8" s="148"/>
      <c r="Q8" s="148"/>
      <c r="R8" s="148"/>
      <c r="S8" s="148"/>
      <c r="T8" s="163"/>
      <c r="U8" s="171"/>
      <c r="V8" s="171"/>
      <c r="W8" s="171"/>
      <c r="AB8" s="1"/>
      <c r="AC8" s="1"/>
      <c r="AE8" s="332" t="e">
        <f>IF(#REF!=1,#REF!&amp;" &amp; "&amp;#REF!,IF(#REF!="2 or More",#REF!&amp;" , "&amp;#REF!&amp;" &amp; "&amp;#REF!,""))</f>
        <v>#REF!</v>
      </c>
      <c r="AG8" s="147"/>
      <c r="AH8" s="147"/>
      <c r="AI8" s="147"/>
      <c r="AJ8" s="147"/>
      <c r="AK8" s="147"/>
      <c r="AL8" s="147"/>
      <c r="AM8" s="147"/>
      <c r="AN8" s="147"/>
      <c r="AO8" s="147"/>
      <c r="AP8" s="147"/>
      <c r="AQ8" s="147"/>
      <c r="AR8" s="147"/>
      <c r="AS8" s="147"/>
      <c r="AT8" s="147"/>
    </row>
    <row r="9" spans="1:46" s="328" customFormat="1">
      <c r="A9" s="354" t="s">
        <v>79</v>
      </c>
      <c r="B9" s="331" t="str" cm="1">
        <f t="array" ref="B9:E9">'Names of Bidder'!D10:G10</f>
        <v>Add1</v>
      </c>
      <c r="C9" s="331">
        <v>0</v>
      </c>
      <c r="D9" s="331">
        <v>0</v>
      </c>
      <c r="E9" s="24">
        <v>0</v>
      </c>
      <c r="F9" s="25"/>
      <c r="G9" s="360" t="str">
        <f>'Bid Form 2nd Envelope'!A11</f>
        <v>North Eastern Region</v>
      </c>
      <c r="H9" s="330"/>
      <c r="I9" s="326"/>
      <c r="J9" s="35"/>
      <c r="K9" s="36"/>
      <c r="L9" s="36"/>
      <c r="M9" s="36"/>
      <c r="N9" s="168"/>
      <c r="O9" s="147"/>
      <c r="P9" s="148"/>
      <c r="Q9" s="148"/>
      <c r="R9" s="148"/>
      <c r="S9" s="148"/>
      <c r="T9" s="163"/>
      <c r="U9" s="171"/>
      <c r="V9" s="171"/>
      <c r="W9" s="171"/>
      <c r="AB9" s="1"/>
      <c r="AC9" s="1"/>
      <c r="AG9" s="147"/>
      <c r="AH9" s="147"/>
      <c r="AI9" s="147"/>
      <c r="AJ9" s="147"/>
      <c r="AK9" s="147"/>
      <c r="AL9" s="147"/>
      <c r="AM9" s="147"/>
      <c r="AN9" s="147"/>
      <c r="AO9" s="147"/>
      <c r="AP9" s="147"/>
      <c r="AQ9" s="147"/>
      <c r="AR9" s="147"/>
      <c r="AS9" s="147"/>
      <c r="AT9" s="147"/>
    </row>
    <row r="10" spans="1:46" s="328" customFormat="1">
      <c r="A10" s="355"/>
      <c r="B10" s="331" t="str" cm="1">
        <f t="array" ref="B10:E10">'Names of Bidder'!D11:G11</f>
        <v>Add2</v>
      </c>
      <c r="C10" s="331">
        <v>0</v>
      </c>
      <c r="D10" s="331">
        <v>0</v>
      </c>
      <c r="E10" s="24">
        <v>0</v>
      </c>
      <c r="F10" s="25"/>
      <c r="G10" s="360" t="str">
        <f>'Bid Form 2nd Envelope'!A12</f>
        <v xml:space="preserve">Dongtieh, Lower Nongrah, Lapalang </v>
      </c>
      <c r="H10" s="330"/>
      <c r="I10" s="326"/>
      <c r="J10" s="15"/>
      <c r="K10" s="36"/>
      <c r="L10" s="36"/>
      <c r="M10" s="36"/>
      <c r="N10" s="168"/>
      <c r="O10" s="147"/>
      <c r="P10" s="148"/>
      <c r="Q10" s="148"/>
      <c r="R10" s="148"/>
      <c r="S10" s="148"/>
      <c r="T10" s="169"/>
      <c r="U10" s="172"/>
      <c r="V10" s="164"/>
      <c r="W10" s="173"/>
      <c r="AB10" s="1"/>
      <c r="AC10" s="1"/>
      <c r="AG10" s="147"/>
      <c r="AH10" s="147"/>
      <c r="AI10" s="147"/>
      <c r="AJ10" s="147"/>
      <c r="AK10" s="147"/>
      <c r="AL10" s="147"/>
      <c r="AM10" s="147"/>
      <c r="AN10" s="147"/>
      <c r="AO10" s="147"/>
      <c r="AP10" s="147"/>
      <c r="AQ10" s="147"/>
      <c r="AR10" s="147"/>
      <c r="AS10" s="147"/>
      <c r="AT10" s="147"/>
    </row>
    <row r="11" spans="1:46">
      <c r="A11" s="356"/>
      <c r="B11" s="119"/>
      <c r="C11" s="119"/>
      <c r="D11" s="119"/>
      <c r="F11" s="121"/>
      <c r="G11" s="360" t="str">
        <f>'Bid Form 2nd Envelope'!A13</f>
        <v>Shillong – 793 006 (Meghalaya).</v>
      </c>
      <c r="H11" s="345"/>
      <c r="I11" s="127"/>
      <c r="J11" s="95"/>
      <c r="K11" s="20"/>
      <c r="L11" s="20"/>
      <c r="M11" s="20"/>
      <c r="N11" s="174"/>
      <c r="AB11" s="552"/>
      <c r="AC11" s="552"/>
    </row>
    <row r="12" spans="1:46">
      <c r="A12" s="94"/>
      <c r="B12" s="94"/>
      <c r="C12" s="94"/>
      <c r="D12" s="94"/>
      <c r="E12" s="408"/>
      <c r="F12" s="94"/>
      <c r="G12" s="94"/>
      <c r="H12" s="219"/>
      <c r="J12" s="139"/>
      <c r="K12" s="129"/>
      <c r="L12" s="129"/>
      <c r="M12" s="129"/>
      <c r="N12" s="175"/>
      <c r="AD12" s="176"/>
    </row>
    <row r="13" spans="1:46" ht="26.25">
      <c r="A13" s="541" t="s">
        <v>206</v>
      </c>
      <c r="B13" s="541"/>
      <c r="C13" s="541"/>
      <c r="D13" s="541"/>
      <c r="E13" s="541"/>
      <c r="F13" s="541"/>
      <c r="G13" s="541"/>
      <c r="H13" s="541"/>
      <c r="I13" s="541"/>
      <c r="J13" s="542"/>
      <c r="K13" s="130"/>
      <c r="L13" s="130"/>
      <c r="M13" s="130"/>
      <c r="N13" s="131"/>
      <c r="O13" s="33"/>
      <c r="P13" s="177"/>
      <c r="Q13" s="177"/>
      <c r="R13" s="177"/>
      <c r="V13" s="153"/>
      <c r="Z13" s="151" t="s">
        <v>84</v>
      </c>
      <c r="AD13" s="176"/>
    </row>
    <row r="14" spans="1:46">
      <c r="H14" s="543" t="s">
        <v>56</v>
      </c>
      <c r="I14" s="543"/>
      <c r="J14" s="346" t="s">
        <v>56</v>
      </c>
      <c r="K14" s="120"/>
      <c r="L14" s="120"/>
      <c r="M14" s="120"/>
      <c r="N14" s="146"/>
      <c r="U14" s="548"/>
      <c r="V14" s="548"/>
      <c r="X14" s="551"/>
      <c r="Y14" s="551"/>
      <c r="Z14" s="151" t="s">
        <v>1</v>
      </c>
      <c r="AB14" s="552"/>
      <c r="AC14" s="552"/>
    </row>
    <row r="15" spans="1:46" s="121" customFormat="1" ht="60">
      <c r="A15" s="347" t="s">
        <v>63</v>
      </c>
      <c r="B15" s="373" t="s">
        <v>241</v>
      </c>
      <c r="C15" s="373" t="s">
        <v>217</v>
      </c>
      <c r="D15" s="373" t="s">
        <v>218</v>
      </c>
      <c r="E15" s="444" t="s">
        <v>76</v>
      </c>
      <c r="F15" s="347" t="s">
        <v>62</v>
      </c>
      <c r="G15" s="347" t="s">
        <v>64</v>
      </c>
      <c r="H15" s="347" t="s">
        <v>200</v>
      </c>
      <c r="I15" s="347" t="s">
        <v>130</v>
      </c>
      <c r="J15" s="43" t="s">
        <v>109</v>
      </c>
      <c r="K15" s="132" t="s">
        <v>129</v>
      </c>
      <c r="L15" s="43" t="s">
        <v>124</v>
      </c>
      <c r="M15" s="43" t="s">
        <v>125</v>
      </c>
      <c r="N15" s="133" t="s">
        <v>123</v>
      </c>
      <c r="O15" s="134"/>
      <c r="P15" s="153"/>
      <c r="Q15" s="178"/>
      <c r="R15" s="153"/>
      <c r="S15" s="153"/>
      <c r="T15" s="153"/>
      <c r="U15" s="142"/>
      <c r="V15" s="142"/>
      <c r="W15" s="153"/>
      <c r="X15" s="217"/>
      <c r="Y15" s="217"/>
      <c r="AG15" s="32"/>
      <c r="AH15" s="32"/>
      <c r="AI15" s="32"/>
      <c r="AJ15" s="32"/>
      <c r="AK15" s="32"/>
      <c r="AL15" s="32"/>
      <c r="AM15" s="32"/>
      <c r="AN15" s="32"/>
      <c r="AO15" s="32"/>
      <c r="AP15" s="32"/>
      <c r="AQ15" s="32"/>
      <c r="AR15" s="32"/>
      <c r="AS15" s="32"/>
      <c r="AT15" s="32"/>
    </row>
    <row r="16" spans="1:46" s="184" customFormat="1" ht="15">
      <c r="A16" s="179">
        <v>1</v>
      </c>
      <c r="B16" s="180"/>
      <c r="C16" s="180"/>
      <c r="D16" s="180"/>
      <c r="E16" s="409">
        <v>6</v>
      </c>
      <c r="F16" s="179">
        <v>7</v>
      </c>
      <c r="G16" s="179">
        <v>8</v>
      </c>
      <c r="H16" s="179">
        <v>9</v>
      </c>
      <c r="I16" s="179" t="s">
        <v>108</v>
      </c>
      <c r="J16" s="181">
        <v>11</v>
      </c>
      <c r="K16" s="136">
        <v>11</v>
      </c>
      <c r="L16" s="136"/>
      <c r="M16" s="136"/>
      <c r="N16" s="182"/>
      <c r="O16" s="137"/>
      <c r="P16" s="178"/>
      <c r="Q16" s="178"/>
      <c r="R16" s="178"/>
      <c r="S16" s="178"/>
      <c r="T16" s="178"/>
      <c r="U16" s="143"/>
      <c r="V16" s="143"/>
      <c r="W16" s="183"/>
      <c r="X16" s="96"/>
      <c r="Y16" s="96"/>
      <c r="AB16" s="135"/>
      <c r="AC16" s="135"/>
      <c r="AG16" s="185"/>
      <c r="AH16" s="185"/>
      <c r="AI16" s="185"/>
      <c r="AJ16" s="185"/>
      <c r="AK16" s="185"/>
      <c r="AL16" s="185"/>
      <c r="AM16" s="185"/>
      <c r="AN16" s="185"/>
      <c r="AO16" s="185"/>
      <c r="AP16" s="185"/>
      <c r="AQ16" s="185"/>
      <c r="AR16" s="185"/>
      <c r="AS16" s="185"/>
      <c r="AT16" s="185"/>
    </row>
    <row r="17" spans="1:46" s="191" customFormat="1" ht="48.75" customHeight="1">
      <c r="A17" s="565" t="s">
        <v>607</v>
      </c>
      <c r="B17" s="566"/>
      <c r="C17" s="566"/>
      <c r="D17" s="566"/>
      <c r="E17" s="566"/>
      <c r="F17" s="566"/>
      <c r="G17" s="566"/>
      <c r="H17" s="566"/>
      <c r="I17" s="567"/>
      <c r="J17" s="187"/>
      <c r="K17" s="186"/>
      <c r="L17" s="186"/>
      <c r="M17" s="186"/>
      <c r="N17" s="188"/>
      <c r="O17" s="138"/>
      <c r="P17" s="189"/>
      <c r="Q17" s="143"/>
      <c r="R17" s="189"/>
      <c r="S17" s="189"/>
      <c r="T17" s="189"/>
      <c r="U17" s="144"/>
      <c r="V17" s="144"/>
      <c r="W17" s="190"/>
      <c r="X17" s="91"/>
      <c r="Y17" s="91"/>
      <c r="AG17" s="192"/>
      <c r="AH17" s="192"/>
      <c r="AI17" s="192"/>
      <c r="AJ17" s="192"/>
      <c r="AK17" s="192"/>
      <c r="AL17" s="192"/>
      <c r="AM17" s="192"/>
      <c r="AN17" s="192"/>
      <c r="AO17" s="192"/>
      <c r="AP17" s="192"/>
      <c r="AQ17" s="192"/>
      <c r="AR17" s="192"/>
      <c r="AS17" s="192"/>
      <c r="AT17" s="192"/>
    </row>
    <row r="18" spans="1:46" s="191" customFormat="1" ht="42">
      <c r="A18" s="352">
        <v>1</v>
      </c>
      <c r="B18" s="388" t="s">
        <v>381</v>
      </c>
      <c r="C18" s="351" t="s">
        <v>219</v>
      </c>
      <c r="D18" s="351" t="s">
        <v>221</v>
      </c>
      <c r="E18" s="448" t="s">
        <v>322</v>
      </c>
      <c r="F18" s="390" t="s">
        <v>227</v>
      </c>
      <c r="G18" s="390">
        <v>1</v>
      </c>
      <c r="H18" s="402"/>
      <c r="I18" s="397" t="str">
        <f t="shared" ref="I18:I189" si="0">IF(H18=0,"Included", IF(ISERROR(G18*H18),"Included", G18*H18))</f>
        <v>Included</v>
      </c>
      <c r="J18" s="187"/>
      <c r="K18" s="186"/>
      <c r="L18" s="186"/>
      <c r="M18" s="186"/>
      <c r="N18" s="188"/>
      <c r="O18" s="138"/>
      <c r="P18" s="189"/>
      <c r="Q18" s="143"/>
      <c r="R18" s="189"/>
      <c r="S18" s="189"/>
      <c r="T18" s="189"/>
      <c r="U18" s="144"/>
      <c r="V18" s="144"/>
      <c r="W18" s="190"/>
      <c r="X18" s="91"/>
      <c r="Y18" s="91"/>
      <c r="AG18" s="192"/>
      <c r="AH18" s="192"/>
      <c r="AI18" s="192"/>
      <c r="AJ18" s="192"/>
      <c r="AK18" s="192"/>
      <c r="AL18" s="192"/>
      <c r="AM18" s="192"/>
      <c r="AN18" s="192"/>
      <c r="AO18" s="192"/>
      <c r="AP18" s="192"/>
      <c r="AQ18" s="192"/>
      <c r="AR18" s="192"/>
      <c r="AS18" s="192"/>
      <c r="AT18" s="192"/>
    </row>
    <row r="19" spans="1:46" s="191" customFormat="1" ht="42">
      <c r="A19" s="352">
        <v>2</v>
      </c>
      <c r="B19" s="388" t="s">
        <v>381</v>
      </c>
      <c r="C19" s="351" t="s">
        <v>219</v>
      </c>
      <c r="D19" s="351" t="s">
        <v>221</v>
      </c>
      <c r="E19" s="448" t="s">
        <v>323</v>
      </c>
      <c r="F19" s="390" t="s">
        <v>228</v>
      </c>
      <c r="G19" s="390">
        <v>1</v>
      </c>
      <c r="H19" s="402"/>
      <c r="I19" s="397" t="str">
        <f t="shared" si="0"/>
        <v>Included</v>
      </c>
      <c r="J19" s="187"/>
      <c r="K19" s="186"/>
      <c r="L19" s="186"/>
      <c r="M19" s="186"/>
      <c r="N19" s="188"/>
      <c r="O19" s="138"/>
      <c r="P19" s="189"/>
      <c r="Q19" s="143"/>
      <c r="R19" s="189"/>
      <c r="S19" s="189"/>
      <c r="T19" s="189"/>
      <c r="U19" s="144"/>
      <c r="V19" s="144"/>
      <c r="W19" s="190"/>
      <c r="X19" s="91"/>
      <c r="Y19" s="91"/>
      <c r="AG19" s="192"/>
      <c r="AH19" s="192"/>
      <c r="AI19" s="192"/>
      <c r="AJ19" s="192"/>
      <c r="AK19" s="192"/>
      <c r="AL19" s="192"/>
      <c r="AM19" s="192"/>
      <c r="AN19" s="192"/>
      <c r="AO19" s="192"/>
      <c r="AP19" s="192"/>
      <c r="AQ19" s="192"/>
      <c r="AR19" s="192"/>
      <c r="AS19" s="192"/>
      <c r="AT19" s="192"/>
    </row>
    <row r="20" spans="1:46" s="191" customFormat="1" ht="21">
      <c r="A20" s="352">
        <v>3</v>
      </c>
      <c r="B20" s="388" t="s">
        <v>381</v>
      </c>
      <c r="C20" s="351" t="s">
        <v>219</v>
      </c>
      <c r="D20" s="351" t="s">
        <v>221</v>
      </c>
      <c r="E20" s="448" t="s">
        <v>324</v>
      </c>
      <c r="F20" s="390" t="s">
        <v>228</v>
      </c>
      <c r="G20" s="390">
        <v>1</v>
      </c>
      <c r="H20" s="402"/>
      <c r="I20" s="397" t="str">
        <f t="shared" si="0"/>
        <v>Included</v>
      </c>
      <c r="J20" s="187"/>
      <c r="K20" s="186"/>
      <c r="L20" s="186"/>
      <c r="M20" s="186"/>
      <c r="N20" s="188"/>
      <c r="O20" s="138"/>
      <c r="P20" s="189"/>
      <c r="Q20" s="143"/>
      <c r="R20" s="189"/>
      <c r="S20" s="189"/>
      <c r="T20" s="189"/>
      <c r="U20" s="144"/>
      <c r="V20" s="144"/>
      <c r="W20" s="190"/>
      <c r="X20" s="91"/>
      <c r="Y20" s="91"/>
      <c r="AG20" s="192"/>
      <c r="AH20" s="192"/>
      <c r="AI20" s="192"/>
      <c r="AJ20" s="192"/>
      <c r="AK20" s="192"/>
      <c r="AL20" s="192"/>
      <c r="AM20" s="192"/>
      <c r="AN20" s="192"/>
      <c r="AO20" s="192"/>
      <c r="AP20" s="192"/>
      <c r="AQ20" s="192"/>
      <c r="AR20" s="192"/>
      <c r="AS20" s="192"/>
      <c r="AT20" s="192"/>
    </row>
    <row r="21" spans="1:46" s="191" customFormat="1" ht="42">
      <c r="A21" s="352">
        <v>4</v>
      </c>
      <c r="B21" s="388" t="s">
        <v>381</v>
      </c>
      <c r="C21" s="351" t="s">
        <v>219</v>
      </c>
      <c r="D21" s="351" t="s">
        <v>221</v>
      </c>
      <c r="E21" s="448" t="s">
        <v>325</v>
      </c>
      <c r="F21" s="390" t="s">
        <v>228</v>
      </c>
      <c r="G21" s="390">
        <v>1</v>
      </c>
      <c r="H21" s="402"/>
      <c r="I21" s="397" t="str">
        <f t="shared" si="0"/>
        <v>Included</v>
      </c>
      <c r="J21" s="187"/>
      <c r="K21" s="186"/>
      <c r="L21" s="186"/>
      <c r="M21" s="186"/>
      <c r="N21" s="188"/>
      <c r="O21" s="138"/>
      <c r="P21" s="189"/>
      <c r="Q21" s="143"/>
      <c r="R21" s="189"/>
      <c r="S21" s="189"/>
      <c r="T21" s="189"/>
      <c r="U21" s="144"/>
      <c r="V21" s="144"/>
      <c r="W21" s="190"/>
      <c r="X21" s="91"/>
      <c r="Y21" s="91"/>
      <c r="AG21" s="192"/>
      <c r="AH21" s="192"/>
      <c r="AI21" s="192"/>
      <c r="AJ21" s="192"/>
      <c r="AK21" s="192"/>
      <c r="AL21" s="192"/>
      <c r="AM21" s="192"/>
      <c r="AN21" s="192"/>
      <c r="AO21" s="192"/>
      <c r="AP21" s="192"/>
      <c r="AQ21" s="192"/>
      <c r="AR21" s="192"/>
      <c r="AS21" s="192"/>
      <c r="AT21" s="192"/>
    </row>
    <row r="22" spans="1:46" s="191" customFormat="1" ht="42">
      <c r="A22" s="352">
        <v>5</v>
      </c>
      <c r="B22" s="388" t="s">
        <v>382</v>
      </c>
      <c r="C22" s="351" t="s">
        <v>219</v>
      </c>
      <c r="D22" s="351" t="s">
        <v>221</v>
      </c>
      <c r="E22" s="449" t="s">
        <v>326</v>
      </c>
      <c r="F22" s="390" t="s">
        <v>227</v>
      </c>
      <c r="G22" s="390">
        <v>1</v>
      </c>
      <c r="H22" s="402"/>
      <c r="I22" s="397" t="str">
        <f t="shared" si="0"/>
        <v>Included</v>
      </c>
      <c r="J22" s="187"/>
      <c r="K22" s="186"/>
      <c r="L22" s="186"/>
      <c r="M22" s="186"/>
      <c r="N22" s="188"/>
      <c r="O22" s="138"/>
      <c r="P22" s="189"/>
      <c r="Q22" s="143"/>
      <c r="R22" s="189"/>
      <c r="S22" s="189"/>
      <c r="T22" s="189"/>
      <c r="U22" s="144"/>
      <c r="V22" s="144"/>
      <c r="W22" s="190"/>
      <c r="X22" s="91"/>
      <c r="Y22" s="91"/>
      <c r="AG22" s="192"/>
      <c r="AH22" s="192"/>
      <c r="AI22" s="192"/>
      <c r="AJ22" s="192"/>
      <c r="AK22" s="192"/>
      <c r="AL22" s="192"/>
      <c r="AM22" s="192"/>
      <c r="AN22" s="192"/>
      <c r="AO22" s="192"/>
      <c r="AP22" s="192"/>
      <c r="AQ22" s="192"/>
      <c r="AR22" s="192"/>
      <c r="AS22" s="192"/>
      <c r="AT22" s="192"/>
    </row>
    <row r="23" spans="1:46" s="191" customFormat="1" ht="42">
      <c r="A23" s="352">
        <v>6</v>
      </c>
      <c r="B23" s="388" t="s">
        <v>382</v>
      </c>
      <c r="C23" s="351" t="s">
        <v>219</v>
      </c>
      <c r="D23" s="351" t="s">
        <v>221</v>
      </c>
      <c r="E23" s="449" t="s">
        <v>327</v>
      </c>
      <c r="F23" s="390" t="s">
        <v>227</v>
      </c>
      <c r="G23" s="390">
        <v>3</v>
      </c>
      <c r="H23" s="402"/>
      <c r="I23" s="397" t="str">
        <f t="shared" si="0"/>
        <v>Included</v>
      </c>
      <c r="J23" s="187"/>
      <c r="K23" s="186"/>
      <c r="L23" s="186"/>
      <c r="M23" s="186"/>
      <c r="N23" s="188"/>
      <c r="O23" s="138"/>
      <c r="P23" s="189"/>
      <c r="Q23" s="143"/>
      <c r="R23" s="189"/>
      <c r="S23" s="189"/>
      <c r="T23" s="189"/>
      <c r="U23" s="144"/>
      <c r="V23" s="144"/>
      <c r="W23" s="190"/>
      <c r="X23" s="91"/>
      <c r="Y23" s="91"/>
      <c r="AG23" s="192"/>
      <c r="AH23" s="192"/>
      <c r="AI23" s="192"/>
      <c r="AJ23" s="192"/>
      <c r="AK23" s="192"/>
      <c r="AL23" s="192"/>
      <c r="AM23" s="192"/>
      <c r="AN23" s="192"/>
      <c r="AO23" s="192"/>
      <c r="AP23" s="192"/>
      <c r="AQ23" s="192"/>
      <c r="AR23" s="192"/>
      <c r="AS23" s="192"/>
      <c r="AT23" s="192"/>
    </row>
    <row r="24" spans="1:46" s="191" customFormat="1" ht="21">
      <c r="A24" s="352">
        <v>7</v>
      </c>
      <c r="B24" s="388" t="s">
        <v>382</v>
      </c>
      <c r="C24" s="351" t="s">
        <v>219</v>
      </c>
      <c r="D24" s="351" t="s">
        <v>222</v>
      </c>
      <c r="E24" s="448" t="s">
        <v>328</v>
      </c>
      <c r="F24" s="390" t="s">
        <v>227</v>
      </c>
      <c r="G24" s="390">
        <v>3</v>
      </c>
      <c r="H24" s="402"/>
      <c r="I24" s="397" t="str">
        <f t="shared" si="0"/>
        <v>Included</v>
      </c>
      <c r="J24" s="187"/>
      <c r="K24" s="186"/>
      <c r="L24" s="186"/>
      <c r="M24" s="186"/>
      <c r="N24" s="188"/>
      <c r="O24" s="138"/>
      <c r="P24" s="189"/>
      <c r="Q24" s="143"/>
      <c r="R24" s="189"/>
      <c r="S24" s="189"/>
      <c r="T24" s="189"/>
      <c r="U24" s="144"/>
      <c r="V24" s="144"/>
      <c r="W24" s="190"/>
      <c r="X24" s="91"/>
      <c r="Y24" s="91"/>
      <c r="AG24" s="192"/>
      <c r="AH24" s="192"/>
      <c r="AI24" s="192"/>
      <c r="AJ24" s="192"/>
      <c r="AK24" s="192"/>
      <c r="AL24" s="192"/>
      <c r="AM24" s="192"/>
      <c r="AN24" s="192"/>
      <c r="AO24" s="192"/>
      <c r="AP24" s="192"/>
      <c r="AQ24" s="192"/>
      <c r="AR24" s="192"/>
      <c r="AS24" s="192"/>
      <c r="AT24" s="192"/>
    </row>
    <row r="25" spans="1:46" s="191" customFormat="1" ht="21">
      <c r="A25" s="352">
        <v>8</v>
      </c>
      <c r="B25" s="388" t="s">
        <v>382</v>
      </c>
      <c r="C25" s="351" t="s">
        <v>219</v>
      </c>
      <c r="D25" s="351" t="s">
        <v>222</v>
      </c>
      <c r="E25" s="448" t="s">
        <v>329</v>
      </c>
      <c r="F25" s="390" t="s">
        <v>227</v>
      </c>
      <c r="G25" s="390">
        <v>6</v>
      </c>
      <c r="H25" s="402"/>
      <c r="I25" s="397" t="str">
        <f t="shared" si="0"/>
        <v>Included</v>
      </c>
      <c r="J25" s="187"/>
      <c r="K25" s="186"/>
      <c r="L25" s="186"/>
      <c r="M25" s="186"/>
      <c r="N25" s="188"/>
      <c r="O25" s="138"/>
      <c r="P25" s="189"/>
      <c r="Q25" s="143"/>
      <c r="R25" s="189"/>
      <c r="S25" s="189"/>
      <c r="T25" s="189"/>
      <c r="U25" s="144"/>
      <c r="V25" s="144"/>
      <c r="W25" s="190"/>
      <c r="X25" s="91"/>
      <c r="Y25" s="91"/>
      <c r="AG25" s="192"/>
      <c r="AH25" s="192"/>
      <c r="AI25" s="192"/>
      <c r="AJ25" s="192"/>
      <c r="AK25" s="192"/>
      <c r="AL25" s="192"/>
      <c r="AM25" s="192"/>
      <c r="AN25" s="192"/>
      <c r="AO25" s="192"/>
      <c r="AP25" s="192"/>
      <c r="AQ25" s="192"/>
      <c r="AR25" s="192"/>
      <c r="AS25" s="192"/>
      <c r="AT25" s="192"/>
    </row>
    <row r="26" spans="1:46" s="191" customFormat="1" ht="42">
      <c r="A26" s="352">
        <v>9</v>
      </c>
      <c r="B26" s="388" t="s">
        <v>382</v>
      </c>
      <c r="C26" s="351" t="s">
        <v>219</v>
      </c>
      <c r="D26" s="351" t="s">
        <v>222</v>
      </c>
      <c r="E26" s="448" t="s">
        <v>330</v>
      </c>
      <c r="F26" s="390" t="s">
        <v>227</v>
      </c>
      <c r="G26" s="390">
        <v>2</v>
      </c>
      <c r="H26" s="402"/>
      <c r="I26" s="397" t="str">
        <f t="shared" si="0"/>
        <v>Included</v>
      </c>
      <c r="J26" s="187"/>
      <c r="K26" s="186"/>
      <c r="L26" s="186"/>
      <c r="M26" s="186"/>
      <c r="N26" s="188"/>
      <c r="O26" s="138"/>
      <c r="P26" s="189"/>
      <c r="Q26" s="143"/>
      <c r="R26" s="189"/>
      <c r="S26" s="189"/>
      <c r="T26" s="189"/>
      <c r="U26" s="144"/>
      <c r="V26" s="144"/>
      <c r="W26" s="190"/>
      <c r="X26" s="91"/>
      <c r="Y26" s="91"/>
      <c r="AG26" s="192"/>
      <c r="AH26" s="192"/>
      <c r="AI26" s="192"/>
      <c r="AJ26" s="192"/>
      <c r="AK26" s="192"/>
      <c r="AL26" s="192"/>
      <c r="AM26" s="192"/>
      <c r="AN26" s="192"/>
      <c r="AO26" s="192"/>
      <c r="AP26" s="192"/>
      <c r="AQ26" s="192"/>
      <c r="AR26" s="192"/>
      <c r="AS26" s="192"/>
      <c r="AT26" s="192"/>
    </row>
    <row r="27" spans="1:46" s="191" customFormat="1" ht="42">
      <c r="A27" s="352">
        <v>10</v>
      </c>
      <c r="B27" s="388" t="s">
        <v>382</v>
      </c>
      <c r="C27" s="351" t="s">
        <v>219</v>
      </c>
      <c r="D27" s="351" t="s">
        <v>222</v>
      </c>
      <c r="E27" s="448" t="s">
        <v>331</v>
      </c>
      <c r="F27" s="390" t="s">
        <v>227</v>
      </c>
      <c r="G27" s="390">
        <v>1</v>
      </c>
      <c r="H27" s="402"/>
      <c r="I27" s="397" t="str">
        <f t="shared" si="0"/>
        <v>Included</v>
      </c>
      <c r="J27" s="187"/>
      <c r="K27" s="186"/>
      <c r="L27" s="186"/>
      <c r="M27" s="186"/>
      <c r="N27" s="188"/>
      <c r="O27" s="138"/>
      <c r="P27" s="189"/>
      <c r="Q27" s="143"/>
      <c r="R27" s="189"/>
      <c r="S27" s="189"/>
      <c r="T27" s="189"/>
      <c r="U27" s="144"/>
      <c r="V27" s="144"/>
      <c r="W27" s="190"/>
      <c r="X27" s="91"/>
      <c r="Y27" s="91"/>
      <c r="AG27" s="192"/>
      <c r="AH27" s="192"/>
      <c r="AI27" s="192"/>
      <c r="AJ27" s="192"/>
      <c r="AK27" s="192"/>
      <c r="AL27" s="192"/>
      <c r="AM27" s="192"/>
      <c r="AN27" s="192"/>
      <c r="AO27" s="192"/>
      <c r="AP27" s="192"/>
      <c r="AQ27" s="192"/>
      <c r="AR27" s="192"/>
      <c r="AS27" s="192"/>
      <c r="AT27" s="192"/>
    </row>
    <row r="28" spans="1:46" s="191" customFormat="1" ht="42">
      <c r="A28" s="352">
        <v>11</v>
      </c>
      <c r="B28" s="388" t="s">
        <v>383</v>
      </c>
      <c r="C28" s="351" t="s">
        <v>219</v>
      </c>
      <c r="D28" s="351" t="s">
        <v>222</v>
      </c>
      <c r="E28" s="448" t="s">
        <v>332</v>
      </c>
      <c r="F28" s="390" t="s">
        <v>227</v>
      </c>
      <c r="G28" s="390">
        <v>1</v>
      </c>
      <c r="H28" s="402"/>
      <c r="I28" s="397" t="str">
        <f t="shared" si="0"/>
        <v>Included</v>
      </c>
      <c r="J28" s="187"/>
      <c r="K28" s="186"/>
      <c r="L28" s="186"/>
      <c r="M28" s="186"/>
      <c r="N28" s="188"/>
      <c r="O28" s="138"/>
      <c r="P28" s="189"/>
      <c r="Q28" s="143"/>
      <c r="R28" s="189"/>
      <c r="S28" s="189"/>
      <c r="T28" s="189"/>
      <c r="U28" s="144"/>
      <c r="V28" s="144"/>
      <c r="W28" s="190"/>
      <c r="X28" s="91"/>
      <c r="Y28" s="91"/>
      <c r="AG28" s="192"/>
      <c r="AH28" s="192"/>
      <c r="AI28" s="192"/>
      <c r="AJ28" s="192"/>
      <c r="AK28" s="192"/>
      <c r="AL28" s="192"/>
      <c r="AM28" s="192"/>
      <c r="AN28" s="192"/>
      <c r="AO28" s="192"/>
      <c r="AP28" s="192"/>
      <c r="AQ28" s="192"/>
      <c r="AR28" s="192"/>
      <c r="AS28" s="192"/>
      <c r="AT28" s="192"/>
    </row>
    <row r="29" spans="1:46" s="191" customFormat="1" ht="42">
      <c r="A29" s="352">
        <v>12</v>
      </c>
      <c r="B29" s="388" t="s">
        <v>383</v>
      </c>
      <c r="C29" s="351" t="s">
        <v>219</v>
      </c>
      <c r="D29" s="351" t="s">
        <v>222</v>
      </c>
      <c r="E29" s="448" t="s">
        <v>333</v>
      </c>
      <c r="F29" s="390" t="s">
        <v>228</v>
      </c>
      <c r="G29" s="390">
        <v>1</v>
      </c>
      <c r="H29" s="402"/>
      <c r="I29" s="397" t="str">
        <f t="shared" si="0"/>
        <v>Included</v>
      </c>
      <c r="J29" s="187"/>
      <c r="K29" s="186"/>
      <c r="L29" s="186"/>
      <c r="M29" s="186"/>
      <c r="N29" s="188"/>
      <c r="O29" s="138"/>
      <c r="P29" s="189"/>
      <c r="Q29" s="143"/>
      <c r="R29" s="189"/>
      <c r="S29" s="189"/>
      <c r="T29" s="189"/>
      <c r="U29" s="144"/>
      <c r="V29" s="144"/>
      <c r="W29" s="190"/>
      <c r="X29" s="91"/>
      <c r="Y29" s="91"/>
      <c r="AG29" s="192"/>
      <c r="AH29" s="192"/>
      <c r="AI29" s="192"/>
      <c r="AJ29" s="192"/>
      <c r="AK29" s="192"/>
      <c r="AL29" s="192"/>
      <c r="AM29" s="192"/>
      <c r="AN29" s="192"/>
      <c r="AO29" s="192"/>
      <c r="AP29" s="192"/>
      <c r="AQ29" s="192"/>
      <c r="AR29" s="192"/>
      <c r="AS29" s="192"/>
      <c r="AT29" s="192"/>
    </row>
    <row r="30" spans="1:46" s="191" customFormat="1" ht="42">
      <c r="A30" s="352">
        <v>13</v>
      </c>
      <c r="B30" s="388" t="s">
        <v>383</v>
      </c>
      <c r="C30" s="351" t="s">
        <v>219</v>
      </c>
      <c r="D30" s="351" t="s">
        <v>221</v>
      </c>
      <c r="E30" s="448" t="s">
        <v>334</v>
      </c>
      <c r="F30" s="390" t="s">
        <v>227</v>
      </c>
      <c r="G30" s="390">
        <v>1</v>
      </c>
      <c r="H30" s="402"/>
      <c r="I30" s="397" t="str">
        <f t="shared" si="0"/>
        <v>Included</v>
      </c>
      <c r="J30" s="187"/>
      <c r="K30" s="186"/>
      <c r="L30" s="186"/>
      <c r="M30" s="186"/>
      <c r="N30" s="188"/>
      <c r="O30" s="138"/>
      <c r="P30" s="189"/>
      <c r="Q30" s="143"/>
      <c r="R30" s="189"/>
      <c r="S30" s="189"/>
      <c r="T30" s="189"/>
      <c r="U30" s="144"/>
      <c r="V30" s="144"/>
      <c r="W30" s="190"/>
      <c r="X30" s="91"/>
      <c r="Y30" s="91"/>
      <c r="AG30" s="192"/>
      <c r="AH30" s="192"/>
      <c r="AI30" s="192"/>
      <c r="AJ30" s="192"/>
      <c r="AK30" s="192"/>
      <c r="AL30" s="192"/>
      <c r="AM30" s="192"/>
      <c r="AN30" s="192"/>
      <c r="AO30" s="192"/>
      <c r="AP30" s="192"/>
      <c r="AQ30" s="192"/>
      <c r="AR30" s="192"/>
      <c r="AS30" s="192"/>
      <c r="AT30" s="192"/>
    </row>
    <row r="31" spans="1:46" s="191" customFormat="1" ht="42">
      <c r="A31" s="352">
        <v>14</v>
      </c>
      <c r="B31" s="388" t="s">
        <v>238</v>
      </c>
      <c r="C31" s="351" t="s">
        <v>219</v>
      </c>
      <c r="D31" s="351" t="s">
        <v>221</v>
      </c>
      <c r="E31" s="448" t="s">
        <v>335</v>
      </c>
      <c r="F31" s="390" t="s">
        <v>227</v>
      </c>
      <c r="G31" s="390">
        <v>1</v>
      </c>
      <c r="H31" s="402"/>
      <c r="I31" s="397" t="str">
        <f t="shared" si="0"/>
        <v>Included</v>
      </c>
      <c r="J31" s="187"/>
      <c r="K31" s="186"/>
      <c r="L31" s="186"/>
      <c r="M31" s="186"/>
      <c r="N31" s="188"/>
      <c r="O31" s="138"/>
      <c r="P31" s="189"/>
      <c r="Q31" s="143"/>
      <c r="R31" s="189"/>
      <c r="S31" s="189"/>
      <c r="T31" s="189"/>
      <c r="U31" s="144"/>
      <c r="V31" s="144"/>
      <c r="W31" s="190"/>
      <c r="X31" s="91"/>
      <c r="Y31" s="91"/>
      <c r="AG31" s="192"/>
      <c r="AH31" s="192"/>
      <c r="AI31" s="192"/>
      <c r="AJ31" s="192"/>
      <c r="AK31" s="192"/>
      <c r="AL31" s="192"/>
      <c r="AM31" s="192"/>
      <c r="AN31" s="192"/>
      <c r="AO31" s="192"/>
      <c r="AP31" s="192"/>
      <c r="AQ31" s="192"/>
      <c r="AR31" s="192"/>
      <c r="AS31" s="192"/>
      <c r="AT31" s="192"/>
    </row>
    <row r="32" spans="1:46" s="191" customFormat="1" ht="42">
      <c r="A32" s="352">
        <v>15</v>
      </c>
      <c r="B32" s="388" t="s">
        <v>238</v>
      </c>
      <c r="C32" s="351" t="s">
        <v>219</v>
      </c>
      <c r="D32" s="351" t="s">
        <v>222</v>
      </c>
      <c r="E32" s="448" t="s">
        <v>336</v>
      </c>
      <c r="F32" s="390" t="s">
        <v>227</v>
      </c>
      <c r="G32" s="390">
        <v>2</v>
      </c>
      <c r="H32" s="402"/>
      <c r="I32" s="397" t="str">
        <f t="shared" si="0"/>
        <v>Included</v>
      </c>
      <c r="J32" s="187"/>
      <c r="K32" s="186"/>
      <c r="L32" s="186"/>
      <c r="M32" s="186"/>
      <c r="N32" s="188"/>
      <c r="O32" s="138"/>
      <c r="P32" s="189"/>
      <c r="Q32" s="143"/>
      <c r="R32" s="189"/>
      <c r="S32" s="189"/>
      <c r="T32" s="189"/>
      <c r="U32" s="144"/>
      <c r="V32" s="144"/>
      <c r="W32" s="190"/>
      <c r="X32" s="91"/>
      <c r="Y32" s="91"/>
      <c r="AG32" s="192"/>
      <c r="AH32" s="192"/>
      <c r="AI32" s="192"/>
      <c r="AJ32" s="192"/>
      <c r="AK32" s="192"/>
      <c r="AL32" s="192"/>
      <c r="AM32" s="192"/>
      <c r="AN32" s="192"/>
      <c r="AO32" s="192"/>
      <c r="AP32" s="192"/>
      <c r="AQ32" s="192"/>
      <c r="AR32" s="192"/>
      <c r="AS32" s="192"/>
      <c r="AT32" s="192"/>
    </row>
    <row r="33" spans="1:46" s="191" customFormat="1" ht="21">
      <c r="A33" s="352">
        <v>16</v>
      </c>
      <c r="B33" s="388" t="s">
        <v>239</v>
      </c>
      <c r="C33" s="351" t="s">
        <v>219</v>
      </c>
      <c r="D33" s="351" t="s">
        <v>222</v>
      </c>
      <c r="E33" s="448" t="s">
        <v>337</v>
      </c>
      <c r="F33" s="390" t="s">
        <v>227</v>
      </c>
      <c r="G33" s="390">
        <v>1</v>
      </c>
      <c r="H33" s="402"/>
      <c r="I33" s="397" t="str">
        <f t="shared" si="0"/>
        <v>Included</v>
      </c>
      <c r="J33" s="187"/>
      <c r="K33" s="186"/>
      <c r="L33" s="186"/>
      <c r="M33" s="186"/>
      <c r="N33" s="188"/>
      <c r="O33" s="138"/>
      <c r="P33" s="189"/>
      <c r="Q33" s="143"/>
      <c r="R33" s="189"/>
      <c r="S33" s="189"/>
      <c r="T33" s="189"/>
      <c r="U33" s="144"/>
      <c r="V33" s="144"/>
      <c r="W33" s="190"/>
      <c r="X33" s="91"/>
      <c r="Y33" s="91"/>
      <c r="AG33" s="192"/>
      <c r="AH33" s="192"/>
      <c r="AI33" s="192"/>
      <c r="AJ33" s="192"/>
      <c r="AK33" s="192"/>
      <c r="AL33" s="192"/>
      <c r="AM33" s="192"/>
      <c r="AN33" s="192"/>
      <c r="AO33" s="192"/>
      <c r="AP33" s="192"/>
      <c r="AQ33" s="192"/>
      <c r="AR33" s="192"/>
      <c r="AS33" s="192"/>
      <c r="AT33" s="192"/>
    </row>
    <row r="34" spans="1:46" s="191" customFormat="1" ht="42">
      <c r="A34" s="352">
        <v>17</v>
      </c>
      <c r="B34" s="388" t="s">
        <v>240</v>
      </c>
      <c r="C34" s="351" t="s">
        <v>220</v>
      </c>
      <c r="D34" s="351" t="s">
        <v>221</v>
      </c>
      <c r="E34" s="448" t="s">
        <v>242</v>
      </c>
      <c r="F34" s="390" t="s">
        <v>227</v>
      </c>
      <c r="G34" s="390">
        <v>6</v>
      </c>
      <c r="H34" s="402"/>
      <c r="I34" s="397" t="str">
        <f t="shared" si="0"/>
        <v>Included</v>
      </c>
      <c r="J34" s="187"/>
      <c r="K34" s="186"/>
      <c r="L34" s="186"/>
      <c r="M34" s="186"/>
      <c r="N34" s="188"/>
      <c r="O34" s="138"/>
      <c r="P34" s="189"/>
      <c r="Q34" s="143"/>
      <c r="R34" s="189"/>
      <c r="S34" s="189"/>
      <c r="T34" s="189"/>
      <c r="U34" s="144"/>
      <c r="V34" s="144"/>
      <c r="W34" s="190"/>
      <c r="X34" s="91"/>
      <c r="Y34" s="91"/>
      <c r="AG34" s="192"/>
      <c r="AH34" s="192"/>
      <c r="AI34" s="192"/>
      <c r="AJ34" s="192"/>
      <c r="AK34" s="192"/>
      <c r="AL34" s="192"/>
      <c r="AM34" s="192"/>
      <c r="AN34" s="192"/>
      <c r="AO34" s="192"/>
      <c r="AP34" s="192"/>
      <c r="AQ34" s="192"/>
      <c r="AR34" s="192"/>
      <c r="AS34" s="192"/>
      <c r="AT34" s="192"/>
    </row>
    <row r="35" spans="1:46" s="191" customFormat="1" ht="42">
      <c r="A35" s="352">
        <v>18</v>
      </c>
      <c r="B35" s="388" t="s">
        <v>240</v>
      </c>
      <c r="C35" s="351"/>
      <c r="D35" s="351"/>
      <c r="E35" s="448" t="s">
        <v>243</v>
      </c>
      <c r="F35" s="390" t="s">
        <v>227</v>
      </c>
      <c r="G35" s="390">
        <v>6</v>
      </c>
      <c r="H35" s="402"/>
      <c r="I35" s="397" t="str">
        <f t="shared" si="0"/>
        <v>Included</v>
      </c>
      <c r="J35" s="187"/>
      <c r="K35" s="186"/>
      <c r="L35" s="186"/>
      <c r="M35" s="186"/>
      <c r="N35" s="188"/>
      <c r="O35" s="138"/>
      <c r="P35" s="189"/>
      <c r="Q35" s="143"/>
      <c r="R35" s="189"/>
      <c r="S35" s="189"/>
      <c r="T35" s="189"/>
      <c r="U35" s="144"/>
      <c r="V35" s="144"/>
      <c r="W35" s="190"/>
      <c r="X35" s="91"/>
      <c r="Y35" s="91"/>
      <c r="AG35" s="192"/>
      <c r="AH35" s="192"/>
      <c r="AI35" s="192"/>
      <c r="AJ35" s="192"/>
      <c r="AK35" s="192"/>
      <c r="AL35" s="192"/>
      <c r="AM35" s="192"/>
      <c r="AN35" s="192"/>
      <c r="AO35" s="192"/>
      <c r="AP35" s="192"/>
      <c r="AQ35" s="192"/>
      <c r="AR35" s="192"/>
      <c r="AS35" s="192"/>
      <c r="AT35" s="192"/>
    </row>
    <row r="36" spans="1:46" s="191" customFormat="1" ht="42">
      <c r="A36" s="352">
        <v>19</v>
      </c>
      <c r="B36" s="388" t="s">
        <v>240</v>
      </c>
      <c r="C36" s="351"/>
      <c r="D36" s="351"/>
      <c r="E36" s="448" t="s">
        <v>244</v>
      </c>
      <c r="F36" s="390" t="s">
        <v>227</v>
      </c>
      <c r="G36" s="390">
        <v>6</v>
      </c>
      <c r="H36" s="402"/>
      <c r="I36" s="397" t="str">
        <f t="shared" si="0"/>
        <v>Included</v>
      </c>
      <c r="J36" s="187"/>
      <c r="K36" s="186"/>
      <c r="L36" s="186"/>
      <c r="M36" s="186"/>
      <c r="N36" s="188"/>
      <c r="O36" s="138"/>
      <c r="P36" s="189"/>
      <c r="Q36" s="143"/>
      <c r="R36" s="189"/>
      <c r="S36" s="189"/>
      <c r="T36" s="189"/>
      <c r="U36" s="144"/>
      <c r="V36" s="144"/>
      <c r="W36" s="190"/>
      <c r="X36" s="91"/>
      <c r="Y36" s="91"/>
      <c r="AG36" s="192"/>
      <c r="AH36" s="192"/>
      <c r="AI36" s="192"/>
      <c r="AJ36" s="192"/>
      <c r="AK36" s="192"/>
      <c r="AL36" s="192"/>
      <c r="AM36" s="192"/>
      <c r="AN36" s="192"/>
      <c r="AO36" s="192"/>
      <c r="AP36" s="192"/>
      <c r="AQ36" s="192"/>
      <c r="AR36" s="192"/>
      <c r="AS36" s="192"/>
      <c r="AT36" s="192"/>
    </row>
    <row r="37" spans="1:46" s="191" customFormat="1" ht="42">
      <c r="A37" s="352">
        <v>20</v>
      </c>
      <c r="B37" s="388" t="s">
        <v>240</v>
      </c>
      <c r="C37" s="351"/>
      <c r="D37" s="351"/>
      <c r="E37" s="448" t="s">
        <v>245</v>
      </c>
      <c r="F37" s="390" t="s">
        <v>227</v>
      </c>
      <c r="G37" s="390">
        <v>12</v>
      </c>
      <c r="H37" s="402"/>
      <c r="I37" s="397" t="str">
        <f t="shared" si="0"/>
        <v>Included</v>
      </c>
      <c r="J37" s="187"/>
      <c r="K37" s="186"/>
      <c r="L37" s="186"/>
      <c r="M37" s="186"/>
      <c r="N37" s="188"/>
      <c r="O37" s="138"/>
      <c r="P37" s="189"/>
      <c r="Q37" s="143"/>
      <c r="R37" s="189"/>
      <c r="S37" s="189"/>
      <c r="T37" s="189"/>
      <c r="U37" s="144"/>
      <c r="V37" s="144"/>
      <c r="W37" s="190"/>
      <c r="X37" s="91"/>
      <c r="Y37" s="91"/>
      <c r="AG37" s="192"/>
      <c r="AH37" s="192"/>
      <c r="AI37" s="192"/>
      <c r="AJ37" s="192"/>
      <c r="AK37" s="192"/>
      <c r="AL37" s="192"/>
      <c r="AM37" s="192"/>
      <c r="AN37" s="192"/>
      <c r="AO37" s="192"/>
      <c r="AP37" s="192"/>
      <c r="AQ37" s="192"/>
      <c r="AR37" s="192"/>
      <c r="AS37" s="192"/>
      <c r="AT37" s="192"/>
    </row>
    <row r="38" spans="1:46" s="191" customFormat="1" ht="42">
      <c r="A38" s="352">
        <v>21</v>
      </c>
      <c r="B38" s="388" t="s">
        <v>240</v>
      </c>
      <c r="C38" s="351"/>
      <c r="D38" s="351"/>
      <c r="E38" s="448" t="s">
        <v>338</v>
      </c>
      <c r="F38" s="390" t="s">
        <v>227</v>
      </c>
      <c r="G38" s="390">
        <v>1</v>
      </c>
      <c r="H38" s="402"/>
      <c r="I38" s="397" t="str">
        <f t="shared" si="0"/>
        <v>Included</v>
      </c>
      <c r="J38" s="187"/>
      <c r="K38" s="186"/>
      <c r="L38" s="186"/>
      <c r="M38" s="186"/>
      <c r="N38" s="188"/>
      <c r="O38" s="138"/>
      <c r="P38" s="189"/>
      <c r="Q38" s="143"/>
      <c r="R38" s="189"/>
      <c r="S38" s="189"/>
      <c r="T38" s="189"/>
      <c r="U38" s="144"/>
      <c r="V38" s="144"/>
      <c r="W38" s="190"/>
      <c r="X38" s="91"/>
      <c r="Y38" s="91"/>
      <c r="AG38" s="192"/>
      <c r="AH38" s="192"/>
      <c r="AI38" s="192"/>
      <c r="AJ38" s="192"/>
      <c r="AK38" s="192"/>
      <c r="AL38" s="192"/>
      <c r="AM38" s="192"/>
      <c r="AN38" s="192"/>
      <c r="AO38" s="192"/>
      <c r="AP38" s="192"/>
      <c r="AQ38" s="192"/>
      <c r="AR38" s="192"/>
      <c r="AS38" s="192"/>
      <c r="AT38" s="192"/>
    </row>
    <row r="39" spans="1:46" s="191" customFormat="1" ht="63">
      <c r="A39" s="352">
        <v>22</v>
      </c>
      <c r="B39" s="388" t="s">
        <v>384</v>
      </c>
      <c r="C39" s="351"/>
      <c r="D39" s="351"/>
      <c r="E39" s="448" t="s">
        <v>339</v>
      </c>
      <c r="F39" s="390" t="s">
        <v>228</v>
      </c>
      <c r="G39" s="390">
        <v>1</v>
      </c>
      <c r="H39" s="402"/>
      <c r="I39" s="397" t="str">
        <f t="shared" si="0"/>
        <v>Included</v>
      </c>
      <c r="J39" s="187"/>
      <c r="K39" s="186"/>
      <c r="L39" s="186"/>
      <c r="M39" s="186"/>
      <c r="N39" s="188"/>
      <c r="O39" s="138"/>
      <c r="P39" s="189"/>
      <c r="Q39" s="143"/>
      <c r="R39" s="189"/>
      <c r="S39" s="189"/>
      <c r="T39" s="189"/>
      <c r="U39" s="144"/>
      <c r="V39" s="144"/>
      <c r="W39" s="190"/>
      <c r="X39" s="91"/>
      <c r="Y39" s="91"/>
      <c r="AG39" s="192"/>
      <c r="AH39" s="192"/>
      <c r="AI39" s="192"/>
      <c r="AJ39" s="192"/>
      <c r="AK39" s="192"/>
      <c r="AL39" s="192"/>
      <c r="AM39" s="192"/>
      <c r="AN39" s="192"/>
      <c r="AO39" s="192"/>
      <c r="AP39" s="192"/>
      <c r="AQ39" s="192"/>
      <c r="AR39" s="192"/>
      <c r="AS39" s="192"/>
      <c r="AT39" s="192"/>
    </row>
    <row r="40" spans="1:46" s="191" customFormat="1" ht="21">
      <c r="A40" s="352">
        <v>23</v>
      </c>
      <c r="B40" s="388" t="s">
        <v>385</v>
      </c>
      <c r="C40" s="351"/>
      <c r="D40" s="351"/>
      <c r="E40" s="448" t="s">
        <v>230</v>
      </c>
      <c r="F40" s="390" t="s">
        <v>265</v>
      </c>
      <c r="G40" s="390">
        <v>1</v>
      </c>
      <c r="H40" s="402"/>
      <c r="I40" s="397" t="str">
        <f t="shared" si="0"/>
        <v>Included</v>
      </c>
      <c r="J40" s="187"/>
      <c r="K40" s="186"/>
      <c r="L40" s="186"/>
      <c r="M40" s="186"/>
      <c r="N40" s="188"/>
      <c r="O40" s="138"/>
      <c r="P40" s="189"/>
      <c r="Q40" s="143"/>
      <c r="R40" s="189"/>
      <c r="S40" s="189"/>
      <c r="T40" s="189"/>
      <c r="U40" s="144"/>
      <c r="V40" s="144"/>
      <c r="W40" s="190"/>
      <c r="X40" s="91"/>
      <c r="Y40" s="91"/>
      <c r="AG40" s="192"/>
      <c r="AH40" s="192"/>
      <c r="AI40" s="192"/>
      <c r="AJ40" s="192"/>
      <c r="AK40" s="192"/>
      <c r="AL40" s="192"/>
      <c r="AM40" s="192"/>
      <c r="AN40" s="192"/>
      <c r="AO40" s="192"/>
      <c r="AP40" s="192"/>
      <c r="AQ40" s="192"/>
      <c r="AR40" s="192"/>
      <c r="AS40" s="192"/>
      <c r="AT40" s="192"/>
    </row>
    <row r="41" spans="1:46" s="191" customFormat="1" ht="21">
      <c r="A41" s="352">
        <v>24</v>
      </c>
      <c r="B41" s="388" t="s">
        <v>385</v>
      </c>
      <c r="C41" s="351"/>
      <c r="D41" s="351"/>
      <c r="E41" s="448" t="s">
        <v>261</v>
      </c>
      <c r="F41" s="390" t="s">
        <v>265</v>
      </c>
      <c r="G41" s="390">
        <v>1</v>
      </c>
      <c r="H41" s="402"/>
      <c r="I41" s="397" t="str">
        <f t="shared" si="0"/>
        <v>Included</v>
      </c>
      <c r="J41" s="187"/>
      <c r="K41" s="186"/>
      <c r="L41" s="186"/>
      <c r="M41" s="186"/>
      <c r="N41" s="188"/>
      <c r="O41" s="138"/>
      <c r="P41" s="189"/>
      <c r="Q41" s="143"/>
      <c r="R41" s="189"/>
      <c r="S41" s="189"/>
      <c r="T41" s="189"/>
      <c r="U41" s="144"/>
      <c r="V41" s="144"/>
      <c r="W41" s="190"/>
      <c r="X41" s="91"/>
      <c r="Y41" s="91"/>
      <c r="AG41" s="192"/>
      <c r="AH41" s="192"/>
      <c r="AI41" s="192"/>
      <c r="AJ41" s="192"/>
      <c r="AK41" s="192"/>
      <c r="AL41" s="192"/>
      <c r="AM41" s="192"/>
      <c r="AN41" s="192"/>
      <c r="AO41" s="192"/>
      <c r="AP41" s="192"/>
      <c r="AQ41" s="192"/>
      <c r="AR41" s="192"/>
      <c r="AS41" s="192"/>
      <c r="AT41" s="192"/>
    </row>
    <row r="42" spans="1:46" s="191" customFormat="1" ht="21">
      <c r="A42" s="352">
        <v>25</v>
      </c>
      <c r="B42" s="388" t="s">
        <v>385</v>
      </c>
      <c r="C42" s="351"/>
      <c r="D42" s="351"/>
      <c r="E42" s="448" t="s">
        <v>262</v>
      </c>
      <c r="F42" s="390" t="s">
        <v>265</v>
      </c>
      <c r="G42" s="390">
        <v>2</v>
      </c>
      <c r="H42" s="402"/>
      <c r="I42" s="397" t="str">
        <f t="shared" si="0"/>
        <v>Included</v>
      </c>
      <c r="J42" s="187"/>
      <c r="K42" s="186"/>
      <c r="L42" s="186"/>
      <c r="M42" s="186"/>
      <c r="N42" s="188"/>
      <c r="O42" s="138"/>
      <c r="P42" s="189"/>
      <c r="Q42" s="143"/>
      <c r="R42" s="189"/>
      <c r="S42" s="189"/>
      <c r="T42" s="189"/>
      <c r="U42" s="144"/>
      <c r="V42" s="144"/>
      <c r="W42" s="190"/>
      <c r="X42" s="91"/>
      <c r="Y42" s="91"/>
      <c r="AG42" s="192"/>
      <c r="AH42" s="192"/>
      <c r="AI42" s="192"/>
      <c r="AJ42" s="192"/>
      <c r="AK42" s="192"/>
      <c r="AL42" s="192"/>
      <c r="AM42" s="192"/>
      <c r="AN42" s="192"/>
      <c r="AO42" s="192"/>
      <c r="AP42" s="192"/>
      <c r="AQ42" s="192"/>
      <c r="AR42" s="192"/>
      <c r="AS42" s="192"/>
      <c r="AT42" s="192"/>
    </row>
    <row r="43" spans="1:46" s="191" customFormat="1" ht="21">
      <c r="A43" s="352">
        <v>26</v>
      </c>
      <c r="B43" s="388" t="s">
        <v>385</v>
      </c>
      <c r="C43" s="351"/>
      <c r="D43" s="351"/>
      <c r="E43" s="448" t="s">
        <v>231</v>
      </c>
      <c r="F43" s="390" t="s">
        <v>265</v>
      </c>
      <c r="G43" s="390">
        <v>1</v>
      </c>
      <c r="H43" s="402"/>
      <c r="I43" s="397" t="str">
        <f t="shared" si="0"/>
        <v>Included</v>
      </c>
      <c r="J43" s="187"/>
      <c r="K43" s="186"/>
      <c r="L43" s="186"/>
      <c r="M43" s="186"/>
      <c r="N43" s="188"/>
      <c r="O43" s="138"/>
      <c r="P43" s="189"/>
      <c r="Q43" s="143"/>
      <c r="R43" s="189"/>
      <c r="S43" s="189"/>
      <c r="T43" s="189"/>
      <c r="U43" s="144"/>
      <c r="V43" s="144"/>
      <c r="W43" s="190"/>
      <c r="X43" s="91"/>
      <c r="Y43" s="91"/>
      <c r="AG43" s="192"/>
      <c r="AH43" s="192"/>
      <c r="AI43" s="192"/>
      <c r="AJ43" s="192"/>
      <c r="AK43" s="192"/>
      <c r="AL43" s="192"/>
      <c r="AM43" s="192"/>
      <c r="AN43" s="192"/>
      <c r="AO43" s="192"/>
      <c r="AP43" s="192"/>
      <c r="AQ43" s="192"/>
      <c r="AR43" s="192"/>
      <c r="AS43" s="192"/>
      <c r="AT43" s="192"/>
    </row>
    <row r="44" spans="1:46" s="191" customFormat="1" ht="21">
      <c r="A44" s="352">
        <v>27</v>
      </c>
      <c r="B44" s="388" t="s">
        <v>385</v>
      </c>
      <c r="C44" s="351"/>
      <c r="D44" s="351"/>
      <c r="E44" s="448" t="s">
        <v>263</v>
      </c>
      <c r="F44" s="390" t="s">
        <v>265</v>
      </c>
      <c r="G44" s="390">
        <v>2</v>
      </c>
      <c r="H44" s="402"/>
      <c r="I44" s="397" t="str">
        <f t="shared" si="0"/>
        <v>Included</v>
      </c>
      <c r="J44" s="187"/>
      <c r="K44" s="186"/>
      <c r="L44" s="186"/>
      <c r="M44" s="186"/>
      <c r="N44" s="188"/>
      <c r="O44" s="138"/>
      <c r="P44" s="189"/>
      <c r="Q44" s="143"/>
      <c r="R44" s="189"/>
      <c r="S44" s="189"/>
      <c r="T44" s="189"/>
      <c r="U44" s="144"/>
      <c r="V44" s="144"/>
      <c r="W44" s="190"/>
      <c r="X44" s="91"/>
      <c r="Y44" s="91"/>
      <c r="AG44" s="192"/>
      <c r="AH44" s="192"/>
      <c r="AI44" s="192"/>
      <c r="AJ44" s="192"/>
      <c r="AK44" s="192"/>
      <c r="AL44" s="192"/>
      <c r="AM44" s="192"/>
      <c r="AN44" s="192"/>
      <c r="AO44" s="192"/>
      <c r="AP44" s="192"/>
      <c r="AQ44" s="192"/>
      <c r="AR44" s="192"/>
      <c r="AS44" s="192"/>
      <c r="AT44" s="192"/>
    </row>
    <row r="45" spans="1:46" s="191" customFormat="1" ht="21">
      <c r="A45" s="352">
        <v>28</v>
      </c>
      <c r="B45" s="388" t="s">
        <v>385</v>
      </c>
      <c r="C45" s="351"/>
      <c r="D45" s="351"/>
      <c r="E45" s="448" t="s">
        <v>257</v>
      </c>
      <c r="F45" s="390" t="s">
        <v>265</v>
      </c>
      <c r="G45" s="390">
        <v>1</v>
      </c>
      <c r="H45" s="402"/>
      <c r="I45" s="397" t="str">
        <f t="shared" si="0"/>
        <v>Included</v>
      </c>
      <c r="J45" s="187"/>
      <c r="K45" s="186"/>
      <c r="L45" s="186"/>
      <c r="M45" s="186"/>
      <c r="N45" s="188"/>
      <c r="O45" s="138"/>
      <c r="P45" s="189"/>
      <c r="Q45" s="143"/>
      <c r="R45" s="189"/>
      <c r="S45" s="189"/>
      <c r="T45" s="189"/>
      <c r="U45" s="144"/>
      <c r="V45" s="144"/>
      <c r="W45" s="190"/>
      <c r="X45" s="91"/>
      <c r="Y45" s="91"/>
      <c r="AG45" s="192"/>
      <c r="AH45" s="192"/>
      <c r="AI45" s="192"/>
      <c r="AJ45" s="192"/>
      <c r="AK45" s="192"/>
      <c r="AL45" s="192"/>
      <c r="AM45" s="192"/>
      <c r="AN45" s="192"/>
      <c r="AO45" s="192"/>
      <c r="AP45" s="192"/>
      <c r="AQ45" s="192"/>
      <c r="AR45" s="192"/>
      <c r="AS45" s="192"/>
      <c r="AT45" s="192"/>
    </row>
    <row r="46" spans="1:46" s="191" customFormat="1" ht="21">
      <c r="A46" s="352">
        <v>29</v>
      </c>
      <c r="B46" s="388" t="s">
        <v>385</v>
      </c>
      <c r="C46" s="351"/>
      <c r="D46" s="351"/>
      <c r="E46" s="448" t="s">
        <v>229</v>
      </c>
      <c r="F46" s="390" t="s">
        <v>265</v>
      </c>
      <c r="G46" s="390">
        <v>2</v>
      </c>
      <c r="H46" s="402"/>
      <c r="I46" s="397" t="str">
        <f t="shared" si="0"/>
        <v>Included</v>
      </c>
      <c r="J46" s="187"/>
      <c r="K46" s="186"/>
      <c r="L46" s="186"/>
      <c r="M46" s="186"/>
      <c r="N46" s="188"/>
      <c r="O46" s="138"/>
      <c r="P46" s="189"/>
      <c r="Q46" s="143"/>
      <c r="R46" s="189"/>
      <c r="S46" s="189"/>
      <c r="T46" s="189"/>
      <c r="U46" s="144"/>
      <c r="V46" s="144"/>
      <c r="W46" s="190"/>
      <c r="X46" s="91"/>
      <c r="Y46" s="91"/>
      <c r="AG46" s="192"/>
      <c r="AH46" s="192"/>
      <c r="AI46" s="192"/>
      <c r="AJ46" s="192"/>
      <c r="AK46" s="192"/>
      <c r="AL46" s="192"/>
      <c r="AM46" s="192"/>
      <c r="AN46" s="192"/>
      <c r="AO46" s="192"/>
      <c r="AP46" s="192"/>
      <c r="AQ46" s="192"/>
      <c r="AR46" s="192"/>
      <c r="AS46" s="192"/>
      <c r="AT46" s="192"/>
    </row>
    <row r="47" spans="1:46" s="191" customFormat="1" ht="21">
      <c r="A47" s="352">
        <v>30</v>
      </c>
      <c r="B47" s="388" t="s">
        <v>385</v>
      </c>
      <c r="C47" s="351"/>
      <c r="D47" s="351"/>
      <c r="E47" s="448" t="s">
        <v>258</v>
      </c>
      <c r="F47" s="390" t="s">
        <v>265</v>
      </c>
      <c r="G47" s="390">
        <v>2</v>
      </c>
      <c r="H47" s="402"/>
      <c r="I47" s="397" t="str">
        <f t="shared" si="0"/>
        <v>Included</v>
      </c>
      <c r="J47" s="187"/>
      <c r="K47" s="186"/>
      <c r="L47" s="186"/>
      <c r="M47" s="186"/>
      <c r="N47" s="188"/>
      <c r="O47" s="138"/>
      <c r="P47" s="189"/>
      <c r="Q47" s="143"/>
      <c r="R47" s="189"/>
      <c r="S47" s="189"/>
      <c r="T47" s="189"/>
      <c r="U47" s="144"/>
      <c r="V47" s="144"/>
      <c r="W47" s="190"/>
      <c r="X47" s="91"/>
      <c r="Y47" s="91"/>
      <c r="AG47" s="192"/>
      <c r="AH47" s="192"/>
      <c r="AI47" s="192"/>
      <c r="AJ47" s="192"/>
      <c r="AK47" s="192"/>
      <c r="AL47" s="192"/>
      <c r="AM47" s="192"/>
      <c r="AN47" s="192"/>
      <c r="AO47" s="192"/>
      <c r="AP47" s="192"/>
      <c r="AQ47" s="192"/>
      <c r="AR47" s="192"/>
      <c r="AS47" s="192"/>
      <c r="AT47" s="192"/>
    </row>
    <row r="48" spans="1:46" s="191" customFormat="1" ht="21">
      <c r="A48" s="352">
        <v>31</v>
      </c>
      <c r="B48" s="388" t="s">
        <v>385</v>
      </c>
      <c r="C48" s="351"/>
      <c r="D48" s="351"/>
      <c r="E48" s="448" t="s">
        <v>259</v>
      </c>
      <c r="F48" s="390" t="s">
        <v>265</v>
      </c>
      <c r="G48" s="390">
        <v>1</v>
      </c>
      <c r="H48" s="402"/>
      <c r="I48" s="397" t="str">
        <f t="shared" si="0"/>
        <v>Included</v>
      </c>
      <c r="J48" s="187"/>
      <c r="K48" s="186"/>
      <c r="L48" s="186"/>
      <c r="M48" s="186"/>
      <c r="N48" s="188"/>
      <c r="O48" s="138"/>
      <c r="P48" s="189"/>
      <c r="Q48" s="143"/>
      <c r="R48" s="189"/>
      <c r="S48" s="189"/>
      <c r="T48" s="189"/>
      <c r="U48" s="144"/>
      <c r="V48" s="144"/>
      <c r="W48" s="190"/>
      <c r="X48" s="91"/>
      <c r="Y48" s="91"/>
      <c r="AG48" s="192"/>
      <c r="AH48" s="192"/>
      <c r="AI48" s="192"/>
      <c r="AJ48" s="192"/>
      <c r="AK48" s="192"/>
      <c r="AL48" s="192"/>
      <c r="AM48" s="192"/>
      <c r="AN48" s="192"/>
      <c r="AO48" s="192"/>
      <c r="AP48" s="192"/>
      <c r="AQ48" s="192"/>
      <c r="AR48" s="192"/>
      <c r="AS48" s="192"/>
      <c r="AT48" s="192"/>
    </row>
    <row r="49" spans="1:46" s="191" customFormat="1" ht="21">
      <c r="A49" s="352">
        <v>32</v>
      </c>
      <c r="B49" s="388" t="s">
        <v>385</v>
      </c>
      <c r="C49" s="351"/>
      <c r="D49" s="351"/>
      <c r="E49" s="448" t="s">
        <v>260</v>
      </c>
      <c r="F49" s="390" t="s">
        <v>265</v>
      </c>
      <c r="G49" s="390">
        <v>1</v>
      </c>
      <c r="H49" s="402"/>
      <c r="I49" s="397" t="str">
        <f t="shared" si="0"/>
        <v>Included</v>
      </c>
      <c r="J49" s="187"/>
      <c r="K49" s="186"/>
      <c r="L49" s="186"/>
      <c r="M49" s="186"/>
      <c r="N49" s="188"/>
      <c r="O49" s="138"/>
      <c r="P49" s="189"/>
      <c r="Q49" s="143"/>
      <c r="R49" s="189"/>
      <c r="S49" s="189"/>
      <c r="T49" s="189"/>
      <c r="U49" s="144"/>
      <c r="V49" s="144"/>
      <c r="W49" s="190"/>
      <c r="X49" s="91"/>
      <c r="Y49" s="91"/>
      <c r="AG49" s="192"/>
      <c r="AH49" s="192"/>
      <c r="AI49" s="192"/>
      <c r="AJ49" s="192"/>
      <c r="AK49" s="192"/>
      <c r="AL49" s="192"/>
      <c r="AM49" s="192"/>
      <c r="AN49" s="192"/>
      <c r="AO49" s="192"/>
      <c r="AP49" s="192"/>
      <c r="AQ49" s="192"/>
      <c r="AR49" s="192"/>
      <c r="AS49" s="192"/>
      <c r="AT49" s="192"/>
    </row>
    <row r="50" spans="1:46" s="191" customFormat="1" ht="42">
      <c r="A50" s="352">
        <v>33</v>
      </c>
      <c r="B50" s="388" t="s">
        <v>385</v>
      </c>
      <c r="C50" s="351"/>
      <c r="D50" s="351"/>
      <c r="E50" s="448" t="s">
        <v>340</v>
      </c>
      <c r="F50" s="390" t="s">
        <v>265</v>
      </c>
      <c r="G50" s="390">
        <v>0.3</v>
      </c>
      <c r="H50" s="402"/>
      <c r="I50" s="397" t="str">
        <f t="shared" si="0"/>
        <v>Included</v>
      </c>
      <c r="J50" s="187"/>
      <c r="K50" s="186"/>
      <c r="L50" s="186"/>
      <c r="M50" s="186"/>
      <c r="N50" s="188"/>
      <c r="O50" s="138"/>
      <c r="P50" s="189"/>
      <c r="Q50" s="143"/>
      <c r="R50" s="189"/>
      <c r="S50" s="189"/>
      <c r="T50" s="189"/>
      <c r="U50" s="144"/>
      <c r="V50" s="144"/>
      <c r="W50" s="190"/>
      <c r="X50" s="91"/>
      <c r="Y50" s="91"/>
      <c r="AG50" s="192"/>
      <c r="AH50" s="192"/>
      <c r="AI50" s="192"/>
      <c r="AJ50" s="192"/>
      <c r="AK50" s="192"/>
      <c r="AL50" s="192"/>
      <c r="AM50" s="192"/>
      <c r="AN50" s="192"/>
      <c r="AO50" s="192"/>
      <c r="AP50" s="192"/>
      <c r="AQ50" s="192"/>
      <c r="AR50" s="192"/>
      <c r="AS50" s="192"/>
      <c r="AT50" s="192"/>
    </row>
    <row r="51" spans="1:46" s="191" customFormat="1" ht="42">
      <c r="A51" s="352">
        <v>34</v>
      </c>
      <c r="B51" s="388" t="s">
        <v>386</v>
      </c>
      <c r="C51" s="351"/>
      <c r="D51" s="351"/>
      <c r="E51" s="448" t="s">
        <v>341</v>
      </c>
      <c r="F51" s="390" t="s">
        <v>228</v>
      </c>
      <c r="G51" s="390">
        <v>1</v>
      </c>
      <c r="H51" s="402"/>
      <c r="I51" s="397" t="str">
        <f t="shared" si="0"/>
        <v>Included</v>
      </c>
      <c r="J51" s="187"/>
      <c r="K51" s="186"/>
      <c r="L51" s="186"/>
      <c r="M51" s="186"/>
      <c r="N51" s="188"/>
      <c r="O51" s="138"/>
      <c r="P51" s="189"/>
      <c r="Q51" s="143"/>
      <c r="R51" s="189"/>
      <c r="S51" s="189"/>
      <c r="T51" s="189"/>
      <c r="U51" s="144"/>
      <c r="V51" s="144"/>
      <c r="W51" s="190"/>
      <c r="X51" s="91"/>
      <c r="Y51" s="91"/>
      <c r="AG51" s="192"/>
      <c r="AH51" s="192"/>
      <c r="AI51" s="192"/>
      <c r="AJ51" s="192"/>
      <c r="AK51" s="192"/>
      <c r="AL51" s="192"/>
      <c r="AM51" s="192"/>
      <c r="AN51" s="192"/>
      <c r="AO51" s="192"/>
      <c r="AP51" s="192"/>
      <c r="AQ51" s="192"/>
      <c r="AR51" s="192"/>
      <c r="AS51" s="192"/>
      <c r="AT51" s="192"/>
    </row>
    <row r="52" spans="1:46" s="191" customFormat="1" ht="42">
      <c r="A52" s="352">
        <v>35</v>
      </c>
      <c r="B52" s="388" t="s">
        <v>386</v>
      </c>
      <c r="C52" s="351"/>
      <c r="D52" s="351"/>
      <c r="E52" s="448" t="s">
        <v>275</v>
      </c>
      <c r="F52" s="390" t="s">
        <v>264</v>
      </c>
      <c r="G52" s="390">
        <v>1</v>
      </c>
      <c r="H52" s="402"/>
      <c r="I52" s="397" t="str">
        <f t="shared" si="0"/>
        <v>Included</v>
      </c>
      <c r="J52" s="187"/>
      <c r="K52" s="186"/>
      <c r="L52" s="186"/>
      <c r="M52" s="186"/>
      <c r="N52" s="188"/>
      <c r="O52" s="138"/>
      <c r="P52" s="189"/>
      <c r="Q52" s="143"/>
      <c r="R52" s="189"/>
      <c r="S52" s="189"/>
      <c r="T52" s="189"/>
      <c r="U52" s="144"/>
      <c r="V52" s="144"/>
      <c r="W52" s="190"/>
      <c r="X52" s="91"/>
      <c r="Y52" s="91"/>
      <c r="AG52" s="192"/>
      <c r="AH52" s="192"/>
      <c r="AI52" s="192"/>
      <c r="AJ52" s="192"/>
      <c r="AK52" s="192"/>
      <c r="AL52" s="192"/>
      <c r="AM52" s="192"/>
      <c r="AN52" s="192"/>
      <c r="AO52" s="192"/>
      <c r="AP52" s="192"/>
      <c r="AQ52" s="192"/>
      <c r="AR52" s="192"/>
      <c r="AS52" s="192"/>
      <c r="AT52" s="192"/>
    </row>
    <row r="53" spans="1:46" s="191" customFormat="1" ht="84">
      <c r="A53" s="352">
        <v>36</v>
      </c>
      <c r="B53" s="388" t="s">
        <v>387</v>
      </c>
      <c r="C53" s="351"/>
      <c r="D53" s="351"/>
      <c r="E53" s="448" t="s">
        <v>342</v>
      </c>
      <c r="F53" s="390" t="s">
        <v>227</v>
      </c>
      <c r="G53" s="390">
        <v>3</v>
      </c>
      <c r="H53" s="402"/>
      <c r="I53" s="397" t="str">
        <f t="shared" si="0"/>
        <v>Included</v>
      </c>
      <c r="J53" s="187"/>
      <c r="K53" s="186"/>
      <c r="L53" s="186"/>
      <c r="M53" s="186"/>
      <c r="N53" s="188"/>
      <c r="O53" s="138"/>
      <c r="P53" s="189"/>
      <c r="Q53" s="143"/>
      <c r="R53" s="189"/>
      <c r="S53" s="189"/>
      <c r="T53" s="189"/>
      <c r="U53" s="144"/>
      <c r="V53" s="144"/>
      <c r="W53" s="190"/>
      <c r="X53" s="91"/>
      <c r="Y53" s="91"/>
      <c r="AG53" s="192"/>
      <c r="AH53" s="192"/>
      <c r="AI53" s="192"/>
      <c r="AJ53" s="192"/>
      <c r="AK53" s="192"/>
      <c r="AL53" s="192"/>
      <c r="AM53" s="192"/>
      <c r="AN53" s="192"/>
      <c r="AO53" s="192"/>
      <c r="AP53" s="192"/>
      <c r="AQ53" s="192"/>
      <c r="AR53" s="192"/>
      <c r="AS53" s="192"/>
      <c r="AT53" s="192"/>
    </row>
    <row r="54" spans="1:46" s="191" customFormat="1" ht="84">
      <c r="A54" s="352">
        <v>37</v>
      </c>
      <c r="B54" s="388" t="s">
        <v>387</v>
      </c>
      <c r="C54" s="351"/>
      <c r="D54" s="351"/>
      <c r="E54" s="448" t="s">
        <v>343</v>
      </c>
      <c r="F54" s="390" t="s">
        <v>227</v>
      </c>
      <c r="G54" s="390">
        <v>3</v>
      </c>
      <c r="H54" s="402"/>
      <c r="I54" s="397" t="str">
        <f t="shared" si="0"/>
        <v>Included</v>
      </c>
      <c r="J54" s="187"/>
      <c r="K54" s="186"/>
      <c r="L54" s="186"/>
      <c r="M54" s="186"/>
      <c r="N54" s="188"/>
      <c r="O54" s="138"/>
      <c r="P54" s="189"/>
      <c r="Q54" s="143"/>
      <c r="R54" s="189"/>
      <c r="S54" s="189"/>
      <c r="T54" s="189"/>
      <c r="U54" s="144"/>
      <c r="V54" s="144"/>
      <c r="W54" s="190"/>
      <c r="X54" s="91"/>
      <c r="Y54" s="91"/>
      <c r="AG54" s="192"/>
      <c r="AH54" s="192"/>
      <c r="AI54" s="192"/>
      <c r="AJ54" s="192"/>
      <c r="AK54" s="192"/>
      <c r="AL54" s="192"/>
      <c r="AM54" s="192"/>
      <c r="AN54" s="192"/>
      <c r="AO54" s="192"/>
      <c r="AP54" s="192"/>
      <c r="AQ54" s="192"/>
      <c r="AR54" s="192"/>
      <c r="AS54" s="192"/>
      <c r="AT54" s="192"/>
    </row>
    <row r="55" spans="1:46" s="191" customFormat="1" ht="84">
      <c r="A55" s="352">
        <v>38</v>
      </c>
      <c r="B55" s="388" t="s">
        <v>387</v>
      </c>
      <c r="C55" s="351"/>
      <c r="D55" s="351"/>
      <c r="E55" s="448" t="s">
        <v>344</v>
      </c>
      <c r="F55" s="390" t="s">
        <v>227</v>
      </c>
      <c r="G55" s="390">
        <v>3</v>
      </c>
      <c r="H55" s="402"/>
      <c r="I55" s="397" t="str">
        <f t="shared" si="0"/>
        <v>Included</v>
      </c>
      <c r="J55" s="187"/>
      <c r="K55" s="186"/>
      <c r="L55" s="186"/>
      <c r="M55" s="186"/>
      <c r="N55" s="188"/>
      <c r="O55" s="138"/>
      <c r="P55" s="189"/>
      <c r="Q55" s="143"/>
      <c r="R55" s="189"/>
      <c r="S55" s="189"/>
      <c r="T55" s="189"/>
      <c r="U55" s="144"/>
      <c r="V55" s="144"/>
      <c r="W55" s="190"/>
      <c r="X55" s="91"/>
      <c r="Y55" s="91"/>
      <c r="AG55" s="192"/>
      <c r="AH55" s="192"/>
      <c r="AI55" s="192"/>
      <c r="AJ55" s="192"/>
      <c r="AK55" s="192"/>
      <c r="AL55" s="192"/>
      <c r="AM55" s="192"/>
      <c r="AN55" s="192"/>
      <c r="AO55" s="192"/>
      <c r="AP55" s="192"/>
      <c r="AQ55" s="192"/>
      <c r="AR55" s="192"/>
      <c r="AS55" s="192"/>
      <c r="AT55" s="192"/>
    </row>
    <row r="56" spans="1:46" s="191" customFormat="1" ht="84">
      <c r="A56" s="352">
        <v>39</v>
      </c>
      <c r="B56" s="388" t="s">
        <v>387</v>
      </c>
      <c r="C56" s="351"/>
      <c r="D56" s="351"/>
      <c r="E56" s="448" t="s">
        <v>345</v>
      </c>
      <c r="F56" s="390" t="s">
        <v>227</v>
      </c>
      <c r="G56" s="390">
        <v>6</v>
      </c>
      <c r="H56" s="402"/>
      <c r="I56" s="397" t="str">
        <f t="shared" si="0"/>
        <v>Included</v>
      </c>
      <c r="J56" s="187"/>
      <c r="K56" s="186"/>
      <c r="L56" s="186"/>
      <c r="M56" s="186"/>
      <c r="N56" s="188"/>
      <c r="O56" s="138"/>
      <c r="P56" s="189"/>
      <c r="Q56" s="143"/>
      <c r="R56" s="189"/>
      <c r="S56" s="189"/>
      <c r="T56" s="189"/>
      <c r="U56" s="144"/>
      <c r="V56" s="144"/>
      <c r="W56" s="190"/>
      <c r="X56" s="91"/>
      <c r="Y56" s="91"/>
      <c r="AG56" s="192"/>
      <c r="AH56" s="192"/>
      <c r="AI56" s="192"/>
      <c r="AJ56" s="192"/>
      <c r="AK56" s="192"/>
      <c r="AL56" s="192"/>
      <c r="AM56" s="192"/>
      <c r="AN56" s="192"/>
      <c r="AO56" s="192"/>
      <c r="AP56" s="192"/>
      <c r="AQ56" s="192"/>
      <c r="AR56" s="192"/>
      <c r="AS56" s="192"/>
      <c r="AT56" s="192"/>
    </row>
    <row r="57" spans="1:46" s="191" customFormat="1" ht="84">
      <c r="A57" s="352">
        <v>40</v>
      </c>
      <c r="B57" s="388" t="s">
        <v>387</v>
      </c>
      <c r="C57" s="351"/>
      <c r="D57" s="351"/>
      <c r="E57" s="448" t="s">
        <v>346</v>
      </c>
      <c r="F57" s="390" t="s">
        <v>227</v>
      </c>
      <c r="G57" s="390">
        <v>6</v>
      </c>
      <c r="H57" s="402"/>
      <c r="I57" s="397" t="str">
        <f t="shared" si="0"/>
        <v>Included</v>
      </c>
      <c r="J57" s="187"/>
      <c r="K57" s="186"/>
      <c r="L57" s="186"/>
      <c r="M57" s="186"/>
      <c r="N57" s="188"/>
      <c r="O57" s="138"/>
      <c r="P57" s="189"/>
      <c r="Q57" s="143"/>
      <c r="R57" s="189"/>
      <c r="S57" s="189"/>
      <c r="T57" s="189"/>
      <c r="U57" s="144"/>
      <c r="V57" s="144"/>
      <c r="W57" s="190"/>
      <c r="X57" s="91"/>
      <c r="Y57" s="91"/>
      <c r="AG57" s="192"/>
      <c r="AH57" s="192"/>
      <c r="AI57" s="192"/>
      <c r="AJ57" s="192"/>
      <c r="AK57" s="192"/>
      <c r="AL57" s="192"/>
      <c r="AM57" s="192"/>
      <c r="AN57" s="192"/>
      <c r="AO57" s="192"/>
      <c r="AP57" s="192"/>
      <c r="AQ57" s="192"/>
      <c r="AR57" s="192"/>
      <c r="AS57" s="192"/>
      <c r="AT57" s="192"/>
    </row>
    <row r="58" spans="1:46" s="191" customFormat="1" ht="84">
      <c r="A58" s="352">
        <v>41</v>
      </c>
      <c r="B58" s="388" t="s">
        <v>387</v>
      </c>
      <c r="C58" s="351"/>
      <c r="D58" s="351"/>
      <c r="E58" s="448" t="s">
        <v>347</v>
      </c>
      <c r="F58" s="390" t="s">
        <v>227</v>
      </c>
      <c r="G58" s="390">
        <v>3</v>
      </c>
      <c r="H58" s="402"/>
      <c r="I58" s="397" t="str">
        <f t="shared" si="0"/>
        <v>Included</v>
      </c>
      <c r="J58" s="187"/>
      <c r="K58" s="186"/>
      <c r="L58" s="186"/>
      <c r="M58" s="186"/>
      <c r="N58" s="188"/>
      <c r="O58" s="138"/>
      <c r="P58" s="189"/>
      <c r="Q58" s="143"/>
      <c r="R58" s="189"/>
      <c r="S58" s="189"/>
      <c r="T58" s="189"/>
      <c r="U58" s="144"/>
      <c r="V58" s="144"/>
      <c r="W58" s="190"/>
      <c r="X58" s="91"/>
      <c r="Y58" s="91"/>
      <c r="AG58" s="192"/>
      <c r="AH58" s="192"/>
      <c r="AI58" s="192"/>
      <c r="AJ58" s="192"/>
      <c r="AK58" s="192"/>
      <c r="AL58" s="192"/>
      <c r="AM58" s="192"/>
      <c r="AN58" s="192"/>
      <c r="AO58" s="192"/>
      <c r="AP58" s="192"/>
      <c r="AQ58" s="192"/>
      <c r="AR58" s="192"/>
      <c r="AS58" s="192"/>
      <c r="AT58" s="192"/>
    </row>
    <row r="59" spans="1:46" s="191" customFormat="1" ht="42">
      <c r="A59" s="352">
        <v>42</v>
      </c>
      <c r="B59" s="388" t="s">
        <v>387</v>
      </c>
      <c r="C59" s="351"/>
      <c r="D59" s="351"/>
      <c r="E59" s="448" t="s">
        <v>248</v>
      </c>
      <c r="F59" s="390" t="s">
        <v>265</v>
      </c>
      <c r="G59" s="390">
        <v>0.5</v>
      </c>
      <c r="H59" s="402"/>
      <c r="I59" s="397" t="str">
        <f t="shared" si="0"/>
        <v>Included</v>
      </c>
      <c r="J59" s="187"/>
      <c r="K59" s="186"/>
      <c r="L59" s="186"/>
      <c r="M59" s="186"/>
      <c r="N59" s="188"/>
      <c r="O59" s="138"/>
      <c r="P59" s="189"/>
      <c r="Q59" s="143"/>
      <c r="R59" s="189"/>
      <c r="S59" s="189"/>
      <c r="T59" s="189"/>
      <c r="U59" s="144"/>
      <c r="V59" s="144"/>
      <c r="W59" s="190"/>
      <c r="X59" s="91"/>
      <c r="Y59" s="91"/>
      <c r="AG59" s="192"/>
      <c r="AH59" s="192"/>
      <c r="AI59" s="192"/>
      <c r="AJ59" s="192"/>
      <c r="AK59" s="192"/>
      <c r="AL59" s="192"/>
      <c r="AM59" s="192"/>
      <c r="AN59" s="192"/>
      <c r="AO59" s="192"/>
      <c r="AP59" s="192"/>
      <c r="AQ59" s="192"/>
      <c r="AR59" s="192"/>
      <c r="AS59" s="192"/>
      <c r="AT59" s="192"/>
    </row>
    <row r="60" spans="1:46" s="191" customFormat="1" ht="42">
      <c r="A60" s="352">
        <v>43</v>
      </c>
      <c r="B60" s="388" t="s">
        <v>388</v>
      </c>
      <c r="C60" s="351"/>
      <c r="D60" s="351"/>
      <c r="E60" s="448" t="s">
        <v>348</v>
      </c>
      <c r="F60" s="390" t="s">
        <v>227</v>
      </c>
      <c r="G60" s="390">
        <v>1</v>
      </c>
      <c r="H60" s="402"/>
      <c r="I60" s="397" t="str">
        <f t="shared" si="0"/>
        <v>Included</v>
      </c>
      <c r="J60" s="187"/>
      <c r="K60" s="186"/>
      <c r="L60" s="186"/>
      <c r="M60" s="186"/>
      <c r="N60" s="188"/>
      <c r="O60" s="138"/>
      <c r="P60" s="189"/>
      <c r="Q60" s="143"/>
      <c r="R60" s="189"/>
      <c r="S60" s="189"/>
      <c r="T60" s="189"/>
      <c r="U60" s="144"/>
      <c r="V60" s="144"/>
      <c r="W60" s="190"/>
      <c r="X60" s="91"/>
      <c r="Y60" s="91"/>
      <c r="AG60" s="192"/>
      <c r="AH60" s="192"/>
      <c r="AI60" s="192"/>
      <c r="AJ60" s="192"/>
      <c r="AK60" s="192"/>
      <c r="AL60" s="192"/>
      <c r="AM60" s="192"/>
      <c r="AN60" s="192"/>
      <c r="AO60" s="192"/>
      <c r="AP60" s="192"/>
      <c r="AQ60" s="192"/>
      <c r="AR60" s="192"/>
      <c r="AS60" s="192"/>
      <c r="AT60" s="192"/>
    </row>
    <row r="61" spans="1:46" s="191" customFormat="1" ht="42">
      <c r="A61" s="352">
        <v>44</v>
      </c>
      <c r="B61" s="388" t="s">
        <v>388</v>
      </c>
      <c r="C61" s="351"/>
      <c r="D61" s="351"/>
      <c r="E61" s="448" t="s">
        <v>349</v>
      </c>
      <c r="F61" s="390" t="s">
        <v>228</v>
      </c>
      <c r="G61" s="390">
        <v>1</v>
      </c>
      <c r="H61" s="402"/>
      <c r="I61" s="397" t="str">
        <f t="shared" si="0"/>
        <v>Included</v>
      </c>
      <c r="J61" s="187"/>
      <c r="K61" s="186"/>
      <c r="L61" s="186"/>
      <c r="M61" s="186"/>
      <c r="N61" s="188"/>
      <c r="O61" s="138"/>
      <c r="P61" s="189"/>
      <c r="Q61" s="143"/>
      <c r="R61" s="189"/>
      <c r="S61" s="189"/>
      <c r="T61" s="189"/>
      <c r="U61" s="144"/>
      <c r="V61" s="144"/>
      <c r="W61" s="190"/>
      <c r="X61" s="91"/>
      <c r="Y61" s="91"/>
      <c r="AG61" s="192"/>
      <c r="AH61" s="192"/>
      <c r="AI61" s="192"/>
      <c r="AJ61" s="192"/>
      <c r="AK61" s="192"/>
      <c r="AL61" s="192"/>
      <c r="AM61" s="192"/>
      <c r="AN61" s="192"/>
      <c r="AO61" s="192"/>
      <c r="AP61" s="192"/>
      <c r="AQ61" s="192"/>
      <c r="AR61" s="192"/>
      <c r="AS61" s="192"/>
      <c r="AT61" s="192"/>
    </row>
    <row r="62" spans="1:46" s="191" customFormat="1" ht="21">
      <c r="A62" s="352">
        <v>45</v>
      </c>
      <c r="B62" s="388" t="s">
        <v>388</v>
      </c>
      <c r="C62" s="351"/>
      <c r="D62" s="351"/>
      <c r="E62" s="448" t="s">
        <v>350</v>
      </c>
      <c r="F62" s="390" t="s">
        <v>227</v>
      </c>
      <c r="G62" s="390">
        <v>3</v>
      </c>
      <c r="H62" s="402"/>
      <c r="I62" s="397" t="str">
        <f t="shared" si="0"/>
        <v>Included</v>
      </c>
      <c r="J62" s="187"/>
      <c r="K62" s="186"/>
      <c r="L62" s="186"/>
      <c r="M62" s="186"/>
      <c r="N62" s="188"/>
      <c r="O62" s="138"/>
      <c r="P62" s="189"/>
      <c r="Q62" s="143"/>
      <c r="R62" s="189"/>
      <c r="S62" s="189"/>
      <c r="T62" s="189"/>
      <c r="U62" s="144"/>
      <c r="V62" s="144"/>
      <c r="W62" s="190"/>
      <c r="X62" s="91"/>
      <c r="Y62" s="91"/>
      <c r="AG62" s="192"/>
      <c r="AH62" s="192"/>
      <c r="AI62" s="192"/>
      <c r="AJ62" s="192"/>
      <c r="AK62" s="192"/>
      <c r="AL62" s="192"/>
      <c r="AM62" s="192"/>
      <c r="AN62" s="192"/>
      <c r="AO62" s="192"/>
      <c r="AP62" s="192"/>
      <c r="AQ62" s="192"/>
      <c r="AR62" s="192"/>
      <c r="AS62" s="192"/>
      <c r="AT62" s="192"/>
    </row>
    <row r="63" spans="1:46" s="191" customFormat="1" ht="21">
      <c r="A63" s="352">
        <v>46</v>
      </c>
      <c r="B63" s="388" t="s">
        <v>388</v>
      </c>
      <c r="C63" s="351"/>
      <c r="D63" s="351"/>
      <c r="E63" s="448" t="s">
        <v>351</v>
      </c>
      <c r="F63" s="390" t="s">
        <v>227</v>
      </c>
      <c r="G63" s="390">
        <v>6</v>
      </c>
      <c r="H63" s="402"/>
      <c r="I63" s="397" t="str">
        <f t="shared" si="0"/>
        <v>Included</v>
      </c>
      <c r="J63" s="187"/>
      <c r="K63" s="186"/>
      <c r="L63" s="186"/>
      <c r="M63" s="186"/>
      <c r="N63" s="188"/>
      <c r="O63" s="138"/>
      <c r="P63" s="189"/>
      <c r="Q63" s="143"/>
      <c r="R63" s="189"/>
      <c r="S63" s="189"/>
      <c r="T63" s="189"/>
      <c r="U63" s="144"/>
      <c r="V63" s="144"/>
      <c r="W63" s="190"/>
      <c r="X63" s="91"/>
      <c r="Y63" s="91"/>
      <c r="AG63" s="192"/>
      <c r="AH63" s="192"/>
      <c r="AI63" s="192"/>
      <c r="AJ63" s="192"/>
      <c r="AK63" s="192"/>
      <c r="AL63" s="192"/>
      <c r="AM63" s="192"/>
      <c r="AN63" s="192"/>
      <c r="AO63" s="192"/>
      <c r="AP63" s="192"/>
      <c r="AQ63" s="192"/>
      <c r="AR63" s="192"/>
      <c r="AS63" s="192"/>
      <c r="AT63" s="192"/>
    </row>
    <row r="64" spans="1:46" s="191" customFormat="1" ht="63">
      <c r="A64" s="352">
        <v>47</v>
      </c>
      <c r="B64" s="388" t="s">
        <v>388</v>
      </c>
      <c r="C64" s="351"/>
      <c r="D64" s="351"/>
      <c r="E64" s="448" t="s">
        <v>352</v>
      </c>
      <c r="F64" s="390" t="s">
        <v>265</v>
      </c>
      <c r="G64" s="390">
        <v>1</v>
      </c>
      <c r="H64" s="402"/>
      <c r="I64" s="397" t="str">
        <f t="shared" si="0"/>
        <v>Included</v>
      </c>
      <c r="J64" s="187"/>
      <c r="K64" s="186"/>
      <c r="L64" s="186"/>
      <c r="M64" s="186"/>
      <c r="N64" s="188"/>
      <c r="O64" s="138"/>
      <c r="P64" s="189"/>
      <c r="Q64" s="143"/>
      <c r="R64" s="189"/>
      <c r="S64" s="189"/>
      <c r="T64" s="189"/>
      <c r="U64" s="144"/>
      <c r="V64" s="144"/>
      <c r="W64" s="190"/>
      <c r="X64" s="91"/>
      <c r="Y64" s="91"/>
      <c r="AG64" s="192"/>
      <c r="AH64" s="192"/>
      <c r="AI64" s="192"/>
      <c r="AJ64" s="192"/>
      <c r="AK64" s="192"/>
      <c r="AL64" s="192"/>
      <c r="AM64" s="192"/>
      <c r="AN64" s="192"/>
      <c r="AO64" s="192"/>
      <c r="AP64" s="192"/>
      <c r="AQ64" s="192"/>
      <c r="AR64" s="192"/>
      <c r="AS64" s="192"/>
      <c r="AT64" s="192"/>
    </row>
    <row r="65" spans="1:46" s="191" customFormat="1" ht="105">
      <c r="A65" s="352">
        <v>48</v>
      </c>
      <c r="B65" s="388" t="s">
        <v>388</v>
      </c>
      <c r="C65" s="351"/>
      <c r="D65" s="351"/>
      <c r="E65" s="448" t="s">
        <v>353</v>
      </c>
      <c r="F65" s="390" t="s">
        <v>228</v>
      </c>
      <c r="G65" s="390">
        <v>1</v>
      </c>
      <c r="H65" s="402"/>
      <c r="I65" s="397" t="str">
        <f t="shared" si="0"/>
        <v>Included</v>
      </c>
      <c r="J65" s="187"/>
      <c r="K65" s="186"/>
      <c r="L65" s="186"/>
      <c r="M65" s="186"/>
      <c r="N65" s="188"/>
      <c r="O65" s="138"/>
      <c r="P65" s="189"/>
      <c r="Q65" s="143"/>
      <c r="R65" s="189"/>
      <c r="S65" s="189"/>
      <c r="T65" s="189"/>
      <c r="U65" s="144"/>
      <c r="V65" s="144"/>
      <c r="W65" s="190"/>
      <c r="X65" s="91"/>
      <c r="Y65" s="91"/>
      <c r="AG65" s="192"/>
      <c r="AH65" s="192"/>
      <c r="AI65" s="192"/>
      <c r="AJ65" s="192"/>
      <c r="AK65" s="192"/>
      <c r="AL65" s="192"/>
      <c r="AM65" s="192"/>
      <c r="AN65" s="192"/>
      <c r="AO65" s="192"/>
      <c r="AP65" s="192"/>
      <c r="AQ65" s="192"/>
      <c r="AR65" s="192"/>
      <c r="AS65" s="192"/>
      <c r="AT65" s="192"/>
    </row>
    <row r="66" spans="1:46" s="191" customFormat="1" ht="42">
      <c r="A66" s="352">
        <v>49</v>
      </c>
      <c r="B66" s="388" t="s">
        <v>389</v>
      </c>
      <c r="C66" s="351"/>
      <c r="D66" s="351"/>
      <c r="E66" s="448" t="s">
        <v>354</v>
      </c>
      <c r="F66" s="390" t="s">
        <v>227</v>
      </c>
      <c r="G66" s="390">
        <v>1</v>
      </c>
      <c r="H66" s="402"/>
      <c r="I66" s="397" t="str">
        <f t="shared" si="0"/>
        <v>Included</v>
      </c>
      <c r="J66" s="187"/>
      <c r="K66" s="186"/>
      <c r="L66" s="186"/>
      <c r="M66" s="186"/>
      <c r="N66" s="188"/>
      <c r="O66" s="138"/>
      <c r="P66" s="189"/>
      <c r="Q66" s="143"/>
      <c r="R66" s="189"/>
      <c r="S66" s="189"/>
      <c r="T66" s="189"/>
      <c r="U66" s="144"/>
      <c r="V66" s="144"/>
      <c r="W66" s="190"/>
      <c r="X66" s="91"/>
      <c r="Y66" s="91"/>
      <c r="AG66" s="192"/>
      <c r="AH66" s="192"/>
      <c r="AI66" s="192"/>
      <c r="AJ66" s="192"/>
      <c r="AK66" s="192"/>
      <c r="AL66" s="192"/>
      <c r="AM66" s="192"/>
      <c r="AN66" s="192"/>
      <c r="AO66" s="192"/>
      <c r="AP66" s="192"/>
      <c r="AQ66" s="192"/>
      <c r="AR66" s="192"/>
      <c r="AS66" s="192"/>
      <c r="AT66" s="192"/>
    </row>
    <row r="67" spans="1:46" s="191" customFormat="1" ht="42">
      <c r="A67" s="352">
        <v>50</v>
      </c>
      <c r="B67" s="388" t="s">
        <v>389</v>
      </c>
      <c r="C67" s="351"/>
      <c r="D67" s="351"/>
      <c r="E67" s="448" t="s">
        <v>355</v>
      </c>
      <c r="F67" s="390" t="s">
        <v>227</v>
      </c>
      <c r="G67" s="390">
        <v>1</v>
      </c>
      <c r="H67" s="402"/>
      <c r="I67" s="397" t="str">
        <f t="shared" si="0"/>
        <v>Included</v>
      </c>
      <c r="J67" s="187"/>
      <c r="K67" s="186"/>
      <c r="L67" s="186"/>
      <c r="M67" s="186"/>
      <c r="N67" s="188"/>
      <c r="O67" s="138"/>
      <c r="P67" s="189"/>
      <c r="Q67" s="143"/>
      <c r="R67" s="189"/>
      <c r="S67" s="189"/>
      <c r="T67" s="189"/>
      <c r="U67" s="144"/>
      <c r="V67" s="144"/>
      <c r="W67" s="190"/>
      <c r="X67" s="91"/>
      <c r="Y67" s="91"/>
      <c r="AG67" s="192"/>
      <c r="AH67" s="192"/>
      <c r="AI67" s="192"/>
      <c r="AJ67" s="192"/>
      <c r="AK67" s="192"/>
      <c r="AL67" s="192"/>
      <c r="AM67" s="192"/>
      <c r="AN67" s="192"/>
      <c r="AO67" s="192"/>
      <c r="AP67" s="192"/>
      <c r="AQ67" s="192"/>
      <c r="AR67" s="192"/>
      <c r="AS67" s="192"/>
      <c r="AT67" s="192"/>
    </row>
    <row r="68" spans="1:46" s="191" customFormat="1" ht="42">
      <c r="A68" s="352">
        <v>51</v>
      </c>
      <c r="B68" s="388" t="s">
        <v>389</v>
      </c>
      <c r="C68" s="351"/>
      <c r="D68" s="351"/>
      <c r="E68" s="448" t="s">
        <v>356</v>
      </c>
      <c r="F68" s="390" t="s">
        <v>397</v>
      </c>
      <c r="G68" s="390">
        <v>10</v>
      </c>
      <c r="H68" s="402"/>
      <c r="I68" s="397" t="str">
        <f t="shared" si="0"/>
        <v>Included</v>
      </c>
      <c r="J68" s="187"/>
      <c r="K68" s="186"/>
      <c r="L68" s="186"/>
      <c r="M68" s="186"/>
      <c r="N68" s="188"/>
      <c r="O68" s="138"/>
      <c r="P68" s="189"/>
      <c r="Q68" s="143"/>
      <c r="R68" s="189"/>
      <c r="S68" s="189"/>
      <c r="T68" s="189"/>
      <c r="U68" s="144"/>
      <c r="V68" s="144"/>
      <c r="W68" s="190"/>
      <c r="X68" s="91"/>
      <c r="Y68" s="91"/>
      <c r="AG68" s="192"/>
      <c r="AH68" s="192"/>
      <c r="AI68" s="192"/>
      <c r="AJ68" s="192"/>
      <c r="AK68" s="192"/>
      <c r="AL68" s="192"/>
      <c r="AM68" s="192"/>
      <c r="AN68" s="192"/>
      <c r="AO68" s="192"/>
      <c r="AP68" s="192"/>
      <c r="AQ68" s="192"/>
      <c r="AR68" s="192"/>
      <c r="AS68" s="192"/>
      <c r="AT68" s="192"/>
    </row>
    <row r="69" spans="1:46" s="191" customFormat="1" ht="42">
      <c r="A69" s="352">
        <v>52</v>
      </c>
      <c r="B69" s="388" t="s">
        <v>389</v>
      </c>
      <c r="C69" s="351"/>
      <c r="D69" s="351"/>
      <c r="E69" s="448" t="s">
        <v>357</v>
      </c>
      <c r="F69" s="390" t="s">
        <v>227</v>
      </c>
      <c r="G69" s="390">
        <v>1</v>
      </c>
      <c r="H69" s="402"/>
      <c r="I69" s="397" t="str">
        <f t="shared" si="0"/>
        <v>Included</v>
      </c>
      <c r="J69" s="187"/>
      <c r="K69" s="186"/>
      <c r="L69" s="186"/>
      <c r="M69" s="186"/>
      <c r="N69" s="188"/>
      <c r="O69" s="138"/>
      <c r="P69" s="189"/>
      <c r="Q69" s="143"/>
      <c r="R69" s="189"/>
      <c r="S69" s="189"/>
      <c r="T69" s="189"/>
      <c r="U69" s="144"/>
      <c r="V69" s="144"/>
      <c r="W69" s="190"/>
      <c r="X69" s="91"/>
      <c r="Y69" s="91"/>
      <c r="AG69" s="192"/>
      <c r="AH69" s="192"/>
      <c r="AI69" s="192"/>
      <c r="AJ69" s="192"/>
      <c r="AK69" s="192"/>
      <c r="AL69" s="192"/>
      <c r="AM69" s="192"/>
      <c r="AN69" s="192"/>
      <c r="AO69" s="192"/>
      <c r="AP69" s="192"/>
      <c r="AQ69" s="192"/>
      <c r="AR69" s="192"/>
      <c r="AS69" s="192"/>
      <c r="AT69" s="192"/>
    </row>
    <row r="70" spans="1:46" s="191" customFormat="1" ht="42">
      <c r="A70" s="352">
        <v>53</v>
      </c>
      <c r="B70" s="388" t="s">
        <v>389</v>
      </c>
      <c r="C70" s="351"/>
      <c r="D70" s="351"/>
      <c r="E70" s="448" t="s">
        <v>358</v>
      </c>
      <c r="F70" s="390" t="s">
        <v>228</v>
      </c>
      <c r="G70" s="390">
        <v>1</v>
      </c>
      <c r="H70" s="402"/>
      <c r="I70" s="397" t="str">
        <f t="shared" si="0"/>
        <v>Included</v>
      </c>
      <c r="J70" s="187"/>
      <c r="K70" s="186"/>
      <c r="L70" s="186"/>
      <c r="M70" s="186"/>
      <c r="N70" s="188"/>
      <c r="O70" s="138"/>
      <c r="P70" s="189"/>
      <c r="Q70" s="143"/>
      <c r="R70" s="189"/>
      <c r="S70" s="189"/>
      <c r="T70" s="189"/>
      <c r="U70" s="144"/>
      <c r="V70" s="144"/>
      <c r="W70" s="190"/>
      <c r="X70" s="91"/>
      <c r="Y70" s="91"/>
      <c r="AG70" s="192"/>
      <c r="AH70" s="192"/>
      <c r="AI70" s="192"/>
      <c r="AJ70" s="192"/>
      <c r="AK70" s="192"/>
      <c r="AL70" s="192"/>
      <c r="AM70" s="192"/>
      <c r="AN70" s="192"/>
      <c r="AO70" s="192"/>
      <c r="AP70" s="192"/>
      <c r="AQ70" s="192"/>
      <c r="AR70" s="192"/>
      <c r="AS70" s="192"/>
      <c r="AT70" s="192"/>
    </row>
    <row r="71" spans="1:46" s="191" customFormat="1" ht="42">
      <c r="A71" s="352">
        <v>54</v>
      </c>
      <c r="B71" s="388" t="s">
        <v>389</v>
      </c>
      <c r="C71" s="351"/>
      <c r="D71" s="351"/>
      <c r="E71" s="448" t="s">
        <v>359</v>
      </c>
      <c r="F71" s="390" t="s">
        <v>228</v>
      </c>
      <c r="G71" s="390">
        <v>1</v>
      </c>
      <c r="H71" s="402"/>
      <c r="I71" s="397" t="str">
        <f t="shared" si="0"/>
        <v>Included</v>
      </c>
      <c r="J71" s="187"/>
      <c r="K71" s="186"/>
      <c r="L71" s="186"/>
      <c r="M71" s="186"/>
      <c r="N71" s="188"/>
      <c r="O71" s="138"/>
      <c r="P71" s="189"/>
      <c r="Q71" s="143"/>
      <c r="R71" s="189"/>
      <c r="S71" s="189"/>
      <c r="T71" s="189"/>
      <c r="U71" s="144"/>
      <c r="V71" s="144"/>
      <c r="W71" s="190"/>
      <c r="X71" s="91"/>
      <c r="Y71" s="91"/>
      <c r="AG71" s="192"/>
      <c r="AH71" s="192"/>
      <c r="AI71" s="192"/>
      <c r="AJ71" s="192"/>
      <c r="AK71" s="192"/>
      <c r="AL71" s="192"/>
      <c r="AM71" s="192"/>
      <c r="AN71" s="192"/>
      <c r="AO71" s="192"/>
      <c r="AP71" s="192"/>
      <c r="AQ71" s="192"/>
      <c r="AR71" s="192"/>
      <c r="AS71" s="192"/>
      <c r="AT71" s="192"/>
    </row>
    <row r="72" spans="1:46" s="191" customFormat="1" ht="42">
      <c r="A72" s="352">
        <v>55</v>
      </c>
      <c r="B72" s="388" t="s">
        <v>389</v>
      </c>
      <c r="C72" s="351"/>
      <c r="D72" s="351"/>
      <c r="E72" s="448" t="s">
        <v>360</v>
      </c>
      <c r="F72" s="390" t="s">
        <v>227</v>
      </c>
      <c r="G72" s="390">
        <v>1</v>
      </c>
      <c r="H72" s="402"/>
      <c r="I72" s="397" t="str">
        <f t="shared" si="0"/>
        <v>Included</v>
      </c>
      <c r="J72" s="187"/>
      <c r="K72" s="186"/>
      <c r="L72" s="186"/>
      <c r="M72" s="186"/>
      <c r="N72" s="188"/>
      <c r="O72" s="138"/>
      <c r="P72" s="189"/>
      <c r="Q72" s="143"/>
      <c r="R72" s="189"/>
      <c r="S72" s="189"/>
      <c r="T72" s="189"/>
      <c r="U72" s="144"/>
      <c r="V72" s="144"/>
      <c r="W72" s="190"/>
      <c r="X72" s="91"/>
      <c r="Y72" s="91"/>
      <c r="AG72" s="192"/>
      <c r="AH72" s="192"/>
      <c r="AI72" s="192"/>
      <c r="AJ72" s="192"/>
      <c r="AK72" s="192"/>
      <c r="AL72" s="192"/>
      <c r="AM72" s="192"/>
      <c r="AN72" s="192"/>
      <c r="AO72" s="192"/>
      <c r="AP72" s="192"/>
      <c r="AQ72" s="192"/>
      <c r="AR72" s="192"/>
      <c r="AS72" s="192"/>
      <c r="AT72" s="192"/>
    </row>
    <row r="73" spans="1:46" s="191" customFormat="1" ht="42">
      <c r="A73" s="352">
        <v>56</v>
      </c>
      <c r="B73" s="388" t="s">
        <v>389</v>
      </c>
      <c r="C73" s="351"/>
      <c r="D73" s="351"/>
      <c r="E73" s="448" t="s">
        <v>361</v>
      </c>
      <c r="F73" s="390" t="s">
        <v>227</v>
      </c>
      <c r="G73" s="390">
        <v>1</v>
      </c>
      <c r="H73" s="402"/>
      <c r="I73" s="397" t="str">
        <f t="shared" si="0"/>
        <v>Included</v>
      </c>
      <c r="J73" s="187"/>
      <c r="K73" s="186"/>
      <c r="L73" s="186"/>
      <c r="M73" s="186"/>
      <c r="N73" s="188"/>
      <c r="O73" s="138"/>
      <c r="P73" s="189"/>
      <c r="Q73" s="143"/>
      <c r="R73" s="189"/>
      <c r="S73" s="189"/>
      <c r="T73" s="189"/>
      <c r="U73" s="144"/>
      <c r="V73" s="144"/>
      <c r="W73" s="190"/>
      <c r="X73" s="91"/>
      <c r="Y73" s="91"/>
      <c r="AG73" s="192"/>
      <c r="AH73" s="192"/>
      <c r="AI73" s="192"/>
      <c r="AJ73" s="192"/>
      <c r="AK73" s="192"/>
      <c r="AL73" s="192"/>
      <c r="AM73" s="192"/>
      <c r="AN73" s="192"/>
      <c r="AO73" s="192"/>
      <c r="AP73" s="192"/>
      <c r="AQ73" s="192"/>
      <c r="AR73" s="192"/>
      <c r="AS73" s="192"/>
      <c r="AT73" s="192"/>
    </row>
    <row r="74" spans="1:46" s="191" customFormat="1" ht="42">
      <c r="A74" s="352">
        <v>57</v>
      </c>
      <c r="B74" s="388" t="s">
        <v>389</v>
      </c>
      <c r="C74" s="351"/>
      <c r="D74" s="351"/>
      <c r="E74" s="448" t="s">
        <v>362</v>
      </c>
      <c r="F74" s="390" t="s">
        <v>228</v>
      </c>
      <c r="G74" s="390">
        <v>1</v>
      </c>
      <c r="H74" s="402"/>
      <c r="I74" s="397" t="str">
        <f t="shared" si="0"/>
        <v>Included</v>
      </c>
      <c r="J74" s="187"/>
      <c r="K74" s="186"/>
      <c r="L74" s="186"/>
      <c r="M74" s="186"/>
      <c r="N74" s="188"/>
      <c r="O74" s="138"/>
      <c r="P74" s="189"/>
      <c r="Q74" s="143"/>
      <c r="R74" s="189"/>
      <c r="S74" s="189"/>
      <c r="T74" s="189"/>
      <c r="U74" s="144"/>
      <c r="V74" s="144"/>
      <c r="W74" s="190"/>
      <c r="X74" s="91"/>
      <c r="Y74" s="91"/>
      <c r="AG74" s="192"/>
      <c r="AH74" s="192"/>
      <c r="AI74" s="192"/>
      <c r="AJ74" s="192"/>
      <c r="AK74" s="192"/>
      <c r="AL74" s="192"/>
      <c r="AM74" s="192"/>
      <c r="AN74" s="192"/>
      <c r="AO74" s="192"/>
      <c r="AP74" s="192"/>
      <c r="AQ74" s="192"/>
      <c r="AR74" s="192"/>
      <c r="AS74" s="192"/>
      <c r="AT74" s="192"/>
    </row>
    <row r="75" spans="1:46" s="191" customFormat="1" ht="21">
      <c r="A75" s="352">
        <v>58</v>
      </c>
      <c r="B75" s="388" t="s">
        <v>390</v>
      </c>
      <c r="C75" s="351"/>
      <c r="D75" s="351"/>
      <c r="E75" s="448" t="s">
        <v>363</v>
      </c>
      <c r="F75" s="390" t="s">
        <v>228</v>
      </c>
      <c r="G75" s="390">
        <v>1</v>
      </c>
      <c r="H75" s="402"/>
      <c r="I75" s="397" t="str">
        <f t="shared" si="0"/>
        <v>Included</v>
      </c>
      <c r="J75" s="187"/>
      <c r="K75" s="186"/>
      <c r="L75" s="186"/>
      <c r="M75" s="186"/>
      <c r="N75" s="188"/>
      <c r="O75" s="138"/>
      <c r="P75" s="189"/>
      <c r="Q75" s="143"/>
      <c r="R75" s="189"/>
      <c r="S75" s="189"/>
      <c r="T75" s="189"/>
      <c r="U75" s="144"/>
      <c r="V75" s="144"/>
      <c r="W75" s="190"/>
      <c r="X75" s="91"/>
      <c r="Y75" s="91"/>
      <c r="AG75" s="192"/>
      <c r="AH75" s="192"/>
      <c r="AI75" s="192"/>
      <c r="AJ75" s="192"/>
      <c r="AK75" s="192"/>
      <c r="AL75" s="192"/>
      <c r="AM75" s="192"/>
      <c r="AN75" s="192"/>
      <c r="AO75" s="192"/>
      <c r="AP75" s="192"/>
      <c r="AQ75" s="192"/>
      <c r="AR75" s="192"/>
      <c r="AS75" s="192"/>
      <c r="AT75" s="192"/>
    </row>
    <row r="76" spans="1:46" s="191" customFormat="1" ht="42">
      <c r="A76" s="352">
        <v>59</v>
      </c>
      <c r="B76" s="388" t="s">
        <v>390</v>
      </c>
      <c r="C76" s="351"/>
      <c r="D76" s="351"/>
      <c r="E76" s="448" t="s">
        <v>364</v>
      </c>
      <c r="F76" s="390" t="s">
        <v>228</v>
      </c>
      <c r="G76" s="390">
        <v>1</v>
      </c>
      <c r="H76" s="402"/>
      <c r="I76" s="397" t="str">
        <f t="shared" si="0"/>
        <v>Included</v>
      </c>
      <c r="J76" s="187"/>
      <c r="K76" s="186"/>
      <c r="L76" s="186"/>
      <c r="M76" s="186"/>
      <c r="N76" s="188"/>
      <c r="O76" s="138"/>
      <c r="P76" s="189"/>
      <c r="Q76" s="143"/>
      <c r="R76" s="189"/>
      <c r="S76" s="189"/>
      <c r="T76" s="189"/>
      <c r="U76" s="144"/>
      <c r="V76" s="144"/>
      <c r="W76" s="190"/>
      <c r="X76" s="91"/>
      <c r="Y76" s="91"/>
      <c r="AG76" s="192"/>
      <c r="AH76" s="192"/>
      <c r="AI76" s="192"/>
      <c r="AJ76" s="192"/>
      <c r="AK76" s="192"/>
      <c r="AL76" s="192"/>
      <c r="AM76" s="192"/>
      <c r="AN76" s="192"/>
      <c r="AO76" s="192"/>
      <c r="AP76" s="192"/>
      <c r="AQ76" s="192"/>
      <c r="AR76" s="192"/>
      <c r="AS76" s="192"/>
      <c r="AT76" s="192"/>
    </row>
    <row r="77" spans="1:46" s="191" customFormat="1" ht="63">
      <c r="A77" s="352">
        <v>60</v>
      </c>
      <c r="B77" s="388" t="s">
        <v>390</v>
      </c>
      <c r="C77" s="351"/>
      <c r="D77" s="351"/>
      <c r="E77" s="448" t="s">
        <v>365</v>
      </c>
      <c r="F77" s="390" t="s">
        <v>228</v>
      </c>
      <c r="G77" s="390">
        <v>1</v>
      </c>
      <c r="H77" s="402"/>
      <c r="I77" s="397" t="str">
        <f t="shared" si="0"/>
        <v>Included</v>
      </c>
      <c r="J77" s="187"/>
      <c r="K77" s="186"/>
      <c r="L77" s="186"/>
      <c r="M77" s="186"/>
      <c r="N77" s="188"/>
      <c r="O77" s="138"/>
      <c r="P77" s="189"/>
      <c r="Q77" s="143"/>
      <c r="R77" s="189"/>
      <c r="S77" s="189"/>
      <c r="T77" s="189"/>
      <c r="U77" s="144"/>
      <c r="V77" s="144"/>
      <c r="W77" s="190"/>
      <c r="X77" s="91"/>
      <c r="Y77" s="91"/>
      <c r="AG77" s="192"/>
      <c r="AH77" s="192"/>
      <c r="AI77" s="192"/>
      <c r="AJ77" s="192"/>
      <c r="AK77" s="192"/>
      <c r="AL77" s="192"/>
      <c r="AM77" s="192"/>
      <c r="AN77" s="192"/>
      <c r="AO77" s="192"/>
      <c r="AP77" s="192"/>
      <c r="AQ77" s="192"/>
      <c r="AR77" s="192"/>
      <c r="AS77" s="192"/>
      <c r="AT77" s="192"/>
    </row>
    <row r="78" spans="1:46" s="191" customFormat="1" ht="21">
      <c r="A78" s="352">
        <v>61</v>
      </c>
      <c r="B78" s="388" t="s">
        <v>390</v>
      </c>
      <c r="C78" s="351"/>
      <c r="D78" s="351"/>
      <c r="E78" s="448" t="s">
        <v>366</v>
      </c>
      <c r="F78" s="390" t="s">
        <v>227</v>
      </c>
      <c r="G78" s="390">
        <v>1</v>
      </c>
      <c r="H78" s="402"/>
      <c r="I78" s="397" t="str">
        <f t="shared" si="0"/>
        <v>Included</v>
      </c>
      <c r="J78" s="187"/>
      <c r="K78" s="186"/>
      <c r="L78" s="186"/>
      <c r="M78" s="186"/>
      <c r="N78" s="188"/>
      <c r="O78" s="138"/>
      <c r="P78" s="189"/>
      <c r="Q78" s="143"/>
      <c r="R78" s="189"/>
      <c r="S78" s="189"/>
      <c r="T78" s="189"/>
      <c r="U78" s="144"/>
      <c r="V78" s="144"/>
      <c r="W78" s="190"/>
      <c r="X78" s="91"/>
      <c r="Y78" s="91"/>
      <c r="AG78" s="192"/>
      <c r="AH78" s="192"/>
      <c r="AI78" s="192"/>
      <c r="AJ78" s="192"/>
      <c r="AK78" s="192"/>
      <c r="AL78" s="192"/>
      <c r="AM78" s="192"/>
      <c r="AN78" s="192"/>
      <c r="AO78" s="192"/>
      <c r="AP78" s="192"/>
      <c r="AQ78" s="192"/>
      <c r="AR78" s="192"/>
      <c r="AS78" s="192"/>
      <c r="AT78" s="192"/>
    </row>
    <row r="79" spans="1:46" s="191" customFormat="1" ht="21">
      <c r="A79" s="352">
        <v>62</v>
      </c>
      <c r="B79" s="388" t="s">
        <v>390</v>
      </c>
      <c r="C79" s="351"/>
      <c r="D79" s="351"/>
      <c r="E79" s="448" t="s">
        <v>367</v>
      </c>
      <c r="F79" s="390" t="s">
        <v>227</v>
      </c>
      <c r="G79" s="390">
        <v>2</v>
      </c>
      <c r="H79" s="402"/>
      <c r="I79" s="397" t="str">
        <f t="shared" si="0"/>
        <v>Included</v>
      </c>
      <c r="J79" s="187"/>
      <c r="K79" s="186"/>
      <c r="L79" s="186"/>
      <c r="M79" s="186"/>
      <c r="N79" s="188"/>
      <c r="O79" s="138"/>
      <c r="P79" s="189"/>
      <c r="Q79" s="143"/>
      <c r="R79" s="189"/>
      <c r="S79" s="189"/>
      <c r="T79" s="189"/>
      <c r="U79" s="144"/>
      <c r="V79" s="144"/>
      <c r="W79" s="190"/>
      <c r="X79" s="91"/>
      <c r="Y79" s="91"/>
      <c r="AG79" s="192"/>
      <c r="AH79" s="192"/>
      <c r="AI79" s="192"/>
      <c r="AJ79" s="192"/>
      <c r="AK79" s="192"/>
      <c r="AL79" s="192"/>
      <c r="AM79" s="192"/>
      <c r="AN79" s="192"/>
      <c r="AO79" s="192"/>
      <c r="AP79" s="192"/>
      <c r="AQ79" s="192"/>
      <c r="AR79" s="192"/>
      <c r="AS79" s="192"/>
      <c r="AT79" s="192"/>
    </row>
    <row r="80" spans="1:46" s="191" customFormat="1" ht="21">
      <c r="A80" s="352">
        <v>63</v>
      </c>
      <c r="B80" s="388" t="s">
        <v>390</v>
      </c>
      <c r="C80" s="351"/>
      <c r="D80" s="351"/>
      <c r="E80" s="448" t="s">
        <v>368</v>
      </c>
      <c r="F80" s="390" t="s">
        <v>227</v>
      </c>
      <c r="G80" s="390">
        <v>2</v>
      </c>
      <c r="H80" s="402"/>
      <c r="I80" s="397" t="str">
        <f t="shared" si="0"/>
        <v>Included</v>
      </c>
      <c r="J80" s="187"/>
      <c r="K80" s="186"/>
      <c r="L80" s="186"/>
      <c r="M80" s="186"/>
      <c r="N80" s="188"/>
      <c r="O80" s="138"/>
      <c r="P80" s="189"/>
      <c r="Q80" s="143"/>
      <c r="R80" s="189"/>
      <c r="S80" s="189"/>
      <c r="T80" s="189"/>
      <c r="U80" s="144"/>
      <c r="V80" s="144"/>
      <c r="W80" s="190"/>
      <c r="X80" s="91"/>
      <c r="Y80" s="91"/>
      <c r="AG80" s="192"/>
      <c r="AH80" s="192"/>
      <c r="AI80" s="192"/>
      <c r="AJ80" s="192"/>
      <c r="AK80" s="192"/>
      <c r="AL80" s="192"/>
      <c r="AM80" s="192"/>
      <c r="AN80" s="192"/>
      <c r="AO80" s="192"/>
      <c r="AP80" s="192"/>
      <c r="AQ80" s="192"/>
      <c r="AR80" s="192"/>
      <c r="AS80" s="192"/>
      <c r="AT80" s="192"/>
    </row>
    <row r="81" spans="1:46" s="191" customFormat="1" ht="21">
      <c r="A81" s="352">
        <v>64</v>
      </c>
      <c r="B81" s="388" t="s">
        <v>390</v>
      </c>
      <c r="C81" s="351"/>
      <c r="D81" s="351"/>
      <c r="E81" s="448" t="s">
        <v>369</v>
      </c>
      <c r="F81" s="390" t="s">
        <v>227</v>
      </c>
      <c r="G81" s="390">
        <v>1</v>
      </c>
      <c r="H81" s="402"/>
      <c r="I81" s="397" t="str">
        <f t="shared" si="0"/>
        <v>Included</v>
      </c>
      <c r="J81" s="187"/>
      <c r="K81" s="186"/>
      <c r="L81" s="186"/>
      <c r="M81" s="186"/>
      <c r="N81" s="188"/>
      <c r="O81" s="138"/>
      <c r="P81" s="189"/>
      <c r="Q81" s="143"/>
      <c r="R81" s="189"/>
      <c r="S81" s="189"/>
      <c r="T81" s="189"/>
      <c r="U81" s="144"/>
      <c r="V81" s="144"/>
      <c r="W81" s="190"/>
      <c r="X81" s="91"/>
      <c r="Y81" s="91"/>
      <c r="AG81" s="192"/>
      <c r="AH81" s="192"/>
      <c r="AI81" s="192"/>
      <c r="AJ81" s="192"/>
      <c r="AK81" s="192"/>
      <c r="AL81" s="192"/>
      <c r="AM81" s="192"/>
      <c r="AN81" s="192"/>
      <c r="AO81" s="192"/>
      <c r="AP81" s="192"/>
      <c r="AQ81" s="192"/>
      <c r="AR81" s="192"/>
      <c r="AS81" s="192"/>
      <c r="AT81" s="192"/>
    </row>
    <row r="82" spans="1:46" s="191" customFormat="1" ht="21">
      <c r="A82" s="352">
        <v>65</v>
      </c>
      <c r="B82" s="388" t="s">
        <v>390</v>
      </c>
      <c r="C82" s="351"/>
      <c r="D82" s="351"/>
      <c r="E82" s="448" t="s">
        <v>370</v>
      </c>
      <c r="F82" s="390" t="s">
        <v>227</v>
      </c>
      <c r="G82" s="390">
        <v>2</v>
      </c>
      <c r="H82" s="402"/>
      <c r="I82" s="397" t="str">
        <f t="shared" si="0"/>
        <v>Included</v>
      </c>
      <c r="J82" s="187"/>
      <c r="K82" s="186"/>
      <c r="L82" s="186"/>
      <c r="M82" s="186"/>
      <c r="N82" s="188"/>
      <c r="O82" s="138"/>
      <c r="P82" s="189"/>
      <c r="Q82" s="143"/>
      <c r="R82" s="189"/>
      <c r="S82" s="189"/>
      <c r="T82" s="189"/>
      <c r="U82" s="144"/>
      <c r="V82" s="144"/>
      <c r="W82" s="190"/>
      <c r="X82" s="91"/>
      <c r="Y82" s="91"/>
      <c r="AG82" s="192"/>
      <c r="AH82" s="192"/>
      <c r="AI82" s="192"/>
      <c r="AJ82" s="192"/>
      <c r="AK82" s="192"/>
      <c r="AL82" s="192"/>
      <c r="AM82" s="192"/>
      <c r="AN82" s="192"/>
      <c r="AO82" s="192"/>
      <c r="AP82" s="192"/>
      <c r="AQ82" s="192"/>
      <c r="AR82" s="192"/>
      <c r="AS82" s="192"/>
      <c r="AT82" s="192"/>
    </row>
    <row r="83" spans="1:46" s="191" customFormat="1" ht="21">
      <c r="A83" s="352">
        <v>66</v>
      </c>
      <c r="B83" s="388" t="s">
        <v>390</v>
      </c>
      <c r="C83" s="351"/>
      <c r="D83" s="351"/>
      <c r="E83" s="448" t="s">
        <v>371</v>
      </c>
      <c r="F83" s="390" t="s">
        <v>228</v>
      </c>
      <c r="G83" s="390">
        <v>1</v>
      </c>
      <c r="H83" s="402"/>
      <c r="I83" s="397" t="str">
        <f t="shared" si="0"/>
        <v>Included</v>
      </c>
      <c r="J83" s="187"/>
      <c r="K83" s="186"/>
      <c r="L83" s="186"/>
      <c r="M83" s="186"/>
      <c r="N83" s="188"/>
      <c r="O83" s="138"/>
      <c r="P83" s="189"/>
      <c r="Q83" s="143"/>
      <c r="R83" s="189"/>
      <c r="S83" s="189"/>
      <c r="T83" s="189"/>
      <c r="U83" s="144"/>
      <c r="V83" s="144"/>
      <c r="W83" s="190"/>
      <c r="X83" s="91"/>
      <c r="Y83" s="91"/>
      <c r="AG83" s="192"/>
      <c r="AH83" s="192"/>
      <c r="AI83" s="192"/>
      <c r="AJ83" s="192"/>
      <c r="AK83" s="192"/>
      <c r="AL83" s="192"/>
      <c r="AM83" s="192"/>
      <c r="AN83" s="192"/>
      <c r="AO83" s="192"/>
      <c r="AP83" s="192"/>
      <c r="AQ83" s="192"/>
      <c r="AR83" s="192"/>
      <c r="AS83" s="192"/>
      <c r="AT83" s="192"/>
    </row>
    <row r="84" spans="1:46" s="191" customFormat="1" ht="42">
      <c r="A84" s="352">
        <v>67</v>
      </c>
      <c r="B84" s="388" t="s">
        <v>390</v>
      </c>
      <c r="C84" s="351"/>
      <c r="D84" s="351"/>
      <c r="E84" s="448" t="s">
        <v>372</v>
      </c>
      <c r="F84" s="390" t="s">
        <v>227</v>
      </c>
      <c r="G84" s="390">
        <v>1</v>
      </c>
      <c r="H84" s="402"/>
      <c r="I84" s="397" t="str">
        <f t="shared" si="0"/>
        <v>Included</v>
      </c>
      <c r="J84" s="187"/>
      <c r="K84" s="186"/>
      <c r="L84" s="186"/>
      <c r="M84" s="186"/>
      <c r="N84" s="188"/>
      <c r="O84" s="138"/>
      <c r="P84" s="189"/>
      <c r="Q84" s="143"/>
      <c r="R84" s="189"/>
      <c r="S84" s="189"/>
      <c r="T84" s="189"/>
      <c r="U84" s="144"/>
      <c r="V84" s="144"/>
      <c r="W84" s="190"/>
      <c r="X84" s="91"/>
      <c r="Y84" s="91"/>
      <c r="AG84" s="192"/>
      <c r="AH84" s="192"/>
      <c r="AI84" s="192"/>
      <c r="AJ84" s="192"/>
      <c r="AK84" s="192"/>
      <c r="AL84" s="192"/>
      <c r="AM84" s="192"/>
      <c r="AN84" s="192"/>
      <c r="AO84" s="192"/>
      <c r="AP84" s="192"/>
      <c r="AQ84" s="192"/>
      <c r="AR84" s="192"/>
      <c r="AS84" s="192"/>
      <c r="AT84" s="192"/>
    </row>
    <row r="85" spans="1:46" s="191" customFormat="1" ht="63">
      <c r="A85" s="352">
        <v>68</v>
      </c>
      <c r="B85" s="388" t="s">
        <v>390</v>
      </c>
      <c r="C85" s="351"/>
      <c r="D85" s="351"/>
      <c r="E85" s="448" t="s">
        <v>373</v>
      </c>
      <c r="F85" s="390" t="s">
        <v>227</v>
      </c>
      <c r="G85" s="390">
        <v>1</v>
      </c>
      <c r="H85" s="402"/>
      <c r="I85" s="397" t="str">
        <f t="shared" si="0"/>
        <v>Included</v>
      </c>
      <c r="J85" s="187"/>
      <c r="K85" s="186"/>
      <c r="L85" s="186"/>
      <c r="M85" s="186"/>
      <c r="N85" s="188"/>
      <c r="O85" s="138"/>
      <c r="P85" s="189"/>
      <c r="Q85" s="143"/>
      <c r="R85" s="189"/>
      <c r="S85" s="189"/>
      <c r="T85" s="189"/>
      <c r="U85" s="144"/>
      <c r="V85" s="144"/>
      <c r="W85" s="190"/>
      <c r="X85" s="91"/>
      <c r="Y85" s="91"/>
      <c r="AG85" s="192"/>
      <c r="AH85" s="192"/>
      <c r="AI85" s="192"/>
      <c r="AJ85" s="192"/>
      <c r="AK85" s="192"/>
      <c r="AL85" s="192"/>
      <c r="AM85" s="192"/>
      <c r="AN85" s="192"/>
      <c r="AO85" s="192"/>
      <c r="AP85" s="192"/>
      <c r="AQ85" s="192"/>
      <c r="AR85" s="192"/>
      <c r="AS85" s="192"/>
      <c r="AT85" s="192"/>
    </row>
    <row r="86" spans="1:46" s="191" customFormat="1" ht="63">
      <c r="A86" s="352">
        <v>69</v>
      </c>
      <c r="B86" s="388" t="s">
        <v>391</v>
      </c>
      <c r="C86" s="351"/>
      <c r="D86" s="351"/>
      <c r="E86" s="448" t="s">
        <v>374</v>
      </c>
      <c r="F86" s="390" t="s">
        <v>227</v>
      </c>
      <c r="G86" s="390">
        <v>1</v>
      </c>
      <c r="H86" s="402"/>
      <c r="I86" s="397" t="str">
        <f t="shared" si="0"/>
        <v>Included</v>
      </c>
      <c r="J86" s="187"/>
      <c r="K86" s="186"/>
      <c r="L86" s="186"/>
      <c r="M86" s="186"/>
      <c r="N86" s="188"/>
      <c r="O86" s="138"/>
      <c r="P86" s="189"/>
      <c r="Q86" s="143"/>
      <c r="R86" s="189"/>
      <c r="S86" s="189"/>
      <c r="T86" s="189"/>
      <c r="U86" s="144"/>
      <c r="V86" s="144"/>
      <c r="W86" s="190"/>
      <c r="X86" s="91"/>
      <c r="Y86" s="91"/>
      <c r="AG86" s="192"/>
      <c r="AH86" s="192"/>
      <c r="AI86" s="192"/>
      <c r="AJ86" s="192"/>
      <c r="AK86" s="192"/>
      <c r="AL86" s="192"/>
      <c r="AM86" s="192"/>
      <c r="AN86" s="192"/>
      <c r="AO86" s="192"/>
      <c r="AP86" s="192"/>
      <c r="AQ86" s="192"/>
      <c r="AR86" s="192"/>
      <c r="AS86" s="192"/>
      <c r="AT86" s="192"/>
    </row>
    <row r="87" spans="1:46" s="191" customFormat="1" ht="42">
      <c r="A87" s="352">
        <v>70</v>
      </c>
      <c r="B87" s="388" t="s">
        <v>391</v>
      </c>
      <c r="C87" s="351"/>
      <c r="D87" s="351"/>
      <c r="E87" s="448" t="s">
        <v>375</v>
      </c>
      <c r="F87" s="390" t="s">
        <v>228</v>
      </c>
      <c r="G87" s="390">
        <v>2</v>
      </c>
      <c r="H87" s="402"/>
      <c r="I87" s="397" t="str">
        <f t="shared" si="0"/>
        <v>Included</v>
      </c>
      <c r="J87" s="187"/>
      <c r="K87" s="186"/>
      <c r="L87" s="186"/>
      <c r="M87" s="186"/>
      <c r="N87" s="188"/>
      <c r="O87" s="138"/>
      <c r="P87" s="189"/>
      <c r="Q87" s="143"/>
      <c r="R87" s="189"/>
      <c r="S87" s="189"/>
      <c r="T87" s="189"/>
      <c r="U87" s="144"/>
      <c r="V87" s="144"/>
      <c r="W87" s="190"/>
      <c r="X87" s="91"/>
      <c r="Y87" s="91"/>
      <c r="AG87" s="192"/>
      <c r="AH87" s="192"/>
      <c r="AI87" s="192"/>
      <c r="AJ87" s="192"/>
      <c r="AK87" s="192"/>
      <c r="AL87" s="192"/>
      <c r="AM87" s="192"/>
      <c r="AN87" s="192"/>
      <c r="AO87" s="192"/>
      <c r="AP87" s="192"/>
      <c r="AQ87" s="192"/>
      <c r="AR87" s="192"/>
      <c r="AS87" s="192"/>
      <c r="AT87" s="192"/>
    </row>
    <row r="88" spans="1:46" s="191" customFormat="1" ht="42">
      <c r="A88" s="352">
        <v>71</v>
      </c>
      <c r="B88" s="388" t="s">
        <v>391</v>
      </c>
      <c r="C88" s="351"/>
      <c r="D88" s="351"/>
      <c r="E88" s="448" t="s">
        <v>376</v>
      </c>
      <c r="F88" s="390" t="s">
        <v>228</v>
      </c>
      <c r="G88" s="390">
        <v>1</v>
      </c>
      <c r="H88" s="402"/>
      <c r="I88" s="397" t="str">
        <f t="shared" si="0"/>
        <v>Included</v>
      </c>
      <c r="J88" s="187"/>
      <c r="K88" s="186"/>
      <c r="L88" s="186"/>
      <c r="M88" s="186"/>
      <c r="N88" s="188"/>
      <c r="O88" s="138"/>
      <c r="P88" s="189"/>
      <c r="Q88" s="143"/>
      <c r="R88" s="189"/>
      <c r="S88" s="189"/>
      <c r="T88" s="189"/>
      <c r="U88" s="144"/>
      <c r="V88" s="144"/>
      <c r="W88" s="190"/>
      <c r="X88" s="91"/>
      <c r="Y88" s="91"/>
      <c r="AG88" s="192"/>
      <c r="AH88" s="192"/>
      <c r="AI88" s="192"/>
      <c r="AJ88" s="192"/>
      <c r="AK88" s="192"/>
      <c r="AL88" s="192"/>
      <c r="AM88" s="192"/>
      <c r="AN88" s="192"/>
      <c r="AO88" s="192"/>
      <c r="AP88" s="192"/>
      <c r="AQ88" s="192"/>
      <c r="AR88" s="192"/>
      <c r="AS88" s="192"/>
      <c r="AT88" s="192"/>
    </row>
    <row r="89" spans="1:46" s="191" customFormat="1" ht="42">
      <c r="A89" s="352">
        <v>72</v>
      </c>
      <c r="B89" s="388" t="s">
        <v>391</v>
      </c>
      <c r="C89" s="351"/>
      <c r="D89" s="351"/>
      <c r="E89" s="448" t="s">
        <v>377</v>
      </c>
      <c r="F89" s="390" t="s">
        <v>228</v>
      </c>
      <c r="G89" s="390">
        <v>2</v>
      </c>
      <c r="H89" s="402"/>
      <c r="I89" s="397" t="str">
        <f t="shared" si="0"/>
        <v>Included</v>
      </c>
      <c r="J89" s="187"/>
      <c r="K89" s="186"/>
      <c r="L89" s="186"/>
      <c r="M89" s="186"/>
      <c r="N89" s="188"/>
      <c r="O89" s="138"/>
      <c r="P89" s="189"/>
      <c r="Q89" s="143"/>
      <c r="R89" s="189"/>
      <c r="S89" s="189"/>
      <c r="T89" s="189"/>
      <c r="U89" s="144"/>
      <c r="V89" s="144"/>
      <c r="W89" s="190"/>
      <c r="X89" s="91"/>
      <c r="Y89" s="91"/>
      <c r="AG89" s="192"/>
      <c r="AH89" s="192"/>
      <c r="AI89" s="192"/>
      <c r="AJ89" s="192"/>
      <c r="AK89" s="192"/>
      <c r="AL89" s="192"/>
      <c r="AM89" s="192"/>
      <c r="AN89" s="192"/>
      <c r="AO89" s="192"/>
      <c r="AP89" s="192"/>
      <c r="AQ89" s="192"/>
      <c r="AR89" s="192"/>
      <c r="AS89" s="192"/>
      <c r="AT89" s="192"/>
    </row>
    <row r="90" spans="1:46" s="191" customFormat="1" ht="42">
      <c r="A90" s="352">
        <v>73</v>
      </c>
      <c r="B90" s="388" t="s">
        <v>391</v>
      </c>
      <c r="C90" s="351"/>
      <c r="D90" s="351"/>
      <c r="E90" s="448" t="s">
        <v>378</v>
      </c>
      <c r="F90" s="390" t="s">
        <v>227</v>
      </c>
      <c r="G90" s="390">
        <v>3</v>
      </c>
      <c r="H90" s="402"/>
      <c r="I90" s="397" t="str">
        <f t="shared" si="0"/>
        <v>Included</v>
      </c>
      <c r="J90" s="187"/>
      <c r="K90" s="186"/>
      <c r="L90" s="186"/>
      <c r="M90" s="186"/>
      <c r="N90" s="188"/>
      <c r="O90" s="138"/>
      <c r="P90" s="189"/>
      <c r="Q90" s="143"/>
      <c r="R90" s="189"/>
      <c r="S90" s="189"/>
      <c r="T90" s="189"/>
      <c r="U90" s="144"/>
      <c r="V90" s="144"/>
      <c r="W90" s="190"/>
      <c r="X90" s="91"/>
      <c r="Y90" s="91"/>
      <c r="AG90" s="192"/>
      <c r="AH90" s="192"/>
      <c r="AI90" s="192"/>
      <c r="AJ90" s="192"/>
      <c r="AK90" s="192"/>
      <c r="AL90" s="192"/>
      <c r="AM90" s="192"/>
      <c r="AN90" s="192"/>
      <c r="AO90" s="192"/>
      <c r="AP90" s="192"/>
      <c r="AQ90" s="192"/>
      <c r="AR90" s="192"/>
      <c r="AS90" s="192"/>
      <c r="AT90" s="192"/>
    </row>
    <row r="91" spans="1:46" s="191" customFormat="1" ht="42">
      <c r="A91" s="352">
        <v>74</v>
      </c>
      <c r="B91" s="388" t="s">
        <v>391</v>
      </c>
      <c r="C91" s="351"/>
      <c r="D91" s="351"/>
      <c r="E91" s="448" t="s">
        <v>379</v>
      </c>
      <c r="F91" s="390" t="s">
        <v>227</v>
      </c>
      <c r="G91" s="390">
        <v>3</v>
      </c>
      <c r="H91" s="402"/>
      <c r="I91" s="397" t="str">
        <f t="shared" si="0"/>
        <v>Included</v>
      </c>
      <c r="J91" s="187"/>
      <c r="K91" s="186"/>
      <c r="L91" s="186"/>
      <c r="M91" s="186"/>
      <c r="N91" s="188"/>
      <c r="O91" s="138"/>
      <c r="P91" s="189"/>
      <c r="Q91" s="143"/>
      <c r="R91" s="189"/>
      <c r="S91" s="189"/>
      <c r="T91" s="189"/>
      <c r="U91" s="144"/>
      <c r="V91" s="144"/>
      <c r="W91" s="190"/>
      <c r="X91" s="91"/>
      <c r="Y91" s="91"/>
      <c r="AG91" s="192"/>
      <c r="AH91" s="192"/>
      <c r="AI91" s="192"/>
      <c r="AJ91" s="192"/>
      <c r="AK91" s="192"/>
      <c r="AL91" s="192"/>
      <c r="AM91" s="192"/>
      <c r="AN91" s="192"/>
      <c r="AO91" s="192"/>
      <c r="AP91" s="192"/>
      <c r="AQ91" s="192"/>
      <c r="AR91" s="192"/>
      <c r="AS91" s="192"/>
      <c r="AT91" s="192"/>
    </row>
    <row r="92" spans="1:46" s="191" customFormat="1" ht="42">
      <c r="A92" s="352">
        <v>75</v>
      </c>
      <c r="B92" s="388" t="s">
        <v>392</v>
      </c>
      <c r="C92" s="351"/>
      <c r="D92" s="351"/>
      <c r="E92" s="448" t="s">
        <v>328</v>
      </c>
      <c r="F92" s="390" t="s">
        <v>227</v>
      </c>
      <c r="G92" s="390">
        <v>1</v>
      </c>
      <c r="H92" s="402"/>
      <c r="I92" s="397" t="str">
        <f t="shared" si="0"/>
        <v>Included</v>
      </c>
      <c r="J92" s="187"/>
      <c r="K92" s="186"/>
      <c r="L92" s="186"/>
      <c r="M92" s="186"/>
      <c r="N92" s="188"/>
      <c r="O92" s="138"/>
      <c r="P92" s="189"/>
      <c r="Q92" s="143"/>
      <c r="R92" s="189"/>
      <c r="S92" s="189"/>
      <c r="T92" s="189"/>
      <c r="U92" s="144"/>
      <c r="V92" s="144"/>
      <c r="W92" s="190"/>
      <c r="X92" s="91"/>
      <c r="Y92" s="91"/>
      <c r="AG92" s="192"/>
      <c r="AH92" s="192"/>
      <c r="AI92" s="192"/>
      <c r="AJ92" s="192"/>
      <c r="AK92" s="192"/>
      <c r="AL92" s="192"/>
      <c r="AM92" s="192"/>
      <c r="AN92" s="192"/>
      <c r="AO92" s="192"/>
      <c r="AP92" s="192"/>
      <c r="AQ92" s="192"/>
      <c r="AR92" s="192"/>
      <c r="AS92" s="192"/>
      <c r="AT92" s="192"/>
    </row>
    <row r="93" spans="1:46" s="191" customFormat="1" ht="42">
      <c r="A93" s="352">
        <v>76</v>
      </c>
      <c r="B93" s="388" t="s">
        <v>392</v>
      </c>
      <c r="C93" s="351"/>
      <c r="D93" s="351"/>
      <c r="E93" s="448" t="s">
        <v>252</v>
      </c>
      <c r="F93" s="390" t="s">
        <v>227</v>
      </c>
      <c r="G93" s="390">
        <v>5</v>
      </c>
      <c r="H93" s="402"/>
      <c r="I93" s="397" t="str">
        <f t="shared" si="0"/>
        <v>Included</v>
      </c>
      <c r="J93" s="187"/>
      <c r="K93" s="186"/>
      <c r="L93" s="186"/>
      <c r="M93" s="186"/>
      <c r="N93" s="188"/>
      <c r="O93" s="138"/>
      <c r="P93" s="189"/>
      <c r="Q93" s="143"/>
      <c r="R93" s="189"/>
      <c r="S93" s="189"/>
      <c r="T93" s="189"/>
      <c r="U93" s="144"/>
      <c r="V93" s="144"/>
      <c r="W93" s="190"/>
      <c r="X93" s="91"/>
      <c r="Y93" s="91"/>
      <c r="AG93" s="192"/>
      <c r="AH93" s="192"/>
      <c r="AI93" s="192"/>
      <c r="AJ93" s="192"/>
      <c r="AK93" s="192"/>
      <c r="AL93" s="192"/>
      <c r="AM93" s="192"/>
      <c r="AN93" s="192"/>
      <c r="AO93" s="192"/>
      <c r="AP93" s="192"/>
      <c r="AQ93" s="192"/>
      <c r="AR93" s="192"/>
      <c r="AS93" s="192"/>
      <c r="AT93" s="192"/>
    </row>
    <row r="94" spans="1:46" s="191" customFormat="1" ht="42">
      <c r="A94" s="352">
        <v>77</v>
      </c>
      <c r="B94" s="388" t="s">
        <v>393</v>
      </c>
      <c r="C94" s="351"/>
      <c r="D94" s="351"/>
      <c r="E94" s="448" t="s">
        <v>380</v>
      </c>
      <c r="F94" s="390" t="s">
        <v>227</v>
      </c>
      <c r="G94" s="390">
        <v>1</v>
      </c>
      <c r="H94" s="402"/>
      <c r="I94" s="397" t="str">
        <f t="shared" si="0"/>
        <v>Included</v>
      </c>
      <c r="J94" s="187"/>
      <c r="K94" s="186"/>
      <c r="L94" s="186"/>
      <c r="M94" s="186"/>
      <c r="N94" s="188"/>
      <c r="O94" s="138"/>
      <c r="P94" s="189"/>
      <c r="Q94" s="143"/>
      <c r="R94" s="189"/>
      <c r="S94" s="189"/>
      <c r="T94" s="189"/>
      <c r="U94" s="144"/>
      <c r="V94" s="144"/>
      <c r="W94" s="190"/>
      <c r="X94" s="91"/>
      <c r="Y94" s="91"/>
      <c r="AG94" s="192"/>
      <c r="AH94" s="192"/>
      <c r="AI94" s="192"/>
      <c r="AJ94" s="192"/>
      <c r="AK94" s="192"/>
      <c r="AL94" s="192"/>
      <c r="AM94" s="192"/>
      <c r="AN94" s="192"/>
      <c r="AO94" s="192"/>
      <c r="AP94" s="192"/>
      <c r="AQ94" s="192"/>
      <c r="AR94" s="192"/>
      <c r="AS94" s="192"/>
      <c r="AT94" s="192"/>
    </row>
    <row r="95" spans="1:46" s="191" customFormat="1" ht="42">
      <c r="A95" s="352">
        <v>78</v>
      </c>
      <c r="B95" s="388" t="s">
        <v>393</v>
      </c>
      <c r="C95" s="351"/>
      <c r="D95" s="351"/>
      <c r="E95" s="448" t="s">
        <v>255</v>
      </c>
      <c r="F95" s="390" t="s">
        <v>227</v>
      </c>
      <c r="G95" s="390">
        <v>1</v>
      </c>
      <c r="H95" s="402"/>
      <c r="I95" s="397" t="str">
        <f t="shared" si="0"/>
        <v>Included</v>
      </c>
      <c r="J95" s="187"/>
      <c r="K95" s="186"/>
      <c r="L95" s="186"/>
      <c r="M95" s="186"/>
      <c r="N95" s="188"/>
      <c r="O95" s="138"/>
      <c r="P95" s="189"/>
      <c r="Q95" s="143"/>
      <c r="R95" s="189"/>
      <c r="S95" s="189"/>
      <c r="T95" s="189"/>
      <c r="U95" s="144"/>
      <c r="V95" s="144"/>
      <c r="W95" s="190"/>
      <c r="X95" s="91"/>
      <c r="Y95" s="91"/>
      <c r="AG95" s="192"/>
      <c r="AH95" s="192"/>
      <c r="AI95" s="192"/>
      <c r="AJ95" s="192"/>
      <c r="AK95" s="192"/>
      <c r="AL95" s="192"/>
      <c r="AM95" s="192"/>
      <c r="AN95" s="192"/>
      <c r="AO95" s="192"/>
      <c r="AP95" s="192"/>
      <c r="AQ95" s="192"/>
      <c r="AR95" s="192"/>
      <c r="AS95" s="192"/>
      <c r="AT95" s="192"/>
    </row>
    <row r="96" spans="1:46" s="191" customFormat="1" ht="42">
      <c r="A96" s="352">
        <v>79</v>
      </c>
      <c r="B96" s="388" t="s">
        <v>393</v>
      </c>
      <c r="C96" s="351"/>
      <c r="D96" s="351"/>
      <c r="E96" s="448" t="s">
        <v>256</v>
      </c>
      <c r="F96" s="390" t="s">
        <v>227</v>
      </c>
      <c r="G96" s="390">
        <v>1</v>
      </c>
      <c r="H96" s="402"/>
      <c r="I96" s="397" t="str">
        <f t="shared" si="0"/>
        <v>Included</v>
      </c>
      <c r="J96" s="187"/>
      <c r="K96" s="186"/>
      <c r="L96" s="186"/>
      <c r="M96" s="186"/>
      <c r="N96" s="188"/>
      <c r="O96" s="138"/>
      <c r="P96" s="189"/>
      <c r="Q96" s="143"/>
      <c r="R96" s="189"/>
      <c r="S96" s="189"/>
      <c r="T96" s="189"/>
      <c r="U96" s="144"/>
      <c r="V96" s="144"/>
      <c r="W96" s="190"/>
      <c r="X96" s="91"/>
      <c r="Y96" s="91"/>
      <c r="AG96" s="192"/>
      <c r="AH96" s="192"/>
      <c r="AI96" s="192"/>
      <c r="AJ96" s="192"/>
      <c r="AK96" s="192"/>
      <c r="AL96" s="192"/>
      <c r="AM96" s="192"/>
      <c r="AN96" s="192"/>
      <c r="AO96" s="192"/>
      <c r="AP96" s="192"/>
      <c r="AQ96" s="192"/>
      <c r="AR96" s="192"/>
      <c r="AS96" s="192"/>
      <c r="AT96" s="192"/>
    </row>
    <row r="97" spans="1:46" s="191" customFormat="1" ht="21">
      <c r="A97" s="352">
        <v>80</v>
      </c>
      <c r="B97" s="388" t="s">
        <v>394</v>
      </c>
      <c r="C97" s="351"/>
      <c r="D97" s="351"/>
      <c r="E97" s="448" t="s">
        <v>253</v>
      </c>
      <c r="F97" s="390" t="s">
        <v>227</v>
      </c>
      <c r="G97" s="390">
        <v>1</v>
      </c>
      <c r="H97" s="402"/>
      <c r="I97" s="397" t="str">
        <f t="shared" si="0"/>
        <v>Included</v>
      </c>
      <c r="J97" s="187"/>
      <c r="K97" s="186"/>
      <c r="L97" s="186"/>
      <c r="M97" s="186"/>
      <c r="N97" s="188"/>
      <c r="O97" s="138"/>
      <c r="P97" s="189"/>
      <c r="Q97" s="143"/>
      <c r="R97" s="189"/>
      <c r="S97" s="189"/>
      <c r="T97" s="189"/>
      <c r="U97" s="144"/>
      <c r="V97" s="144"/>
      <c r="W97" s="190"/>
      <c r="X97" s="91"/>
      <c r="Y97" s="91"/>
      <c r="AG97" s="192"/>
      <c r="AH97" s="192"/>
      <c r="AI97" s="192"/>
      <c r="AJ97" s="192"/>
      <c r="AK97" s="192"/>
      <c r="AL97" s="192"/>
      <c r="AM97" s="192"/>
      <c r="AN97" s="192"/>
      <c r="AO97" s="192"/>
      <c r="AP97" s="192"/>
      <c r="AQ97" s="192"/>
      <c r="AR97" s="192"/>
      <c r="AS97" s="192"/>
      <c r="AT97" s="192"/>
    </row>
    <row r="98" spans="1:46" s="191" customFormat="1" ht="42">
      <c r="A98" s="352">
        <v>81</v>
      </c>
      <c r="B98" s="388" t="s">
        <v>394</v>
      </c>
      <c r="C98" s="351"/>
      <c r="D98" s="351"/>
      <c r="E98" s="448" t="s">
        <v>254</v>
      </c>
      <c r="F98" s="390" t="s">
        <v>227</v>
      </c>
      <c r="G98" s="390">
        <v>1</v>
      </c>
      <c r="H98" s="402"/>
      <c r="I98" s="397" t="str">
        <f t="shared" si="0"/>
        <v>Included</v>
      </c>
      <c r="J98" s="187"/>
      <c r="K98" s="186"/>
      <c r="L98" s="186"/>
      <c r="M98" s="186"/>
      <c r="N98" s="188"/>
      <c r="O98" s="138"/>
      <c r="P98" s="189"/>
      <c r="Q98" s="143"/>
      <c r="R98" s="189"/>
      <c r="S98" s="189"/>
      <c r="T98" s="189"/>
      <c r="U98" s="144"/>
      <c r="V98" s="144"/>
      <c r="W98" s="190"/>
      <c r="X98" s="91"/>
      <c r="Y98" s="91"/>
      <c r="AG98" s="192"/>
      <c r="AH98" s="192"/>
      <c r="AI98" s="192"/>
      <c r="AJ98" s="192"/>
      <c r="AK98" s="192"/>
      <c r="AL98" s="192"/>
      <c r="AM98" s="192"/>
      <c r="AN98" s="192"/>
      <c r="AO98" s="192"/>
      <c r="AP98" s="192"/>
      <c r="AQ98" s="192"/>
      <c r="AR98" s="192"/>
      <c r="AS98" s="192"/>
      <c r="AT98" s="192"/>
    </row>
    <row r="99" spans="1:46" s="191" customFormat="1" ht="42">
      <c r="A99" s="352">
        <v>82</v>
      </c>
      <c r="B99" s="388" t="s">
        <v>395</v>
      </c>
      <c r="C99" s="351"/>
      <c r="D99" s="351"/>
      <c r="E99" s="448" t="s">
        <v>327</v>
      </c>
      <c r="F99" s="390" t="s">
        <v>227</v>
      </c>
      <c r="G99" s="390">
        <v>1</v>
      </c>
      <c r="H99" s="402"/>
      <c r="I99" s="397" t="str">
        <f t="shared" si="0"/>
        <v>Included</v>
      </c>
      <c r="J99" s="187"/>
      <c r="K99" s="186"/>
      <c r="L99" s="186"/>
      <c r="M99" s="186"/>
      <c r="N99" s="188"/>
      <c r="O99" s="138"/>
      <c r="P99" s="189"/>
      <c r="Q99" s="143"/>
      <c r="R99" s="189"/>
      <c r="S99" s="189"/>
      <c r="T99" s="189"/>
      <c r="U99" s="144"/>
      <c r="V99" s="144"/>
      <c r="W99" s="190"/>
      <c r="X99" s="91"/>
      <c r="Y99" s="91"/>
      <c r="AG99" s="192"/>
      <c r="AH99" s="192"/>
      <c r="AI99" s="192"/>
      <c r="AJ99" s="192"/>
      <c r="AK99" s="192"/>
      <c r="AL99" s="192"/>
      <c r="AM99" s="192"/>
      <c r="AN99" s="192"/>
      <c r="AO99" s="192"/>
      <c r="AP99" s="192"/>
      <c r="AQ99" s="192"/>
      <c r="AR99" s="192"/>
      <c r="AS99" s="192"/>
      <c r="AT99" s="192"/>
    </row>
    <row r="100" spans="1:46" s="191" customFormat="1" ht="105">
      <c r="A100" s="352">
        <v>83</v>
      </c>
      <c r="B100" s="388" t="s">
        <v>396</v>
      </c>
      <c r="C100" s="351"/>
      <c r="D100" s="351"/>
      <c r="E100" s="448" t="s">
        <v>249</v>
      </c>
      <c r="F100" s="390" t="s">
        <v>266</v>
      </c>
      <c r="G100" s="390">
        <v>25</v>
      </c>
      <c r="H100" s="402"/>
      <c r="I100" s="397" t="str">
        <f t="shared" si="0"/>
        <v>Included</v>
      </c>
      <c r="J100" s="187"/>
      <c r="K100" s="186"/>
      <c r="L100" s="186"/>
      <c r="M100" s="186"/>
      <c r="N100" s="188"/>
      <c r="O100" s="138"/>
      <c r="P100" s="189"/>
      <c r="Q100" s="143"/>
      <c r="R100" s="189"/>
      <c r="S100" s="189"/>
      <c r="T100" s="189"/>
      <c r="U100" s="144"/>
      <c r="V100" s="144"/>
      <c r="W100" s="190"/>
      <c r="X100" s="91"/>
      <c r="Y100" s="91"/>
      <c r="AG100" s="192"/>
      <c r="AH100" s="192"/>
      <c r="AI100" s="192"/>
      <c r="AJ100" s="192"/>
      <c r="AK100" s="192"/>
      <c r="AL100" s="192"/>
      <c r="AM100" s="192"/>
      <c r="AN100" s="192"/>
      <c r="AO100" s="192"/>
      <c r="AP100" s="192"/>
      <c r="AQ100" s="192"/>
      <c r="AR100" s="192"/>
      <c r="AS100" s="192"/>
      <c r="AT100" s="192"/>
    </row>
    <row r="101" spans="1:46" s="191" customFormat="1" ht="63">
      <c r="A101" s="352">
        <v>84</v>
      </c>
      <c r="B101" s="388" t="s">
        <v>396</v>
      </c>
      <c r="C101" s="351"/>
      <c r="D101" s="351"/>
      <c r="E101" s="448" t="s">
        <v>250</v>
      </c>
      <c r="F101" s="390" t="s">
        <v>266</v>
      </c>
      <c r="G101" s="390">
        <v>1</v>
      </c>
      <c r="H101" s="402"/>
      <c r="I101" s="397" t="str">
        <f t="shared" si="0"/>
        <v>Included</v>
      </c>
      <c r="J101" s="187"/>
      <c r="K101" s="186"/>
      <c r="L101" s="186"/>
      <c r="M101" s="186"/>
      <c r="N101" s="188"/>
      <c r="O101" s="138"/>
      <c r="P101" s="189"/>
      <c r="Q101" s="143"/>
      <c r="R101" s="189"/>
      <c r="S101" s="189"/>
      <c r="T101" s="189"/>
      <c r="U101" s="144"/>
      <c r="V101" s="144"/>
      <c r="W101" s="190"/>
      <c r="X101" s="91"/>
      <c r="Y101" s="91"/>
      <c r="AG101" s="192"/>
      <c r="AH101" s="192"/>
      <c r="AI101" s="192"/>
      <c r="AJ101" s="192"/>
      <c r="AK101" s="192"/>
      <c r="AL101" s="192"/>
      <c r="AM101" s="192"/>
      <c r="AN101" s="192"/>
      <c r="AO101" s="192"/>
      <c r="AP101" s="192"/>
      <c r="AQ101" s="192"/>
      <c r="AR101" s="192"/>
      <c r="AS101" s="192"/>
      <c r="AT101" s="192"/>
    </row>
    <row r="102" spans="1:46" s="191" customFormat="1" ht="63">
      <c r="A102" s="352">
        <v>85</v>
      </c>
      <c r="B102" s="388" t="s">
        <v>396</v>
      </c>
      <c r="C102" s="351"/>
      <c r="D102" s="351"/>
      <c r="E102" s="448" t="s">
        <v>251</v>
      </c>
      <c r="F102" s="390" t="s">
        <v>266</v>
      </c>
      <c r="G102" s="390">
        <v>2</v>
      </c>
      <c r="H102" s="402"/>
      <c r="I102" s="397" t="str">
        <f t="shared" si="0"/>
        <v>Included</v>
      </c>
      <c r="J102" s="187"/>
      <c r="K102" s="186"/>
      <c r="L102" s="186"/>
      <c r="M102" s="186"/>
      <c r="N102" s="188"/>
      <c r="O102" s="138"/>
      <c r="P102" s="189"/>
      <c r="Q102" s="143"/>
      <c r="R102" s="189"/>
      <c r="S102" s="189"/>
      <c r="T102" s="189"/>
      <c r="U102" s="144"/>
      <c r="V102" s="144"/>
      <c r="W102" s="190"/>
      <c r="X102" s="91"/>
      <c r="Y102" s="91"/>
      <c r="AG102" s="192"/>
      <c r="AH102" s="192"/>
      <c r="AI102" s="192"/>
      <c r="AJ102" s="192"/>
      <c r="AK102" s="192"/>
      <c r="AL102" s="192"/>
      <c r="AM102" s="192"/>
      <c r="AN102" s="192"/>
      <c r="AO102" s="192"/>
      <c r="AP102" s="192"/>
      <c r="AQ102" s="192"/>
      <c r="AR102" s="192"/>
      <c r="AS102" s="192"/>
      <c r="AT102" s="192"/>
    </row>
    <row r="103" spans="1:46" s="191" customFormat="1" ht="23.25">
      <c r="A103" s="352"/>
      <c r="B103" s="123"/>
      <c r="C103" s="123"/>
      <c r="D103" s="123"/>
      <c r="E103" s="398" t="s">
        <v>609</v>
      </c>
      <c r="F103" s="352"/>
      <c r="G103" s="352"/>
      <c r="H103" s="352"/>
      <c r="I103" s="393">
        <f>SUM(I18:I102)</f>
        <v>0</v>
      </c>
      <c r="J103" s="187"/>
      <c r="K103" s="186"/>
      <c r="L103" s="186"/>
      <c r="M103" s="186"/>
      <c r="N103" s="188"/>
      <c r="O103" s="138"/>
      <c r="P103" s="189"/>
      <c r="Q103" s="143"/>
      <c r="R103" s="189"/>
      <c r="S103" s="189"/>
      <c r="T103" s="189"/>
      <c r="U103" s="144"/>
      <c r="V103" s="144"/>
      <c r="W103" s="190"/>
      <c r="X103" s="91"/>
      <c r="Y103" s="91"/>
      <c r="AG103" s="192"/>
      <c r="AH103" s="192"/>
      <c r="AI103" s="192"/>
      <c r="AJ103" s="192"/>
      <c r="AK103" s="192"/>
      <c r="AL103" s="192"/>
      <c r="AM103" s="192"/>
      <c r="AN103" s="192"/>
      <c r="AO103" s="192"/>
      <c r="AP103" s="192"/>
      <c r="AQ103" s="192"/>
      <c r="AR103" s="192"/>
      <c r="AS103" s="192"/>
      <c r="AT103" s="192"/>
    </row>
    <row r="104" spans="1:46" s="191" customFormat="1" ht="36" customHeight="1">
      <c r="A104" s="571" t="s">
        <v>614</v>
      </c>
      <c r="B104" s="572"/>
      <c r="C104" s="572"/>
      <c r="D104" s="572"/>
      <c r="E104" s="572"/>
      <c r="F104" s="572"/>
      <c r="G104" s="572"/>
      <c r="H104" s="572"/>
      <c r="I104" s="572"/>
      <c r="J104" s="572"/>
      <c r="K104" s="572"/>
      <c r="L104" s="572"/>
      <c r="M104" s="573"/>
      <c r="N104" s="188"/>
      <c r="O104" s="138"/>
      <c r="P104" s="189"/>
      <c r="Q104" s="143"/>
      <c r="R104" s="189"/>
      <c r="S104" s="189"/>
      <c r="T104" s="189"/>
      <c r="U104" s="144"/>
      <c r="V104" s="144"/>
      <c r="W104" s="190"/>
      <c r="X104" s="91"/>
      <c r="Y104" s="91"/>
      <c r="AG104" s="192"/>
      <c r="AH104" s="192"/>
      <c r="AI104" s="192"/>
      <c r="AJ104" s="192"/>
      <c r="AK104" s="192"/>
      <c r="AL104" s="192"/>
      <c r="AM104" s="192"/>
      <c r="AN104" s="192"/>
      <c r="AO104" s="192"/>
      <c r="AP104" s="192"/>
      <c r="AQ104" s="192"/>
      <c r="AR104" s="192"/>
      <c r="AS104" s="192"/>
      <c r="AT104" s="192"/>
    </row>
    <row r="105" spans="1:46" s="191" customFormat="1" ht="21">
      <c r="A105" s="352">
        <v>1</v>
      </c>
      <c r="B105" s="366" t="s">
        <v>382</v>
      </c>
      <c r="C105" s="351" t="s">
        <v>224</v>
      </c>
      <c r="D105" s="351" t="s">
        <v>225</v>
      </c>
      <c r="E105" s="410" t="s">
        <v>418</v>
      </c>
      <c r="F105" s="389" t="s">
        <v>227</v>
      </c>
      <c r="G105" s="352">
        <v>1</v>
      </c>
      <c r="H105" s="402"/>
      <c r="I105" s="397" t="str">
        <f t="shared" si="0"/>
        <v>Included</v>
      </c>
      <c r="J105" s="187"/>
      <c r="K105" s="186"/>
      <c r="L105" s="186"/>
      <c r="M105" s="186"/>
      <c r="N105" s="188"/>
      <c r="O105" s="138"/>
      <c r="P105" s="189"/>
      <c r="Q105" s="143"/>
      <c r="R105" s="189"/>
      <c r="S105" s="189"/>
      <c r="T105" s="189"/>
      <c r="U105" s="144"/>
      <c r="V105" s="144"/>
      <c r="W105" s="190"/>
      <c r="X105" s="91"/>
      <c r="Y105" s="91"/>
      <c r="AG105" s="192"/>
      <c r="AH105" s="192"/>
      <c r="AI105" s="192"/>
      <c r="AJ105" s="192"/>
      <c r="AK105" s="192"/>
      <c r="AL105" s="192"/>
      <c r="AM105" s="192"/>
      <c r="AN105" s="192"/>
      <c r="AO105" s="192"/>
      <c r="AP105" s="192"/>
      <c r="AQ105" s="192"/>
      <c r="AR105" s="192"/>
      <c r="AS105" s="192"/>
      <c r="AT105" s="192"/>
    </row>
    <row r="106" spans="1:46" s="191" customFormat="1" ht="21">
      <c r="A106" s="352">
        <v>2</v>
      </c>
      <c r="B106" s="366" t="s">
        <v>382</v>
      </c>
      <c r="C106" s="351"/>
      <c r="D106" s="351"/>
      <c r="E106" s="410" t="s">
        <v>419</v>
      </c>
      <c r="F106" s="389" t="s">
        <v>227</v>
      </c>
      <c r="G106" s="352">
        <v>3</v>
      </c>
      <c r="H106" s="402"/>
      <c r="I106" s="397" t="str">
        <f t="shared" si="0"/>
        <v>Included</v>
      </c>
      <c r="J106" s="187"/>
      <c r="K106" s="186"/>
      <c r="L106" s="186"/>
      <c r="M106" s="186"/>
      <c r="N106" s="188"/>
      <c r="O106" s="138"/>
      <c r="P106" s="189"/>
      <c r="Q106" s="143"/>
      <c r="R106" s="189"/>
      <c r="S106" s="189"/>
      <c r="T106" s="189"/>
      <c r="U106" s="144"/>
      <c r="V106" s="144"/>
      <c r="W106" s="190"/>
      <c r="X106" s="91"/>
      <c r="Y106" s="91"/>
      <c r="AG106" s="192"/>
      <c r="AH106" s="192"/>
      <c r="AI106" s="192"/>
      <c r="AJ106" s="192"/>
      <c r="AK106" s="192"/>
      <c r="AL106" s="192"/>
      <c r="AM106" s="192"/>
      <c r="AN106" s="192"/>
      <c r="AO106" s="192"/>
      <c r="AP106" s="192"/>
      <c r="AQ106" s="192"/>
      <c r="AR106" s="192"/>
      <c r="AS106" s="192"/>
      <c r="AT106" s="192"/>
    </row>
    <row r="107" spans="1:46" s="191" customFormat="1" ht="21">
      <c r="A107" s="352">
        <v>3</v>
      </c>
      <c r="B107" s="366" t="s">
        <v>382</v>
      </c>
      <c r="C107" s="351"/>
      <c r="D107" s="351"/>
      <c r="E107" s="410" t="s">
        <v>420</v>
      </c>
      <c r="F107" s="389" t="s">
        <v>227</v>
      </c>
      <c r="G107" s="352">
        <v>3</v>
      </c>
      <c r="H107" s="402"/>
      <c r="I107" s="397" t="str">
        <f t="shared" si="0"/>
        <v>Included</v>
      </c>
      <c r="J107" s="187"/>
      <c r="K107" s="186"/>
      <c r="L107" s="186"/>
      <c r="M107" s="186"/>
      <c r="N107" s="188"/>
      <c r="O107" s="138"/>
      <c r="P107" s="189"/>
      <c r="Q107" s="143"/>
      <c r="R107" s="189"/>
      <c r="S107" s="189"/>
      <c r="T107" s="189"/>
      <c r="U107" s="144"/>
      <c r="V107" s="144"/>
      <c r="W107" s="190"/>
      <c r="X107" s="91"/>
      <c r="Y107" s="91"/>
      <c r="AG107" s="192"/>
      <c r="AH107" s="192"/>
      <c r="AI107" s="192"/>
      <c r="AJ107" s="192"/>
      <c r="AK107" s="192"/>
      <c r="AL107" s="192"/>
      <c r="AM107" s="192"/>
      <c r="AN107" s="192"/>
      <c r="AO107" s="192"/>
      <c r="AP107" s="192"/>
      <c r="AQ107" s="192"/>
      <c r="AR107" s="192"/>
      <c r="AS107" s="192"/>
      <c r="AT107" s="192"/>
    </row>
    <row r="108" spans="1:46" s="191" customFormat="1" ht="21">
      <c r="A108" s="352">
        <v>4</v>
      </c>
      <c r="B108" s="366" t="s">
        <v>382</v>
      </c>
      <c r="C108" s="351"/>
      <c r="D108" s="351"/>
      <c r="E108" s="410" t="s">
        <v>421</v>
      </c>
      <c r="F108" s="389" t="s">
        <v>227</v>
      </c>
      <c r="G108" s="352">
        <v>3</v>
      </c>
      <c r="H108" s="402"/>
      <c r="I108" s="397" t="str">
        <f t="shared" si="0"/>
        <v>Included</v>
      </c>
      <c r="J108" s="187"/>
      <c r="K108" s="186"/>
      <c r="L108" s="186"/>
      <c r="M108" s="186"/>
      <c r="N108" s="188"/>
      <c r="O108" s="138"/>
      <c r="P108" s="189"/>
      <c r="Q108" s="143"/>
      <c r="R108" s="189"/>
      <c r="S108" s="189"/>
      <c r="T108" s="189"/>
      <c r="U108" s="144"/>
      <c r="V108" s="144"/>
      <c r="W108" s="190"/>
      <c r="X108" s="91"/>
      <c r="Y108" s="91"/>
      <c r="AG108" s="192"/>
      <c r="AH108" s="192"/>
      <c r="AI108" s="192"/>
      <c r="AJ108" s="192"/>
      <c r="AK108" s="192"/>
      <c r="AL108" s="192"/>
      <c r="AM108" s="192"/>
      <c r="AN108" s="192"/>
      <c r="AO108" s="192"/>
      <c r="AP108" s="192"/>
      <c r="AQ108" s="192"/>
      <c r="AR108" s="192"/>
      <c r="AS108" s="192"/>
      <c r="AT108" s="192"/>
    </row>
    <row r="109" spans="1:46" s="191" customFormat="1" ht="21">
      <c r="A109" s="352">
        <v>5</v>
      </c>
      <c r="B109" s="366" t="s">
        <v>382</v>
      </c>
      <c r="C109" s="351"/>
      <c r="D109" s="351"/>
      <c r="E109" s="410" t="s">
        <v>422</v>
      </c>
      <c r="F109" s="389" t="s">
        <v>227</v>
      </c>
      <c r="G109" s="352">
        <v>3</v>
      </c>
      <c r="H109" s="402"/>
      <c r="I109" s="397" t="str">
        <f t="shared" si="0"/>
        <v>Included</v>
      </c>
      <c r="J109" s="187"/>
      <c r="K109" s="186"/>
      <c r="L109" s="186"/>
      <c r="M109" s="186"/>
      <c r="N109" s="188"/>
      <c r="O109" s="138"/>
      <c r="P109" s="189"/>
      <c r="Q109" s="143"/>
      <c r="R109" s="189"/>
      <c r="S109" s="189"/>
      <c r="T109" s="189"/>
      <c r="U109" s="144"/>
      <c r="V109" s="144"/>
      <c r="W109" s="190"/>
      <c r="X109" s="91"/>
      <c r="Y109" s="91"/>
      <c r="AG109" s="192"/>
      <c r="AH109" s="192"/>
      <c r="AI109" s="192"/>
      <c r="AJ109" s="192"/>
      <c r="AK109" s="192"/>
      <c r="AL109" s="192"/>
      <c r="AM109" s="192"/>
      <c r="AN109" s="192"/>
      <c r="AO109" s="192"/>
      <c r="AP109" s="192"/>
      <c r="AQ109" s="192"/>
      <c r="AR109" s="192"/>
      <c r="AS109" s="192"/>
      <c r="AT109" s="192"/>
    </row>
    <row r="110" spans="1:46" s="191" customFormat="1" ht="21">
      <c r="A110" s="352">
        <v>6</v>
      </c>
      <c r="B110" s="366" t="s">
        <v>382</v>
      </c>
      <c r="C110" s="351"/>
      <c r="D110" s="351"/>
      <c r="E110" s="410" t="s">
        <v>423</v>
      </c>
      <c r="F110" s="389" t="s">
        <v>227</v>
      </c>
      <c r="G110" s="352">
        <v>1</v>
      </c>
      <c r="H110" s="402"/>
      <c r="I110" s="397" t="str">
        <f t="shared" si="0"/>
        <v>Included</v>
      </c>
      <c r="J110" s="187"/>
      <c r="K110" s="186"/>
      <c r="L110" s="186"/>
      <c r="M110" s="186"/>
      <c r="N110" s="188"/>
      <c r="O110" s="138"/>
      <c r="P110" s="189"/>
      <c r="Q110" s="143"/>
      <c r="R110" s="189"/>
      <c r="S110" s="189"/>
      <c r="T110" s="189"/>
      <c r="U110" s="144"/>
      <c r="V110" s="144"/>
      <c r="W110" s="190"/>
      <c r="X110" s="91"/>
      <c r="Y110" s="91"/>
      <c r="AG110" s="192"/>
      <c r="AH110" s="192"/>
      <c r="AI110" s="192"/>
      <c r="AJ110" s="192"/>
      <c r="AK110" s="192"/>
      <c r="AL110" s="192"/>
      <c r="AM110" s="192"/>
      <c r="AN110" s="192"/>
      <c r="AO110" s="192"/>
      <c r="AP110" s="192"/>
      <c r="AQ110" s="192"/>
      <c r="AR110" s="192"/>
      <c r="AS110" s="192"/>
      <c r="AT110" s="192"/>
    </row>
    <row r="111" spans="1:46" s="191" customFormat="1" ht="21">
      <c r="A111" s="352">
        <v>7</v>
      </c>
      <c r="B111" s="366" t="s">
        <v>382</v>
      </c>
      <c r="C111" s="351"/>
      <c r="D111" s="351"/>
      <c r="E111" s="410" t="s">
        <v>424</v>
      </c>
      <c r="F111" s="389" t="s">
        <v>227</v>
      </c>
      <c r="G111" s="352">
        <v>1</v>
      </c>
      <c r="H111" s="402"/>
      <c r="I111" s="397" t="str">
        <f t="shared" si="0"/>
        <v>Included</v>
      </c>
      <c r="J111" s="187"/>
      <c r="K111" s="186"/>
      <c r="L111" s="186"/>
      <c r="M111" s="186"/>
      <c r="N111" s="188"/>
      <c r="O111" s="138"/>
      <c r="P111" s="189"/>
      <c r="Q111" s="143"/>
      <c r="R111" s="189"/>
      <c r="S111" s="189"/>
      <c r="T111" s="189"/>
      <c r="U111" s="144"/>
      <c r="V111" s="144"/>
      <c r="W111" s="190"/>
      <c r="X111" s="91"/>
      <c r="Y111" s="91"/>
      <c r="AG111" s="192"/>
      <c r="AH111" s="192"/>
      <c r="AI111" s="192"/>
      <c r="AJ111" s="192"/>
      <c r="AK111" s="192"/>
      <c r="AL111" s="192"/>
      <c r="AM111" s="192"/>
      <c r="AN111" s="192"/>
      <c r="AO111" s="192"/>
      <c r="AP111" s="192"/>
      <c r="AQ111" s="192"/>
      <c r="AR111" s="192"/>
      <c r="AS111" s="192"/>
      <c r="AT111" s="192"/>
    </row>
    <row r="112" spans="1:46" s="191" customFormat="1" ht="21">
      <c r="A112" s="352">
        <v>8</v>
      </c>
      <c r="B112" s="366" t="s">
        <v>382</v>
      </c>
      <c r="C112" s="351"/>
      <c r="D112" s="351"/>
      <c r="E112" s="410" t="s">
        <v>425</v>
      </c>
      <c r="F112" s="389" t="s">
        <v>227</v>
      </c>
      <c r="G112" s="352">
        <v>1</v>
      </c>
      <c r="H112" s="402"/>
      <c r="I112" s="397" t="str">
        <f t="shared" si="0"/>
        <v>Included</v>
      </c>
      <c r="J112" s="187"/>
      <c r="K112" s="186"/>
      <c r="L112" s="186"/>
      <c r="M112" s="186"/>
      <c r="N112" s="188"/>
      <c r="O112" s="138"/>
      <c r="P112" s="189"/>
      <c r="Q112" s="143"/>
      <c r="R112" s="189"/>
      <c r="S112" s="189"/>
      <c r="T112" s="189"/>
      <c r="U112" s="144"/>
      <c r="V112" s="144"/>
      <c r="W112" s="190"/>
      <c r="X112" s="91"/>
      <c r="Y112" s="91"/>
      <c r="AG112" s="192"/>
      <c r="AH112" s="192"/>
      <c r="AI112" s="192"/>
      <c r="AJ112" s="192"/>
      <c r="AK112" s="192"/>
      <c r="AL112" s="192"/>
      <c r="AM112" s="192"/>
      <c r="AN112" s="192"/>
      <c r="AO112" s="192"/>
      <c r="AP112" s="192"/>
      <c r="AQ112" s="192"/>
      <c r="AR112" s="192"/>
      <c r="AS112" s="192"/>
      <c r="AT112" s="192"/>
    </row>
    <row r="113" spans="1:46" s="191" customFormat="1" ht="21">
      <c r="A113" s="352">
        <v>9</v>
      </c>
      <c r="B113" s="366" t="s">
        <v>383</v>
      </c>
      <c r="C113" s="351"/>
      <c r="D113" s="351"/>
      <c r="E113" s="410" t="s">
        <v>426</v>
      </c>
      <c r="F113" s="389" t="s">
        <v>227</v>
      </c>
      <c r="G113" s="352">
        <v>1</v>
      </c>
      <c r="H113" s="402"/>
      <c r="I113" s="397" t="str">
        <f t="shared" si="0"/>
        <v>Included</v>
      </c>
      <c r="J113" s="187"/>
      <c r="K113" s="186"/>
      <c r="L113" s="186"/>
      <c r="M113" s="186"/>
      <c r="N113" s="188"/>
      <c r="O113" s="138"/>
      <c r="P113" s="189"/>
      <c r="Q113" s="143"/>
      <c r="R113" s="189"/>
      <c r="S113" s="189"/>
      <c r="T113" s="189"/>
      <c r="U113" s="144"/>
      <c r="V113" s="144"/>
      <c r="W113" s="190"/>
      <c r="X113" s="91"/>
      <c r="Y113" s="91"/>
      <c r="AG113" s="192"/>
      <c r="AH113" s="192"/>
      <c r="AI113" s="192"/>
      <c r="AJ113" s="192"/>
      <c r="AK113" s="192"/>
      <c r="AL113" s="192"/>
      <c r="AM113" s="192"/>
      <c r="AN113" s="192"/>
      <c r="AO113" s="192"/>
      <c r="AP113" s="192"/>
      <c r="AQ113" s="192"/>
      <c r="AR113" s="192"/>
      <c r="AS113" s="192"/>
      <c r="AT113" s="192"/>
    </row>
    <row r="114" spans="1:46" s="191" customFormat="1" ht="21">
      <c r="A114" s="352">
        <v>10</v>
      </c>
      <c r="B114" s="366" t="s">
        <v>483</v>
      </c>
      <c r="C114" s="351"/>
      <c r="D114" s="351"/>
      <c r="E114" s="410" t="s">
        <v>427</v>
      </c>
      <c r="F114" s="389" t="s">
        <v>227</v>
      </c>
      <c r="G114" s="352">
        <v>1</v>
      </c>
      <c r="H114" s="402"/>
      <c r="I114" s="397" t="str">
        <f t="shared" si="0"/>
        <v>Included</v>
      </c>
      <c r="J114" s="187"/>
      <c r="K114" s="186"/>
      <c r="L114" s="186"/>
      <c r="M114" s="186"/>
      <c r="N114" s="188"/>
      <c r="O114" s="138"/>
      <c r="P114" s="189"/>
      <c r="Q114" s="143"/>
      <c r="R114" s="189"/>
      <c r="S114" s="189"/>
      <c r="T114" s="189"/>
      <c r="U114" s="144"/>
      <c r="V114" s="144"/>
      <c r="W114" s="190"/>
      <c r="X114" s="91"/>
      <c r="Y114" s="91"/>
      <c r="AG114" s="192"/>
      <c r="AH114" s="192"/>
      <c r="AI114" s="192"/>
      <c r="AJ114" s="192"/>
      <c r="AK114" s="192"/>
      <c r="AL114" s="192"/>
      <c r="AM114" s="192"/>
      <c r="AN114" s="192"/>
      <c r="AO114" s="192"/>
      <c r="AP114" s="192"/>
      <c r="AQ114" s="192"/>
      <c r="AR114" s="192"/>
      <c r="AS114" s="192"/>
      <c r="AT114" s="192"/>
    </row>
    <row r="115" spans="1:46" s="191" customFormat="1" ht="21">
      <c r="A115" s="352">
        <v>11</v>
      </c>
      <c r="B115" s="366" t="s">
        <v>240</v>
      </c>
      <c r="C115" s="351"/>
      <c r="D115" s="351"/>
      <c r="E115" s="410" t="s">
        <v>428</v>
      </c>
      <c r="F115" s="389" t="s">
        <v>227</v>
      </c>
      <c r="G115" s="352">
        <v>2</v>
      </c>
      <c r="H115" s="402"/>
      <c r="I115" s="397" t="str">
        <f t="shared" si="0"/>
        <v>Included</v>
      </c>
      <c r="J115" s="187"/>
      <c r="K115" s="186"/>
      <c r="L115" s="186"/>
      <c r="M115" s="186"/>
      <c r="N115" s="188"/>
      <c r="O115" s="138"/>
      <c r="P115" s="189"/>
      <c r="Q115" s="143"/>
      <c r="R115" s="189"/>
      <c r="S115" s="189"/>
      <c r="T115" s="189"/>
      <c r="U115" s="144"/>
      <c r="V115" s="144"/>
      <c r="W115" s="190"/>
      <c r="X115" s="91"/>
      <c r="Y115" s="91"/>
      <c r="AG115" s="192"/>
      <c r="AH115" s="192"/>
      <c r="AI115" s="192"/>
      <c r="AJ115" s="192"/>
      <c r="AK115" s="192"/>
      <c r="AL115" s="192"/>
      <c r="AM115" s="192"/>
      <c r="AN115" s="192"/>
      <c r="AO115" s="192"/>
      <c r="AP115" s="192"/>
      <c r="AQ115" s="192"/>
      <c r="AR115" s="192"/>
      <c r="AS115" s="192"/>
      <c r="AT115" s="192"/>
    </row>
    <row r="116" spans="1:46" s="191" customFormat="1" ht="21">
      <c r="A116" s="352">
        <v>12</v>
      </c>
      <c r="B116" s="366" t="s">
        <v>240</v>
      </c>
      <c r="C116" s="351"/>
      <c r="D116" s="351"/>
      <c r="E116" s="410" t="s">
        <v>429</v>
      </c>
      <c r="F116" s="389" t="s">
        <v>227</v>
      </c>
      <c r="G116" s="352">
        <v>3</v>
      </c>
      <c r="H116" s="402"/>
      <c r="I116" s="397" t="str">
        <f t="shared" si="0"/>
        <v>Included</v>
      </c>
      <c r="J116" s="187"/>
      <c r="K116" s="186"/>
      <c r="L116" s="186"/>
      <c r="M116" s="186"/>
      <c r="N116" s="188"/>
      <c r="O116" s="138"/>
      <c r="P116" s="189"/>
      <c r="Q116" s="143"/>
      <c r="R116" s="189"/>
      <c r="S116" s="189"/>
      <c r="T116" s="189"/>
      <c r="U116" s="144"/>
      <c r="V116" s="144"/>
      <c r="W116" s="190"/>
      <c r="X116" s="91"/>
      <c r="Y116" s="91"/>
      <c r="AG116" s="192"/>
      <c r="AH116" s="192"/>
      <c r="AI116" s="192"/>
      <c r="AJ116" s="192"/>
      <c r="AK116" s="192"/>
      <c r="AL116" s="192"/>
      <c r="AM116" s="192"/>
      <c r="AN116" s="192"/>
      <c r="AO116" s="192"/>
      <c r="AP116" s="192"/>
      <c r="AQ116" s="192"/>
      <c r="AR116" s="192"/>
      <c r="AS116" s="192"/>
      <c r="AT116" s="192"/>
    </row>
    <row r="117" spans="1:46" s="191" customFormat="1" ht="21">
      <c r="A117" s="352">
        <v>13</v>
      </c>
      <c r="B117" s="366" t="s">
        <v>240</v>
      </c>
      <c r="C117" s="351"/>
      <c r="D117" s="351"/>
      <c r="E117" s="410" t="s">
        <v>267</v>
      </c>
      <c r="F117" s="389" t="s">
        <v>227</v>
      </c>
      <c r="G117" s="352">
        <v>3</v>
      </c>
      <c r="H117" s="402"/>
      <c r="I117" s="397" t="str">
        <f t="shared" si="0"/>
        <v>Included</v>
      </c>
      <c r="J117" s="187"/>
      <c r="K117" s="186"/>
      <c r="L117" s="186"/>
      <c r="M117" s="186"/>
      <c r="N117" s="188"/>
      <c r="O117" s="138"/>
      <c r="P117" s="189"/>
      <c r="Q117" s="143"/>
      <c r="R117" s="189"/>
      <c r="S117" s="189"/>
      <c r="T117" s="189"/>
      <c r="U117" s="144"/>
      <c r="V117" s="144"/>
      <c r="W117" s="190"/>
      <c r="X117" s="91"/>
      <c r="Y117" s="91"/>
      <c r="AG117" s="192"/>
      <c r="AH117" s="192"/>
      <c r="AI117" s="192"/>
      <c r="AJ117" s="192"/>
      <c r="AK117" s="192"/>
      <c r="AL117" s="192"/>
      <c r="AM117" s="192"/>
      <c r="AN117" s="192"/>
      <c r="AO117" s="192"/>
      <c r="AP117" s="192"/>
      <c r="AQ117" s="192"/>
      <c r="AR117" s="192"/>
      <c r="AS117" s="192"/>
      <c r="AT117" s="192"/>
    </row>
    <row r="118" spans="1:46" s="191" customFormat="1" ht="21">
      <c r="A118" s="352">
        <v>14</v>
      </c>
      <c r="B118" s="366" t="s">
        <v>484</v>
      </c>
      <c r="C118" s="351"/>
      <c r="D118" s="351"/>
      <c r="E118" s="410" t="s">
        <v>271</v>
      </c>
      <c r="F118" s="389" t="s">
        <v>265</v>
      </c>
      <c r="G118" s="352">
        <v>0.3</v>
      </c>
      <c r="H118" s="402"/>
      <c r="I118" s="397" t="str">
        <f t="shared" si="0"/>
        <v>Included</v>
      </c>
      <c r="J118" s="187"/>
      <c r="K118" s="186"/>
      <c r="L118" s="186"/>
      <c r="M118" s="186"/>
      <c r="N118" s="188"/>
      <c r="O118" s="138"/>
      <c r="P118" s="189"/>
      <c r="Q118" s="143"/>
      <c r="R118" s="189"/>
      <c r="S118" s="189"/>
      <c r="T118" s="189"/>
      <c r="U118" s="144"/>
      <c r="V118" s="144"/>
      <c r="W118" s="190"/>
      <c r="X118" s="91"/>
      <c r="Y118" s="91"/>
      <c r="AG118" s="192"/>
      <c r="AH118" s="192"/>
      <c r="AI118" s="192"/>
      <c r="AJ118" s="192"/>
      <c r="AK118" s="192"/>
      <c r="AL118" s="192"/>
      <c r="AM118" s="192"/>
      <c r="AN118" s="192"/>
      <c r="AO118" s="192"/>
      <c r="AP118" s="192"/>
      <c r="AQ118" s="192"/>
      <c r="AR118" s="192"/>
      <c r="AS118" s="192"/>
      <c r="AT118" s="192"/>
    </row>
    <row r="119" spans="1:46" s="191" customFormat="1" ht="21">
      <c r="A119" s="352">
        <v>15</v>
      </c>
      <c r="B119" s="366" t="s">
        <v>484</v>
      </c>
      <c r="C119" s="351"/>
      <c r="D119" s="351"/>
      <c r="E119" s="410" t="s">
        <v>270</v>
      </c>
      <c r="F119" s="389" t="s">
        <v>265</v>
      </c>
      <c r="G119" s="352">
        <v>1.5</v>
      </c>
      <c r="H119" s="402"/>
      <c r="I119" s="397" t="str">
        <f t="shared" si="0"/>
        <v>Included</v>
      </c>
      <c r="J119" s="187"/>
      <c r="K119" s="186"/>
      <c r="L119" s="186"/>
      <c r="M119" s="186"/>
      <c r="N119" s="188"/>
      <c r="O119" s="138"/>
      <c r="P119" s="189"/>
      <c r="Q119" s="143"/>
      <c r="R119" s="189"/>
      <c r="S119" s="189"/>
      <c r="T119" s="189"/>
      <c r="U119" s="144"/>
      <c r="V119" s="144"/>
      <c r="W119" s="190"/>
      <c r="X119" s="91"/>
      <c r="Y119" s="91"/>
      <c r="AG119" s="192"/>
      <c r="AH119" s="192"/>
      <c r="AI119" s="192"/>
      <c r="AJ119" s="192"/>
      <c r="AK119" s="192"/>
      <c r="AL119" s="192"/>
      <c r="AM119" s="192"/>
      <c r="AN119" s="192"/>
      <c r="AO119" s="192"/>
      <c r="AP119" s="192"/>
      <c r="AQ119" s="192"/>
      <c r="AR119" s="192"/>
      <c r="AS119" s="192"/>
      <c r="AT119" s="192"/>
    </row>
    <row r="120" spans="1:46" s="191" customFormat="1" ht="21">
      <c r="A120" s="352">
        <v>16</v>
      </c>
      <c r="B120" s="366" t="s">
        <v>484</v>
      </c>
      <c r="C120" s="351"/>
      <c r="D120" s="351"/>
      <c r="E120" s="410" t="s">
        <v>269</v>
      </c>
      <c r="F120" s="389" t="s">
        <v>265</v>
      </c>
      <c r="G120" s="352">
        <v>0.5</v>
      </c>
      <c r="H120" s="402"/>
      <c r="I120" s="397" t="str">
        <f t="shared" si="0"/>
        <v>Included</v>
      </c>
      <c r="J120" s="187"/>
      <c r="K120" s="186"/>
      <c r="L120" s="186"/>
      <c r="M120" s="186"/>
      <c r="N120" s="188"/>
      <c r="O120" s="138"/>
      <c r="P120" s="189"/>
      <c r="Q120" s="143"/>
      <c r="R120" s="189"/>
      <c r="S120" s="189"/>
      <c r="T120" s="189"/>
      <c r="U120" s="144"/>
      <c r="V120" s="144"/>
      <c r="W120" s="190"/>
      <c r="X120" s="91"/>
      <c r="Y120" s="91"/>
      <c r="AG120" s="192"/>
      <c r="AH120" s="192"/>
      <c r="AI120" s="192"/>
      <c r="AJ120" s="192"/>
      <c r="AK120" s="192"/>
      <c r="AL120" s="192"/>
      <c r="AM120" s="192"/>
      <c r="AN120" s="192"/>
      <c r="AO120" s="192"/>
      <c r="AP120" s="192"/>
      <c r="AQ120" s="192"/>
      <c r="AR120" s="192"/>
      <c r="AS120" s="192"/>
      <c r="AT120" s="192"/>
    </row>
    <row r="121" spans="1:46" s="191" customFormat="1" ht="21">
      <c r="A121" s="352">
        <v>17</v>
      </c>
      <c r="B121" s="366" t="s">
        <v>484</v>
      </c>
      <c r="C121" s="351"/>
      <c r="D121" s="351"/>
      <c r="E121" s="410" t="s">
        <v>430</v>
      </c>
      <c r="F121" s="389" t="s">
        <v>265</v>
      </c>
      <c r="G121" s="352">
        <v>0.5</v>
      </c>
      <c r="H121" s="402"/>
      <c r="I121" s="397" t="str">
        <f t="shared" si="0"/>
        <v>Included</v>
      </c>
      <c r="J121" s="187"/>
      <c r="K121" s="186"/>
      <c r="L121" s="186"/>
      <c r="M121" s="186"/>
      <c r="N121" s="188"/>
      <c r="O121" s="138"/>
      <c r="P121" s="189"/>
      <c r="Q121" s="143"/>
      <c r="R121" s="189"/>
      <c r="S121" s="189"/>
      <c r="T121" s="189"/>
      <c r="U121" s="144"/>
      <c r="V121" s="144"/>
      <c r="W121" s="190"/>
      <c r="X121" s="91"/>
      <c r="Y121" s="91"/>
      <c r="AG121" s="192"/>
      <c r="AH121" s="192"/>
      <c r="AI121" s="192"/>
      <c r="AJ121" s="192"/>
      <c r="AK121" s="192"/>
      <c r="AL121" s="192"/>
      <c r="AM121" s="192"/>
      <c r="AN121" s="192"/>
      <c r="AO121" s="192"/>
      <c r="AP121" s="192"/>
      <c r="AQ121" s="192"/>
      <c r="AR121" s="192"/>
      <c r="AS121" s="192"/>
      <c r="AT121" s="192"/>
    </row>
    <row r="122" spans="1:46" s="191" customFormat="1" ht="21">
      <c r="A122" s="352">
        <v>18</v>
      </c>
      <c r="B122" s="366" t="s">
        <v>484</v>
      </c>
      <c r="C122" s="351"/>
      <c r="D122" s="351"/>
      <c r="E122" s="410" t="s">
        <v>268</v>
      </c>
      <c r="F122" s="389" t="s">
        <v>265</v>
      </c>
      <c r="G122" s="352">
        <v>1.5</v>
      </c>
      <c r="H122" s="402"/>
      <c r="I122" s="397" t="str">
        <f t="shared" si="0"/>
        <v>Included</v>
      </c>
      <c r="J122" s="187"/>
      <c r="K122" s="186"/>
      <c r="L122" s="186"/>
      <c r="M122" s="186"/>
      <c r="N122" s="188"/>
      <c r="O122" s="138"/>
      <c r="P122" s="189"/>
      <c r="Q122" s="143"/>
      <c r="R122" s="189"/>
      <c r="S122" s="189"/>
      <c r="T122" s="189"/>
      <c r="U122" s="144"/>
      <c r="V122" s="144"/>
      <c r="W122" s="190"/>
      <c r="X122" s="91"/>
      <c r="Y122" s="91"/>
      <c r="AG122" s="192"/>
      <c r="AH122" s="192"/>
      <c r="AI122" s="192"/>
      <c r="AJ122" s="192"/>
      <c r="AK122" s="192"/>
      <c r="AL122" s="192"/>
      <c r="AM122" s="192"/>
      <c r="AN122" s="192"/>
      <c r="AO122" s="192"/>
      <c r="AP122" s="192"/>
      <c r="AQ122" s="192"/>
      <c r="AR122" s="192"/>
      <c r="AS122" s="192"/>
      <c r="AT122" s="192"/>
    </row>
    <row r="123" spans="1:46" s="191" customFormat="1" ht="21">
      <c r="A123" s="352">
        <v>19</v>
      </c>
      <c r="B123" s="366" t="s">
        <v>484</v>
      </c>
      <c r="C123" s="351"/>
      <c r="D123" s="351"/>
      <c r="E123" s="410" t="s">
        <v>431</v>
      </c>
      <c r="F123" s="389" t="s">
        <v>265</v>
      </c>
      <c r="G123" s="352">
        <v>0.2</v>
      </c>
      <c r="H123" s="402"/>
      <c r="I123" s="397" t="str">
        <f t="shared" si="0"/>
        <v>Included</v>
      </c>
      <c r="J123" s="187"/>
      <c r="K123" s="186"/>
      <c r="L123" s="186"/>
      <c r="M123" s="186"/>
      <c r="N123" s="188"/>
      <c r="O123" s="138"/>
      <c r="P123" s="189"/>
      <c r="Q123" s="143"/>
      <c r="R123" s="189"/>
      <c r="S123" s="189"/>
      <c r="T123" s="189"/>
      <c r="U123" s="144"/>
      <c r="V123" s="144"/>
      <c r="W123" s="190"/>
      <c r="X123" s="91"/>
      <c r="Y123" s="91"/>
      <c r="AG123" s="192"/>
      <c r="AH123" s="192"/>
      <c r="AI123" s="192"/>
      <c r="AJ123" s="192"/>
      <c r="AK123" s="192"/>
      <c r="AL123" s="192"/>
      <c r="AM123" s="192"/>
      <c r="AN123" s="192"/>
      <c r="AO123" s="192"/>
      <c r="AP123" s="192"/>
      <c r="AQ123" s="192"/>
      <c r="AR123" s="192"/>
      <c r="AS123" s="192"/>
      <c r="AT123" s="192"/>
    </row>
    <row r="124" spans="1:46" s="191" customFormat="1" ht="21">
      <c r="A124" s="352">
        <v>20</v>
      </c>
      <c r="B124" s="366" t="s">
        <v>484</v>
      </c>
      <c r="C124" s="351"/>
      <c r="D124" s="351"/>
      <c r="E124" s="410" t="s">
        <v>432</v>
      </c>
      <c r="F124" s="389" t="s">
        <v>265</v>
      </c>
      <c r="G124" s="352">
        <v>0.5</v>
      </c>
      <c r="H124" s="402"/>
      <c r="I124" s="397" t="str">
        <f t="shared" si="0"/>
        <v>Included</v>
      </c>
      <c r="J124" s="187"/>
      <c r="K124" s="186"/>
      <c r="L124" s="186"/>
      <c r="M124" s="186"/>
      <c r="N124" s="188"/>
      <c r="O124" s="138"/>
      <c r="P124" s="189"/>
      <c r="Q124" s="143"/>
      <c r="R124" s="189"/>
      <c r="S124" s="189"/>
      <c r="T124" s="189"/>
      <c r="U124" s="144"/>
      <c r="V124" s="144"/>
      <c r="W124" s="190"/>
      <c r="X124" s="91"/>
      <c r="Y124" s="91"/>
      <c r="AG124" s="192"/>
      <c r="AH124" s="192"/>
      <c r="AI124" s="192"/>
      <c r="AJ124" s="192"/>
      <c r="AK124" s="192"/>
      <c r="AL124" s="192"/>
      <c r="AM124" s="192"/>
      <c r="AN124" s="192"/>
      <c r="AO124" s="192"/>
      <c r="AP124" s="192"/>
      <c r="AQ124" s="192"/>
      <c r="AR124" s="192"/>
      <c r="AS124" s="192"/>
      <c r="AT124" s="192"/>
    </row>
    <row r="125" spans="1:46" s="191" customFormat="1" ht="21">
      <c r="A125" s="352">
        <v>21</v>
      </c>
      <c r="B125" s="366" t="s">
        <v>484</v>
      </c>
      <c r="C125" s="351"/>
      <c r="D125" s="351"/>
      <c r="E125" s="410" t="s">
        <v>433</v>
      </c>
      <c r="F125" s="389" t="s">
        <v>265</v>
      </c>
      <c r="G125" s="352">
        <v>0.5</v>
      </c>
      <c r="H125" s="402"/>
      <c r="I125" s="397" t="str">
        <f t="shared" si="0"/>
        <v>Included</v>
      </c>
      <c r="J125" s="187"/>
      <c r="K125" s="186"/>
      <c r="L125" s="186"/>
      <c r="M125" s="186"/>
      <c r="N125" s="188"/>
      <c r="O125" s="138"/>
      <c r="P125" s="189"/>
      <c r="Q125" s="143"/>
      <c r="R125" s="189"/>
      <c r="S125" s="189"/>
      <c r="T125" s="189"/>
      <c r="U125" s="144"/>
      <c r="V125" s="144"/>
      <c r="W125" s="190"/>
      <c r="X125" s="91"/>
      <c r="Y125" s="91"/>
      <c r="AG125" s="192"/>
      <c r="AH125" s="192"/>
      <c r="AI125" s="192"/>
      <c r="AJ125" s="192"/>
      <c r="AK125" s="192"/>
      <c r="AL125" s="192"/>
      <c r="AM125" s="192"/>
      <c r="AN125" s="192"/>
      <c r="AO125" s="192"/>
      <c r="AP125" s="192"/>
      <c r="AQ125" s="192"/>
      <c r="AR125" s="192"/>
      <c r="AS125" s="192"/>
      <c r="AT125" s="192"/>
    </row>
    <row r="126" spans="1:46" s="191" customFormat="1" ht="21">
      <c r="A126" s="352">
        <v>22</v>
      </c>
      <c r="B126" s="366" t="s">
        <v>484</v>
      </c>
      <c r="C126" s="351"/>
      <c r="D126" s="351"/>
      <c r="E126" s="410" t="s">
        <v>434</v>
      </c>
      <c r="F126" s="389" t="s">
        <v>265</v>
      </c>
      <c r="G126" s="352">
        <v>1</v>
      </c>
      <c r="H126" s="402"/>
      <c r="I126" s="397" t="str">
        <f t="shared" si="0"/>
        <v>Included</v>
      </c>
      <c r="J126" s="187"/>
      <c r="K126" s="186"/>
      <c r="L126" s="186"/>
      <c r="M126" s="186"/>
      <c r="N126" s="188"/>
      <c r="O126" s="138"/>
      <c r="P126" s="189"/>
      <c r="Q126" s="143"/>
      <c r="R126" s="189"/>
      <c r="S126" s="189"/>
      <c r="T126" s="189"/>
      <c r="U126" s="144"/>
      <c r="V126" s="144"/>
      <c r="W126" s="190"/>
      <c r="X126" s="91"/>
      <c r="Y126" s="91"/>
      <c r="AG126" s="192"/>
      <c r="AH126" s="192"/>
      <c r="AI126" s="192"/>
      <c r="AJ126" s="192"/>
      <c r="AK126" s="192"/>
      <c r="AL126" s="192"/>
      <c r="AM126" s="192"/>
      <c r="AN126" s="192"/>
      <c r="AO126" s="192"/>
      <c r="AP126" s="192"/>
      <c r="AQ126" s="192"/>
      <c r="AR126" s="192"/>
      <c r="AS126" s="192"/>
      <c r="AT126" s="192"/>
    </row>
    <row r="127" spans="1:46" s="191" customFormat="1" ht="21">
      <c r="A127" s="352">
        <v>23</v>
      </c>
      <c r="B127" s="366" t="s">
        <v>386</v>
      </c>
      <c r="C127" s="351"/>
      <c r="D127" s="351"/>
      <c r="E127" s="410" t="s">
        <v>435</v>
      </c>
      <c r="F127" s="389" t="s">
        <v>228</v>
      </c>
      <c r="G127" s="352">
        <v>1</v>
      </c>
      <c r="H127" s="402"/>
      <c r="I127" s="397" t="str">
        <f t="shared" si="0"/>
        <v>Included</v>
      </c>
      <c r="J127" s="187"/>
      <c r="K127" s="186"/>
      <c r="L127" s="186"/>
      <c r="M127" s="186"/>
      <c r="N127" s="188"/>
      <c r="O127" s="138"/>
      <c r="P127" s="189"/>
      <c r="Q127" s="143"/>
      <c r="R127" s="189"/>
      <c r="S127" s="189"/>
      <c r="T127" s="189"/>
      <c r="U127" s="144"/>
      <c r="V127" s="144"/>
      <c r="W127" s="190"/>
      <c r="X127" s="91"/>
      <c r="Y127" s="91"/>
      <c r="AG127" s="192"/>
      <c r="AH127" s="192"/>
      <c r="AI127" s="192"/>
      <c r="AJ127" s="192"/>
      <c r="AK127" s="192"/>
      <c r="AL127" s="192"/>
      <c r="AM127" s="192"/>
      <c r="AN127" s="192"/>
      <c r="AO127" s="192"/>
      <c r="AP127" s="192"/>
      <c r="AQ127" s="192"/>
      <c r="AR127" s="192"/>
      <c r="AS127" s="192"/>
      <c r="AT127" s="192"/>
    </row>
    <row r="128" spans="1:46" s="191" customFormat="1" ht="42">
      <c r="A128" s="352">
        <v>24</v>
      </c>
      <c r="B128" s="366" t="s">
        <v>387</v>
      </c>
      <c r="C128" s="351"/>
      <c r="D128" s="351"/>
      <c r="E128" s="410" t="s">
        <v>436</v>
      </c>
      <c r="F128" s="389" t="s">
        <v>227</v>
      </c>
      <c r="G128" s="352">
        <v>3</v>
      </c>
      <c r="H128" s="402"/>
      <c r="I128" s="397" t="str">
        <f t="shared" si="0"/>
        <v>Included</v>
      </c>
      <c r="J128" s="187"/>
      <c r="K128" s="186"/>
      <c r="L128" s="186"/>
      <c r="M128" s="186"/>
      <c r="N128" s="188"/>
      <c r="O128" s="138"/>
      <c r="P128" s="189"/>
      <c r="Q128" s="143"/>
      <c r="R128" s="189"/>
      <c r="S128" s="189"/>
      <c r="T128" s="189"/>
      <c r="U128" s="144"/>
      <c r="V128" s="144"/>
      <c r="W128" s="190"/>
      <c r="X128" s="91"/>
      <c r="Y128" s="91"/>
      <c r="AG128" s="192"/>
      <c r="AH128" s="192"/>
      <c r="AI128" s="192"/>
      <c r="AJ128" s="192"/>
      <c r="AK128" s="192"/>
      <c r="AL128" s="192"/>
      <c r="AM128" s="192"/>
      <c r="AN128" s="192"/>
      <c r="AO128" s="192"/>
      <c r="AP128" s="192"/>
      <c r="AQ128" s="192"/>
      <c r="AR128" s="192"/>
      <c r="AS128" s="192"/>
      <c r="AT128" s="192"/>
    </row>
    <row r="129" spans="1:46" s="191" customFormat="1" ht="42">
      <c r="A129" s="352">
        <v>25</v>
      </c>
      <c r="B129" s="366" t="s">
        <v>387</v>
      </c>
      <c r="C129" s="351"/>
      <c r="D129" s="351"/>
      <c r="E129" s="410" t="s">
        <v>437</v>
      </c>
      <c r="F129" s="389" t="s">
        <v>227</v>
      </c>
      <c r="G129" s="352">
        <v>3</v>
      </c>
      <c r="H129" s="402"/>
      <c r="I129" s="397" t="str">
        <f t="shared" si="0"/>
        <v>Included</v>
      </c>
      <c r="J129" s="187"/>
      <c r="K129" s="186"/>
      <c r="L129" s="186"/>
      <c r="M129" s="186"/>
      <c r="N129" s="188"/>
      <c r="O129" s="138"/>
      <c r="P129" s="189"/>
      <c r="Q129" s="143"/>
      <c r="R129" s="189"/>
      <c r="S129" s="189"/>
      <c r="T129" s="189"/>
      <c r="U129" s="144"/>
      <c r="V129" s="144"/>
      <c r="W129" s="190"/>
      <c r="X129" s="91"/>
      <c r="Y129" s="91"/>
      <c r="AG129" s="192"/>
      <c r="AH129" s="192"/>
      <c r="AI129" s="192"/>
      <c r="AJ129" s="192"/>
      <c r="AK129" s="192"/>
      <c r="AL129" s="192"/>
      <c r="AM129" s="192"/>
      <c r="AN129" s="192"/>
      <c r="AO129" s="192"/>
      <c r="AP129" s="192"/>
      <c r="AQ129" s="192"/>
      <c r="AR129" s="192"/>
      <c r="AS129" s="192"/>
      <c r="AT129" s="192"/>
    </row>
    <row r="130" spans="1:46" s="191" customFormat="1" ht="42">
      <c r="A130" s="352">
        <v>26</v>
      </c>
      <c r="B130" s="366" t="s">
        <v>387</v>
      </c>
      <c r="C130" s="351"/>
      <c r="D130" s="351"/>
      <c r="E130" s="410" t="s">
        <v>438</v>
      </c>
      <c r="F130" s="389" t="s">
        <v>227</v>
      </c>
      <c r="G130" s="352">
        <v>3</v>
      </c>
      <c r="H130" s="402"/>
      <c r="I130" s="397" t="str">
        <f t="shared" si="0"/>
        <v>Included</v>
      </c>
      <c r="J130" s="187"/>
      <c r="K130" s="186"/>
      <c r="L130" s="186"/>
      <c r="M130" s="186"/>
      <c r="N130" s="188"/>
      <c r="O130" s="138"/>
      <c r="P130" s="189"/>
      <c r="Q130" s="143"/>
      <c r="R130" s="189"/>
      <c r="S130" s="189"/>
      <c r="T130" s="189"/>
      <c r="U130" s="144"/>
      <c r="V130" s="144"/>
      <c r="W130" s="190"/>
      <c r="X130" s="91"/>
      <c r="Y130" s="91"/>
      <c r="AG130" s="192"/>
      <c r="AH130" s="192"/>
      <c r="AI130" s="192"/>
      <c r="AJ130" s="192"/>
      <c r="AK130" s="192"/>
      <c r="AL130" s="192"/>
      <c r="AM130" s="192"/>
      <c r="AN130" s="192"/>
      <c r="AO130" s="192"/>
      <c r="AP130" s="192"/>
      <c r="AQ130" s="192"/>
      <c r="AR130" s="192"/>
      <c r="AS130" s="192"/>
      <c r="AT130" s="192"/>
    </row>
    <row r="131" spans="1:46" s="191" customFormat="1" ht="42">
      <c r="A131" s="352">
        <v>27</v>
      </c>
      <c r="B131" s="366" t="s">
        <v>387</v>
      </c>
      <c r="C131" s="351"/>
      <c r="D131" s="351"/>
      <c r="E131" s="410" t="s">
        <v>439</v>
      </c>
      <c r="F131" s="389" t="s">
        <v>227</v>
      </c>
      <c r="G131" s="352">
        <v>3</v>
      </c>
      <c r="H131" s="402"/>
      <c r="I131" s="397" t="str">
        <f t="shared" si="0"/>
        <v>Included</v>
      </c>
      <c r="J131" s="187"/>
      <c r="K131" s="186"/>
      <c r="L131" s="186"/>
      <c r="M131" s="186"/>
      <c r="N131" s="188"/>
      <c r="O131" s="138"/>
      <c r="P131" s="189"/>
      <c r="Q131" s="143"/>
      <c r="R131" s="189"/>
      <c r="S131" s="189"/>
      <c r="T131" s="189"/>
      <c r="U131" s="144"/>
      <c r="V131" s="144"/>
      <c r="W131" s="190"/>
      <c r="X131" s="91"/>
      <c r="Y131" s="91"/>
      <c r="AG131" s="192"/>
      <c r="AH131" s="192"/>
      <c r="AI131" s="192"/>
      <c r="AJ131" s="192"/>
      <c r="AK131" s="192"/>
      <c r="AL131" s="192"/>
      <c r="AM131" s="192"/>
      <c r="AN131" s="192"/>
      <c r="AO131" s="192"/>
      <c r="AP131" s="192"/>
      <c r="AQ131" s="192"/>
      <c r="AR131" s="192"/>
      <c r="AS131" s="192"/>
      <c r="AT131" s="192"/>
    </row>
    <row r="132" spans="1:46" s="191" customFormat="1" ht="42">
      <c r="A132" s="352">
        <v>28</v>
      </c>
      <c r="B132" s="366" t="s">
        <v>387</v>
      </c>
      <c r="C132" s="351"/>
      <c r="D132" s="351"/>
      <c r="E132" s="410" t="s">
        <v>440</v>
      </c>
      <c r="F132" s="389" t="s">
        <v>227</v>
      </c>
      <c r="G132" s="352">
        <v>3</v>
      </c>
      <c r="H132" s="402"/>
      <c r="I132" s="397" t="str">
        <f t="shared" si="0"/>
        <v>Included</v>
      </c>
      <c r="J132" s="187"/>
      <c r="K132" s="186"/>
      <c r="L132" s="186"/>
      <c r="M132" s="186"/>
      <c r="N132" s="188"/>
      <c r="O132" s="138"/>
      <c r="P132" s="189"/>
      <c r="Q132" s="143"/>
      <c r="R132" s="189"/>
      <c r="S132" s="189"/>
      <c r="T132" s="189"/>
      <c r="U132" s="144"/>
      <c r="V132" s="144"/>
      <c r="W132" s="190"/>
      <c r="X132" s="91"/>
      <c r="Y132" s="91"/>
      <c r="AG132" s="192"/>
      <c r="AH132" s="192"/>
      <c r="AI132" s="192"/>
      <c r="AJ132" s="192"/>
      <c r="AK132" s="192"/>
      <c r="AL132" s="192"/>
      <c r="AM132" s="192"/>
      <c r="AN132" s="192"/>
      <c r="AO132" s="192"/>
      <c r="AP132" s="192"/>
      <c r="AQ132" s="192"/>
      <c r="AR132" s="192"/>
      <c r="AS132" s="192"/>
      <c r="AT132" s="192"/>
    </row>
    <row r="133" spans="1:46" s="191" customFormat="1" ht="42">
      <c r="A133" s="352">
        <v>29</v>
      </c>
      <c r="B133" s="366" t="s">
        <v>387</v>
      </c>
      <c r="C133" s="351"/>
      <c r="D133" s="351"/>
      <c r="E133" s="410" t="s">
        <v>441</v>
      </c>
      <c r="F133" s="389" t="s">
        <v>265</v>
      </c>
      <c r="G133" s="352">
        <v>0.5</v>
      </c>
      <c r="H133" s="402"/>
      <c r="I133" s="397" t="str">
        <f t="shared" si="0"/>
        <v>Included</v>
      </c>
      <c r="J133" s="187"/>
      <c r="K133" s="186"/>
      <c r="L133" s="186"/>
      <c r="M133" s="186"/>
      <c r="N133" s="188"/>
      <c r="O133" s="138"/>
      <c r="P133" s="189"/>
      <c r="Q133" s="143"/>
      <c r="R133" s="189"/>
      <c r="S133" s="189"/>
      <c r="T133" s="189"/>
      <c r="U133" s="144"/>
      <c r="V133" s="144"/>
      <c r="W133" s="190"/>
      <c r="X133" s="91"/>
      <c r="Y133" s="91"/>
      <c r="AG133" s="192"/>
      <c r="AH133" s="192"/>
      <c r="AI133" s="192"/>
      <c r="AJ133" s="192"/>
      <c r="AK133" s="192"/>
      <c r="AL133" s="192"/>
      <c r="AM133" s="192"/>
      <c r="AN133" s="192"/>
      <c r="AO133" s="192"/>
      <c r="AP133" s="192"/>
      <c r="AQ133" s="192"/>
      <c r="AR133" s="192"/>
      <c r="AS133" s="192"/>
      <c r="AT133" s="192"/>
    </row>
    <row r="134" spans="1:46" s="191" customFormat="1" ht="21">
      <c r="A134" s="352">
        <v>30</v>
      </c>
      <c r="B134" s="366" t="s">
        <v>485</v>
      </c>
      <c r="C134" s="351"/>
      <c r="D134" s="351"/>
      <c r="E134" s="410" t="s">
        <v>442</v>
      </c>
      <c r="F134" s="389" t="s">
        <v>228</v>
      </c>
      <c r="G134" s="352">
        <v>1</v>
      </c>
      <c r="H134" s="402"/>
      <c r="I134" s="397" t="str">
        <f t="shared" si="0"/>
        <v>Included</v>
      </c>
      <c r="J134" s="187"/>
      <c r="K134" s="186"/>
      <c r="L134" s="186"/>
      <c r="M134" s="186"/>
      <c r="N134" s="188"/>
      <c r="O134" s="138"/>
      <c r="P134" s="189"/>
      <c r="Q134" s="143"/>
      <c r="R134" s="189"/>
      <c r="S134" s="189"/>
      <c r="T134" s="189"/>
      <c r="U134" s="144"/>
      <c r="V134" s="144"/>
      <c r="W134" s="190"/>
      <c r="X134" s="91"/>
      <c r="Y134" s="91"/>
      <c r="AG134" s="192"/>
      <c r="AH134" s="192"/>
      <c r="AI134" s="192"/>
      <c r="AJ134" s="192"/>
      <c r="AK134" s="192"/>
      <c r="AL134" s="192"/>
      <c r="AM134" s="192"/>
      <c r="AN134" s="192"/>
      <c r="AO134" s="192"/>
      <c r="AP134" s="192"/>
      <c r="AQ134" s="192"/>
      <c r="AR134" s="192"/>
      <c r="AS134" s="192"/>
      <c r="AT134" s="192"/>
    </row>
    <row r="135" spans="1:46" s="191" customFormat="1" ht="21">
      <c r="A135" s="352">
        <v>31</v>
      </c>
      <c r="B135" s="366" t="s">
        <v>485</v>
      </c>
      <c r="C135" s="351"/>
      <c r="D135" s="351"/>
      <c r="E135" s="410" t="s">
        <v>443</v>
      </c>
      <c r="F135" s="389" t="s">
        <v>228</v>
      </c>
      <c r="G135" s="352">
        <v>1</v>
      </c>
      <c r="H135" s="402"/>
      <c r="I135" s="397" t="str">
        <f t="shared" si="0"/>
        <v>Included</v>
      </c>
      <c r="J135" s="187"/>
      <c r="K135" s="186"/>
      <c r="L135" s="186"/>
      <c r="M135" s="186"/>
      <c r="N135" s="188"/>
      <c r="O135" s="138"/>
      <c r="P135" s="189"/>
      <c r="Q135" s="143"/>
      <c r="R135" s="189"/>
      <c r="S135" s="189"/>
      <c r="T135" s="189"/>
      <c r="U135" s="144"/>
      <c r="V135" s="144"/>
      <c r="W135" s="190"/>
      <c r="X135" s="91"/>
      <c r="Y135" s="91"/>
      <c r="AG135" s="192"/>
      <c r="AH135" s="192"/>
      <c r="AI135" s="192"/>
      <c r="AJ135" s="192"/>
      <c r="AK135" s="192"/>
      <c r="AL135" s="192"/>
      <c r="AM135" s="192"/>
      <c r="AN135" s="192"/>
      <c r="AO135" s="192"/>
      <c r="AP135" s="192"/>
      <c r="AQ135" s="192"/>
      <c r="AR135" s="192"/>
      <c r="AS135" s="192"/>
      <c r="AT135" s="192"/>
    </row>
    <row r="136" spans="1:46" s="191" customFormat="1" ht="21">
      <c r="A136" s="352">
        <v>32</v>
      </c>
      <c r="B136" s="366" t="s">
        <v>485</v>
      </c>
      <c r="C136" s="351"/>
      <c r="D136" s="351"/>
      <c r="E136" s="410" t="s">
        <v>444</v>
      </c>
      <c r="F136" s="389" t="s">
        <v>228</v>
      </c>
      <c r="G136" s="352">
        <v>1</v>
      </c>
      <c r="H136" s="402"/>
      <c r="I136" s="397" t="str">
        <f t="shared" si="0"/>
        <v>Included</v>
      </c>
      <c r="J136" s="187"/>
      <c r="K136" s="186"/>
      <c r="L136" s="186"/>
      <c r="M136" s="186"/>
      <c r="N136" s="188"/>
      <c r="O136" s="138"/>
      <c r="P136" s="189"/>
      <c r="Q136" s="143"/>
      <c r="R136" s="189"/>
      <c r="S136" s="189"/>
      <c r="T136" s="189"/>
      <c r="U136" s="144"/>
      <c r="V136" s="144"/>
      <c r="W136" s="190"/>
      <c r="X136" s="91"/>
      <c r="Y136" s="91"/>
      <c r="AG136" s="192"/>
      <c r="AH136" s="192"/>
      <c r="AI136" s="192"/>
      <c r="AJ136" s="192"/>
      <c r="AK136" s="192"/>
      <c r="AL136" s="192"/>
      <c r="AM136" s="192"/>
      <c r="AN136" s="192"/>
      <c r="AO136" s="192"/>
      <c r="AP136" s="192"/>
      <c r="AQ136" s="192"/>
      <c r="AR136" s="192"/>
      <c r="AS136" s="192"/>
      <c r="AT136" s="192"/>
    </row>
    <row r="137" spans="1:46" s="191" customFormat="1" ht="21">
      <c r="A137" s="352">
        <v>33</v>
      </c>
      <c r="B137" s="366" t="s">
        <v>485</v>
      </c>
      <c r="C137" s="351"/>
      <c r="D137" s="351"/>
      <c r="E137" s="410" t="s">
        <v>445</v>
      </c>
      <c r="F137" s="389" t="s">
        <v>227</v>
      </c>
      <c r="G137" s="352">
        <v>1</v>
      </c>
      <c r="H137" s="402"/>
      <c r="I137" s="397" t="str">
        <f t="shared" si="0"/>
        <v>Included</v>
      </c>
      <c r="J137" s="187"/>
      <c r="K137" s="186"/>
      <c r="L137" s="186"/>
      <c r="M137" s="186"/>
      <c r="N137" s="188"/>
      <c r="O137" s="138"/>
      <c r="P137" s="189"/>
      <c r="Q137" s="143"/>
      <c r="R137" s="189"/>
      <c r="S137" s="189"/>
      <c r="T137" s="189"/>
      <c r="U137" s="144"/>
      <c r="V137" s="144"/>
      <c r="W137" s="190"/>
      <c r="X137" s="91"/>
      <c r="Y137" s="91"/>
      <c r="AG137" s="192"/>
      <c r="AH137" s="192"/>
      <c r="AI137" s="192"/>
      <c r="AJ137" s="192"/>
      <c r="AK137" s="192"/>
      <c r="AL137" s="192"/>
      <c r="AM137" s="192"/>
      <c r="AN137" s="192"/>
      <c r="AO137" s="192"/>
      <c r="AP137" s="192"/>
      <c r="AQ137" s="192"/>
      <c r="AR137" s="192"/>
      <c r="AS137" s="192"/>
      <c r="AT137" s="192"/>
    </row>
    <row r="138" spans="1:46" s="191" customFormat="1" ht="21">
      <c r="A138" s="352">
        <v>34</v>
      </c>
      <c r="B138" s="366" t="s">
        <v>485</v>
      </c>
      <c r="C138" s="351"/>
      <c r="D138" s="351"/>
      <c r="E138" s="410" t="s">
        <v>446</v>
      </c>
      <c r="F138" s="389" t="s">
        <v>227</v>
      </c>
      <c r="G138" s="352">
        <v>2</v>
      </c>
      <c r="H138" s="402"/>
      <c r="I138" s="397" t="str">
        <f t="shared" si="0"/>
        <v>Included</v>
      </c>
      <c r="J138" s="187"/>
      <c r="K138" s="186"/>
      <c r="L138" s="186"/>
      <c r="M138" s="186"/>
      <c r="N138" s="188"/>
      <c r="O138" s="138"/>
      <c r="P138" s="189"/>
      <c r="Q138" s="143"/>
      <c r="R138" s="189"/>
      <c r="S138" s="189"/>
      <c r="T138" s="189"/>
      <c r="U138" s="144"/>
      <c r="V138" s="144"/>
      <c r="W138" s="190"/>
      <c r="X138" s="91"/>
      <c r="Y138" s="91"/>
      <c r="AG138" s="192"/>
      <c r="AH138" s="192"/>
      <c r="AI138" s="192"/>
      <c r="AJ138" s="192"/>
      <c r="AK138" s="192"/>
      <c r="AL138" s="192"/>
      <c r="AM138" s="192"/>
      <c r="AN138" s="192"/>
      <c r="AO138" s="192"/>
      <c r="AP138" s="192"/>
      <c r="AQ138" s="192"/>
      <c r="AR138" s="192"/>
      <c r="AS138" s="192"/>
      <c r="AT138" s="192"/>
    </row>
    <row r="139" spans="1:46" s="191" customFormat="1" ht="21">
      <c r="A139" s="352">
        <v>35</v>
      </c>
      <c r="B139" s="366" t="s">
        <v>485</v>
      </c>
      <c r="C139" s="351"/>
      <c r="D139" s="351"/>
      <c r="E139" s="410" t="s">
        <v>447</v>
      </c>
      <c r="F139" s="389" t="s">
        <v>227</v>
      </c>
      <c r="G139" s="352">
        <v>2</v>
      </c>
      <c r="H139" s="402"/>
      <c r="I139" s="397" t="str">
        <f t="shared" si="0"/>
        <v>Included</v>
      </c>
      <c r="J139" s="187"/>
      <c r="K139" s="186"/>
      <c r="L139" s="186"/>
      <c r="M139" s="186"/>
      <c r="N139" s="188"/>
      <c r="O139" s="138"/>
      <c r="P139" s="189"/>
      <c r="Q139" s="143"/>
      <c r="R139" s="189"/>
      <c r="S139" s="189"/>
      <c r="T139" s="189"/>
      <c r="U139" s="144"/>
      <c r="V139" s="144"/>
      <c r="W139" s="190"/>
      <c r="X139" s="91"/>
      <c r="Y139" s="91"/>
      <c r="AG139" s="192"/>
      <c r="AH139" s="192"/>
      <c r="AI139" s="192"/>
      <c r="AJ139" s="192"/>
      <c r="AK139" s="192"/>
      <c r="AL139" s="192"/>
      <c r="AM139" s="192"/>
      <c r="AN139" s="192"/>
      <c r="AO139" s="192"/>
      <c r="AP139" s="192"/>
      <c r="AQ139" s="192"/>
      <c r="AR139" s="192"/>
      <c r="AS139" s="192"/>
      <c r="AT139" s="192"/>
    </row>
    <row r="140" spans="1:46" s="191" customFormat="1" ht="21">
      <c r="A140" s="352">
        <v>36</v>
      </c>
      <c r="B140" s="366" t="s">
        <v>485</v>
      </c>
      <c r="C140" s="351"/>
      <c r="D140" s="351"/>
      <c r="E140" s="410" t="s">
        <v>448</v>
      </c>
      <c r="F140" s="389" t="s">
        <v>227</v>
      </c>
      <c r="G140" s="352">
        <v>1</v>
      </c>
      <c r="H140" s="402"/>
      <c r="I140" s="397" t="str">
        <f t="shared" si="0"/>
        <v>Included</v>
      </c>
      <c r="J140" s="187"/>
      <c r="K140" s="186"/>
      <c r="L140" s="186"/>
      <c r="M140" s="186"/>
      <c r="N140" s="188"/>
      <c r="O140" s="138"/>
      <c r="P140" s="189"/>
      <c r="Q140" s="143"/>
      <c r="R140" s="189"/>
      <c r="S140" s="189"/>
      <c r="T140" s="189"/>
      <c r="U140" s="144"/>
      <c r="V140" s="144"/>
      <c r="W140" s="190"/>
      <c r="X140" s="91"/>
      <c r="Y140" s="91"/>
      <c r="AG140" s="192"/>
      <c r="AH140" s="192"/>
      <c r="AI140" s="192"/>
      <c r="AJ140" s="192"/>
      <c r="AK140" s="192"/>
      <c r="AL140" s="192"/>
      <c r="AM140" s="192"/>
      <c r="AN140" s="192"/>
      <c r="AO140" s="192"/>
      <c r="AP140" s="192"/>
      <c r="AQ140" s="192"/>
      <c r="AR140" s="192"/>
      <c r="AS140" s="192"/>
      <c r="AT140" s="192"/>
    </row>
    <row r="141" spans="1:46" s="191" customFormat="1" ht="21">
      <c r="A141" s="352">
        <v>37</v>
      </c>
      <c r="B141" s="366" t="s">
        <v>485</v>
      </c>
      <c r="C141" s="351"/>
      <c r="D141" s="351"/>
      <c r="E141" s="410" t="s">
        <v>449</v>
      </c>
      <c r="F141" s="389" t="s">
        <v>227</v>
      </c>
      <c r="G141" s="352">
        <v>2</v>
      </c>
      <c r="H141" s="402"/>
      <c r="I141" s="397" t="str">
        <f t="shared" si="0"/>
        <v>Included</v>
      </c>
      <c r="J141" s="187"/>
      <c r="K141" s="186"/>
      <c r="L141" s="186"/>
      <c r="M141" s="186"/>
      <c r="N141" s="188"/>
      <c r="O141" s="138"/>
      <c r="P141" s="189"/>
      <c r="Q141" s="143"/>
      <c r="R141" s="189"/>
      <c r="S141" s="189"/>
      <c r="T141" s="189"/>
      <c r="U141" s="144"/>
      <c r="V141" s="144"/>
      <c r="W141" s="190"/>
      <c r="X141" s="91"/>
      <c r="Y141" s="91"/>
      <c r="AG141" s="192"/>
      <c r="AH141" s="192"/>
      <c r="AI141" s="192"/>
      <c r="AJ141" s="192"/>
      <c r="AK141" s="192"/>
      <c r="AL141" s="192"/>
      <c r="AM141" s="192"/>
      <c r="AN141" s="192"/>
      <c r="AO141" s="192"/>
      <c r="AP141" s="192"/>
      <c r="AQ141" s="192"/>
      <c r="AR141" s="192"/>
      <c r="AS141" s="192"/>
      <c r="AT141" s="192"/>
    </row>
    <row r="142" spans="1:46" s="191" customFormat="1" ht="21">
      <c r="A142" s="352">
        <v>38</v>
      </c>
      <c r="B142" s="366" t="s">
        <v>485</v>
      </c>
      <c r="C142" s="351"/>
      <c r="D142" s="351"/>
      <c r="E142" s="410" t="s">
        <v>450</v>
      </c>
      <c r="F142" s="389" t="s">
        <v>228</v>
      </c>
      <c r="G142" s="352">
        <v>1</v>
      </c>
      <c r="H142" s="402"/>
      <c r="I142" s="397" t="str">
        <f t="shared" si="0"/>
        <v>Included</v>
      </c>
      <c r="J142" s="187"/>
      <c r="K142" s="186"/>
      <c r="L142" s="186"/>
      <c r="M142" s="186"/>
      <c r="N142" s="188"/>
      <c r="O142" s="138"/>
      <c r="P142" s="189"/>
      <c r="Q142" s="143"/>
      <c r="R142" s="189"/>
      <c r="S142" s="189"/>
      <c r="T142" s="189"/>
      <c r="U142" s="144"/>
      <c r="V142" s="144"/>
      <c r="W142" s="190"/>
      <c r="X142" s="91"/>
      <c r="Y142" s="91"/>
      <c r="AG142" s="192"/>
      <c r="AH142" s="192"/>
      <c r="AI142" s="192"/>
      <c r="AJ142" s="192"/>
      <c r="AK142" s="192"/>
      <c r="AL142" s="192"/>
      <c r="AM142" s="192"/>
      <c r="AN142" s="192"/>
      <c r="AO142" s="192"/>
      <c r="AP142" s="192"/>
      <c r="AQ142" s="192"/>
      <c r="AR142" s="192"/>
      <c r="AS142" s="192"/>
      <c r="AT142" s="192"/>
    </row>
    <row r="143" spans="1:46" s="191" customFormat="1" ht="21">
      <c r="A143" s="352">
        <v>39</v>
      </c>
      <c r="B143" s="366" t="s">
        <v>485</v>
      </c>
      <c r="C143" s="351"/>
      <c r="D143" s="351"/>
      <c r="E143" s="410" t="s">
        <v>451</v>
      </c>
      <c r="F143" s="389" t="s">
        <v>227</v>
      </c>
      <c r="G143" s="352">
        <v>1</v>
      </c>
      <c r="H143" s="402"/>
      <c r="I143" s="397" t="str">
        <f t="shared" si="0"/>
        <v>Included</v>
      </c>
      <c r="J143" s="187"/>
      <c r="K143" s="186"/>
      <c r="L143" s="186"/>
      <c r="M143" s="186"/>
      <c r="N143" s="188"/>
      <c r="O143" s="138"/>
      <c r="P143" s="189"/>
      <c r="Q143" s="143"/>
      <c r="R143" s="189"/>
      <c r="S143" s="189"/>
      <c r="T143" s="189"/>
      <c r="U143" s="144"/>
      <c r="V143" s="144"/>
      <c r="W143" s="190"/>
      <c r="X143" s="91"/>
      <c r="Y143" s="91"/>
      <c r="AG143" s="192"/>
      <c r="AH143" s="192"/>
      <c r="AI143" s="192"/>
      <c r="AJ143" s="192"/>
      <c r="AK143" s="192"/>
      <c r="AL143" s="192"/>
      <c r="AM143" s="192"/>
      <c r="AN143" s="192"/>
      <c r="AO143" s="192"/>
      <c r="AP143" s="192"/>
      <c r="AQ143" s="192"/>
      <c r="AR143" s="192"/>
      <c r="AS143" s="192"/>
      <c r="AT143" s="192"/>
    </row>
    <row r="144" spans="1:46" s="191" customFormat="1" ht="21">
      <c r="A144" s="352">
        <v>40</v>
      </c>
      <c r="B144" s="366" t="s">
        <v>485</v>
      </c>
      <c r="C144" s="351"/>
      <c r="D144" s="351"/>
      <c r="E144" s="410" t="s">
        <v>452</v>
      </c>
      <c r="F144" s="389" t="s">
        <v>227</v>
      </c>
      <c r="G144" s="352">
        <v>1</v>
      </c>
      <c r="H144" s="402"/>
      <c r="I144" s="397" t="str">
        <f t="shared" si="0"/>
        <v>Included</v>
      </c>
      <c r="J144" s="187"/>
      <c r="K144" s="186"/>
      <c r="L144" s="186"/>
      <c r="M144" s="186"/>
      <c r="N144" s="188"/>
      <c r="O144" s="138"/>
      <c r="P144" s="189"/>
      <c r="Q144" s="143"/>
      <c r="R144" s="189"/>
      <c r="S144" s="189"/>
      <c r="T144" s="189"/>
      <c r="U144" s="144"/>
      <c r="V144" s="144"/>
      <c r="W144" s="190"/>
      <c r="X144" s="91"/>
      <c r="Y144" s="91"/>
      <c r="AG144" s="192"/>
      <c r="AH144" s="192"/>
      <c r="AI144" s="192"/>
      <c r="AJ144" s="192"/>
      <c r="AK144" s="192"/>
      <c r="AL144" s="192"/>
      <c r="AM144" s="192"/>
      <c r="AN144" s="192"/>
      <c r="AO144" s="192"/>
      <c r="AP144" s="192"/>
      <c r="AQ144" s="192"/>
      <c r="AR144" s="192"/>
      <c r="AS144" s="192"/>
      <c r="AT144" s="192"/>
    </row>
    <row r="145" spans="1:46" s="191" customFormat="1" ht="21">
      <c r="A145" s="352">
        <v>41</v>
      </c>
      <c r="B145" s="366" t="s">
        <v>486</v>
      </c>
      <c r="C145" s="351"/>
      <c r="D145" s="351"/>
      <c r="E145" s="410" t="s">
        <v>453</v>
      </c>
      <c r="F145" s="389" t="s">
        <v>227</v>
      </c>
      <c r="G145" s="352">
        <v>1</v>
      </c>
      <c r="H145" s="402"/>
      <c r="I145" s="397" t="str">
        <f t="shared" si="0"/>
        <v>Included</v>
      </c>
      <c r="J145" s="187"/>
      <c r="K145" s="186"/>
      <c r="L145" s="186"/>
      <c r="M145" s="186"/>
      <c r="N145" s="188"/>
      <c r="O145" s="138"/>
      <c r="P145" s="189"/>
      <c r="Q145" s="143"/>
      <c r="R145" s="189"/>
      <c r="S145" s="189"/>
      <c r="T145" s="189"/>
      <c r="U145" s="144"/>
      <c r="V145" s="144"/>
      <c r="W145" s="190"/>
      <c r="X145" s="91"/>
      <c r="Y145" s="91"/>
      <c r="AG145" s="192"/>
      <c r="AH145" s="192"/>
      <c r="AI145" s="192"/>
      <c r="AJ145" s="192"/>
      <c r="AK145" s="192"/>
      <c r="AL145" s="192"/>
      <c r="AM145" s="192"/>
      <c r="AN145" s="192"/>
      <c r="AO145" s="192"/>
      <c r="AP145" s="192"/>
      <c r="AQ145" s="192"/>
      <c r="AR145" s="192"/>
      <c r="AS145" s="192"/>
      <c r="AT145" s="192"/>
    </row>
    <row r="146" spans="1:46" s="191" customFormat="1" ht="21">
      <c r="A146" s="352">
        <v>42</v>
      </c>
      <c r="B146" s="366" t="s">
        <v>486</v>
      </c>
      <c r="C146" s="351"/>
      <c r="D146" s="351"/>
      <c r="E146" s="410" t="s">
        <v>454</v>
      </c>
      <c r="F146" s="389" t="s">
        <v>228</v>
      </c>
      <c r="G146" s="352">
        <v>2</v>
      </c>
      <c r="H146" s="402"/>
      <c r="I146" s="397" t="str">
        <f t="shared" si="0"/>
        <v>Included</v>
      </c>
      <c r="J146" s="187"/>
      <c r="K146" s="186"/>
      <c r="L146" s="186"/>
      <c r="M146" s="186"/>
      <c r="N146" s="188"/>
      <c r="O146" s="138"/>
      <c r="P146" s="189"/>
      <c r="Q146" s="143"/>
      <c r="R146" s="189"/>
      <c r="S146" s="189"/>
      <c r="T146" s="189"/>
      <c r="U146" s="144"/>
      <c r="V146" s="144"/>
      <c r="W146" s="190"/>
      <c r="X146" s="91"/>
      <c r="Y146" s="91"/>
      <c r="AG146" s="192"/>
      <c r="AH146" s="192"/>
      <c r="AI146" s="192"/>
      <c r="AJ146" s="192"/>
      <c r="AK146" s="192"/>
      <c r="AL146" s="192"/>
      <c r="AM146" s="192"/>
      <c r="AN146" s="192"/>
      <c r="AO146" s="192"/>
      <c r="AP146" s="192"/>
      <c r="AQ146" s="192"/>
      <c r="AR146" s="192"/>
      <c r="AS146" s="192"/>
      <c r="AT146" s="192"/>
    </row>
    <row r="147" spans="1:46" s="191" customFormat="1" ht="21">
      <c r="A147" s="352">
        <v>43</v>
      </c>
      <c r="B147" s="366" t="s">
        <v>486</v>
      </c>
      <c r="C147" s="351"/>
      <c r="D147" s="351"/>
      <c r="E147" s="410" t="s">
        <v>455</v>
      </c>
      <c r="F147" s="389" t="s">
        <v>228</v>
      </c>
      <c r="G147" s="352">
        <v>1</v>
      </c>
      <c r="H147" s="402"/>
      <c r="I147" s="397" t="str">
        <f t="shared" si="0"/>
        <v>Included</v>
      </c>
      <c r="J147" s="187"/>
      <c r="K147" s="186"/>
      <c r="L147" s="186"/>
      <c r="M147" s="186"/>
      <c r="N147" s="188"/>
      <c r="O147" s="138"/>
      <c r="P147" s="189"/>
      <c r="Q147" s="143"/>
      <c r="R147" s="189"/>
      <c r="S147" s="189"/>
      <c r="T147" s="189"/>
      <c r="U147" s="144"/>
      <c r="V147" s="144"/>
      <c r="W147" s="190"/>
      <c r="X147" s="91"/>
      <c r="Y147" s="91"/>
      <c r="AG147" s="192"/>
      <c r="AH147" s="192"/>
      <c r="AI147" s="192"/>
      <c r="AJ147" s="192"/>
      <c r="AK147" s="192"/>
      <c r="AL147" s="192"/>
      <c r="AM147" s="192"/>
      <c r="AN147" s="192"/>
      <c r="AO147" s="192"/>
      <c r="AP147" s="192"/>
      <c r="AQ147" s="192"/>
      <c r="AR147" s="192"/>
      <c r="AS147" s="192"/>
      <c r="AT147" s="192"/>
    </row>
    <row r="148" spans="1:46" s="191" customFormat="1" ht="21">
      <c r="A148" s="352">
        <v>44</v>
      </c>
      <c r="B148" s="366" t="s">
        <v>486</v>
      </c>
      <c r="C148" s="351"/>
      <c r="D148" s="351"/>
      <c r="E148" s="410" t="s">
        <v>456</v>
      </c>
      <c r="F148" s="389" t="s">
        <v>228</v>
      </c>
      <c r="G148" s="352">
        <v>2</v>
      </c>
      <c r="H148" s="402"/>
      <c r="I148" s="397" t="str">
        <f t="shared" si="0"/>
        <v>Included</v>
      </c>
      <c r="J148" s="187"/>
      <c r="K148" s="186"/>
      <c r="L148" s="186"/>
      <c r="M148" s="186"/>
      <c r="N148" s="188"/>
      <c r="O148" s="138"/>
      <c r="P148" s="189"/>
      <c r="Q148" s="143"/>
      <c r="R148" s="189"/>
      <c r="S148" s="189"/>
      <c r="T148" s="189"/>
      <c r="U148" s="144"/>
      <c r="V148" s="144"/>
      <c r="W148" s="190"/>
      <c r="X148" s="91"/>
      <c r="Y148" s="91"/>
      <c r="AG148" s="192"/>
      <c r="AH148" s="192"/>
      <c r="AI148" s="192"/>
      <c r="AJ148" s="192"/>
      <c r="AK148" s="192"/>
      <c r="AL148" s="192"/>
      <c r="AM148" s="192"/>
      <c r="AN148" s="192"/>
      <c r="AO148" s="192"/>
      <c r="AP148" s="192"/>
      <c r="AQ148" s="192"/>
      <c r="AR148" s="192"/>
      <c r="AS148" s="192"/>
      <c r="AT148" s="192"/>
    </row>
    <row r="149" spans="1:46" s="191" customFormat="1" ht="21">
      <c r="A149" s="352">
        <v>45</v>
      </c>
      <c r="B149" s="366" t="s">
        <v>486</v>
      </c>
      <c r="C149" s="351"/>
      <c r="D149" s="351"/>
      <c r="E149" s="410" t="s">
        <v>457</v>
      </c>
      <c r="F149" s="389" t="s">
        <v>227</v>
      </c>
      <c r="G149" s="352">
        <v>3</v>
      </c>
      <c r="H149" s="402"/>
      <c r="I149" s="397" t="str">
        <f t="shared" si="0"/>
        <v>Included</v>
      </c>
      <c r="J149" s="187"/>
      <c r="K149" s="186"/>
      <c r="L149" s="186"/>
      <c r="M149" s="186"/>
      <c r="N149" s="188"/>
      <c r="O149" s="138"/>
      <c r="P149" s="189"/>
      <c r="Q149" s="143"/>
      <c r="R149" s="189"/>
      <c r="S149" s="189"/>
      <c r="T149" s="189"/>
      <c r="U149" s="144"/>
      <c r="V149" s="144"/>
      <c r="W149" s="190"/>
      <c r="X149" s="91"/>
      <c r="Y149" s="91"/>
      <c r="AG149" s="192"/>
      <c r="AH149" s="192"/>
      <c r="AI149" s="192"/>
      <c r="AJ149" s="192"/>
      <c r="AK149" s="192"/>
      <c r="AL149" s="192"/>
      <c r="AM149" s="192"/>
      <c r="AN149" s="192"/>
      <c r="AO149" s="192"/>
      <c r="AP149" s="192"/>
      <c r="AQ149" s="192"/>
      <c r="AR149" s="192"/>
      <c r="AS149" s="192"/>
      <c r="AT149" s="192"/>
    </row>
    <row r="150" spans="1:46" s="191" customFormat="1" ht="21">
      <c r="A150" s="352">
        <v>46</v>
      </c>
      <c r="B150" s="366" t="s">
        <v>486</v>
      </c>
      <c r="C150" s="351"/>
      <c r="D150" s="351"/>
      <c r="E150" s="410" t="s">
        <v>458</v>
      </c>
      <c r="F150" s="389" t="s">
        <v>227</v>
      </c>
      <c r="G150" s="352">
        <v>3</v>
      </c>
      <c r="H150" s="402"/>
      <c r="I150" s="397" t="str">
        <f t="shared" si="0"/>
        <v>Included</v>
      </c>
      <c r="J150" s="187"/>
      <c r="K150" s="186"/>
      <c r="L150" s="186"/>
      <c r="M150" s="186"/>
      <c r="N150" s="188"/>
      <c r="O150" s="138"/>
      <c r="P150" s="189"/>
      <c r="Q150" s="143"/>
      <c r="R150" s="189"/>
      <c r="S150" s="189"/>
      <c r="T150" s="189"/>
      <c r="U150" s="144"/>
      <c r="V150" s="144"/>
      <c r="W150" s="190"/>
      <c r="X150" s="91"/>
      <c r="Y150" s="91"/>
      <c r="AG150" s="192"/>
      <c r="AH150" s="192"/>
      <c r="AI150" s="192"/>
      <c r="AJ150" s="192"/>
      <c r="AK150" s="192"/>
      <c r="AL150" s="192"/>
      <c r="AM150" s="192"/>
      <c r="AN150" s="192"/>
      <c r="AO150" s="192"/>
      <c r="AP150" s="192"/>
      <c r="AQ150" s="192"/>
      <c r="AR150" s="192"/>
      <c r="AS150" s="192"/>
      <c r="AT150" s="192"/>
    </row>
    <row r="151" spans="1:46" s="191" customFormat="1" ht="42">
      <c r="A151" s="352">
        <v>47</v>
      </c>
      <c r="B151" s="366" t="s">
        <v>487</v>
      </c>
      <c r="C151" s="351"/>
      <c r="D151" s="351"/>
      <c r="E151" s="410" t="s">
        <v>421</v>
      </c>
      <c r="F151" s="389" t="s">
        <v>227</v>
      </c>
      <c r="G151" s="352">
        <v>1</v>
      </c>
      <c r="H151" s="402"/>
      <c r="I151" s="397" t="str">
        <f t="shared" si="0"/>
        <v>Included</v>
      </c>
      <c r="J151" s="187"/>
      <c r="K151" s="186"/>
      <c r="L151" s="186"/>
      <c r="M151" s="186"/>
      <c r="N151" s="188"/>
      <c r="O151" s="138"/>
      <c r="P151" s="189"/>
      <c r="Q151" s="143"/>
      <c r="R151" s="189"/>
      <c r="S151" s="189"/>
      <c r="T151" s="189"/>
      <c r="U151" s="144"/>
      <c r="V151" s="144"/>
      <c r="W151" s="190"/>
      <c r="X151" s="91"/>
      <c r="Y151" s="91"/>
      <c r="AG151" s="192"/>
      <c r="AH151" s="192"/>
      <c r="AI151" s="192"/>
      <c r="AJ151" s="192"/>
      <c r="AK151" s="192"/>
      <c r="AL151" s="192"/>
      <c r="AM151" s="192"/>
      <c r="AN151" s="192"/>
      <c r="AO151" s="192"/>
      <c r="AP151" s="192"/>
      <c r="AQ151" s="192"/>
      <c r="AR151" s="192"/>
      <c r="AS151" s="192"/>
      <c r="AT151" s="192"/>
    </row>
    <row r="152" spans="1:46" s="191" customFormat="1" ht="42">
      <c r="A152" s="352">
        <v>48</v>
      </c>
      <c r="B152" s="366" t="s">
        <v>487</v>
      </c>
      <c r="C152" s="351"/>
      <c r="D152" s="351"/>
      <c r="E152" s="410" t="s">
        <v>274</v>
      </c>
      <c r="F152" s="389" t="s">
        <v>227</v>
      </c>
      <c r="G152" s="352">
        <v>5</v>
      </c>
      <c r="H152" s="402"/>
      <c r="I152" s="397" t="str">
        <f t="shared" si="0"/>
        <v>Included</v>
      </c>
      <c r="J152" s="187"/>
      <c r="K152" s="186"/>
      <c r="L152" s="186"/>
      <c r="M152" s="186"/>
      <c r="N152" s="188"/>
      <c r="O152" s="138"/>
      <c r="P152" s="189"/>
      <c r="Q152" s="143"/>
      <c r="R152" s="189"/>
      <c r="S152" s="189"/>
      <c r="T152" s="189"/>
      <c r="U152" s="144"/>
      <c r="V152" s="144"/>
      <c r="W152" s="190"/>
      <c r="X152" s="91"/>
      <c r="Y152" s="91"/>
      <c r="AG152" s="192"/>
      <c r="AH152" s="192"/>
      <c r="AI152" s="192"/>
      <c r="AJ152" s="192"/>
      <c r="AK152" s="192"/>
      <c r="AL152" s="192"/>
      <c r="AM152" s="192"/>
      <c r="AN152" s="192"/>
      <c r="AO152" s="192"/>
      <c r="AP152" s="192"/>
      <c r="AQ152" s="192"/>
      <c r="AR152" s="192"/>
      <c r="AS152" s="192"/>
      <c r="AT152" s="192"/>
    </row>
    <row r="153" spans="1:46" s="191" customFormat="1" ht="42">
      <c r="A153" s="352">
        <v>49</v>
      </c>
      <c r="B153" s="366" t="s">
        <v>488</v>
      </c>
      <c r="C153" s="351"/>
      <c r="D153" s="351"/>
      <c r="E153" s="410" t="s">
        <v>459</v>
      </c>
      <c r="F153" s="389" t="s">
        <v>228</v>
      </c>
      <c r="G153" s="352">
        <v>1</v>
      </c>
      <c r="H153" s="402"/>
      <c r="I153" s="397" t="str">
        <f t="shared" si="0"/>
        <v>Included</v>
      </c>
      <c r="J153" s="187"/>
      <c r="K153" s="186"/>
      <c r="L153" s="186"/>
      <c r="M153" s="186"/>
      <c r="N153" s="188"/>
      <c r="O153" s="138"/>
      <c r="P153" s="189"/>
      <c r="Q153" s="143"/>
      <c r="R153" s="189"/>
      <c r="S153" s="189"/>
      <c r="T153" s="189"/>
      <c r="U153" s="144"/>
      <c r="V153" s="144"/>
      <c r="W153" s="190"/>
      <c r="X153" s="91"/>
      <c r="Y153" s="91"/>
      <c r="AG153" s="192"/>
      <c r="AH153" s="192"/>
      <c r="AI153" s="192"/>
      <c r="AJ153" s="192"/>
      <c r="AK153" s="192"/>
      <c r="AL153" s="192"/>
      <c r="AM153" s="192"/>
      <c r="AN153" s="192"/>
      <c r="AO153" s="192"/>
      <c r="AP153" s="192"/>
      <c r="AQ153" s="192"/>
      <c r="AR153" s="192"/>
      <c r="AS153" s="192"/>
      <c r="AT153" s="192"/>
    </row>
    <row r="154" spans="1:46" s="191" customFormat="1" ht="21">
      <c r="A154" s="352">
        <v>50</v>
      </c>
      <c r="B154" s="366" t="s">
        <v>489</v>
      </c>
      <c r="C154" s="351"/>
      <c r="D154" s="351"/>
      <c r="E154" s="410" t="s">
        <v>419</v>
      </c>
      <c r="F154" s="389" t="s">
        <v>227</v>
      </c>
      <c r="G154" s="352">
        <v>1</v>
      </c>
      <c r="H154" s="402"/>
      <c r="I154" s="397" t="str">
        <f t="shared" si="0"/>
        <v>Included</v>
      </c>
      <c r="J154" s="187"/>
      <c r="K154" s="186"/>
      <c r="L154" s="186"/>
      <c r="M154" s="186"/>
      <c r="N154" s="188"/>
      <c r="O154" s="138"/>
      <c r="P154" s="189"/>
      <c r="Q154" s="143"/>
      <c r="R154" s="189"/>
      <c r="S154" s="189"/>
      <c r="T154" s="189"/>
      <c r="U154" s="144"/>
      <c r="V154" s="144"/>
      <c r="W154" s="190"/>
      <c r="X154" s="91"/>
      <c r="Y154" s="91"/>
      <c r="AG154" s="192"/>
      <c r="AH154" s="192"/>
      <c r="AI154" s="192"/>
      <c r="AJ154" s="192"/>
      <c r="AK154" s="192"/>
      <c r="AL154" s="192"/>
      <c r="AM154" s="192"/>
      <c r="AN154" s="192"/>
      <c r="AO154" s="192"/>
      <c r="AP154" s="192"/>
      <c r="AQ154" s="192"/>
      <c r="AR154" s="192"/>
      <c r="AS154" s="192"/>
      <c r="AT154" s="192"/>
    </row>
    <row r="155" spans="1:46" s="191" customFormat="1" ht="21">
      <c r="A155" s="352">
        <v>51</v>
      </c>
      <c r="B155" s="366" t="s">
        <v>490</v>
      </c>
      <c r="C155" s="351"/>
      <c r="D155" s="351"/>
      <c r="E155" s="410" t="s">
        <v>420</v>
      </c>
      <c r="F155" s="389" t="s">
        <v>227</v>
      </c>
      <c r="G155" s="352">
        <v>1</v>
      </c>
      <c r="H155" s="402"/>
      <c r="I155" s="397" t="str">
        <f t="shared" si="0"/>
        <v>Included</v>
      </c>
      <c r="J155" s="187"/>
      <c r="K155" s="186"/>
      <c r="L155" s="186"/>
      <c r="M155" s="186"/>
      <c r="N155" s="188"/>
      <c r="O155" s="138"/>
      <c r="P155" s="189"/>
      <c r="Q155" s="143"/>
      <c r="R155" s="189"/>
      <c r="S155" s="189"/>
      <c r="T155" s="189"/>
      <c r="U155" s="144"/>
      <c r="V155" s="144"/>
      <c r="W155" s="190"/>
      <c r="X155" s="91"/>
      <c r="Y155" s="91"/>
      <c r="AG155" s="192"/>
      <c r="AH155" s="192"/>
      <c r="AI155" s="192"/>
      <c r="AJ155" s="192"/>
      <c r="AK155" s="192"/>
      <c r="AL155" s="192"/>
      <c r="AM155" s="192"/>
      <c r="AN155" s="192"/>
      <c r="AO155" s="192"/>
      <c r="AP155" s="192"/>
      <c r="AQ155" s="192"/>
      <c r="AR155" s="192"/>
      <c r="AS155" s="192"/>
      <c r="AT155" s="192"/>
    </row>
    <row r="156" spans="1:46" s="191" customFormat="1" ht="21">
      <c r="A156" s="352">
        <v>52</v>
      </c>
      <c r="B156" s="366" t="s">
        <v>491</v>
      </c>
      <c r="C156" s="351"/>
      <c r="D156" s="351"/>
      <c r="E156" s="410" t="s">
        <v>427</v>
      </c>
      <c r="F156" s="389" t="s">
        <v>227</v>
      </c>
      <c r="G156" s="352">
        <v>1</v>
      </c>
      <c r="H156" s="402"/>
      <c r="I156" s="397" t="str">
        <f t="shared" si="0"/>
        <v>Included</v>
      </c>
      <c r="J156" s="187"/>
      <c r="K156" s="186"/>
      <c r="L156" s="186"/>
      <c r="M156" s="186"/>
      <c r="N156" s="188"/>
      <c r="O156" s="138"/>
      <c r="P156" s="189"/>
      <c r="Q156" s="143"/>
      <c r="R156" s="189"/>
      <c r="S156" s="189"/>
      <c r="T156" s="189"/>
      <c r="U156" s="144"/>
      <c r="V156" s="144"/>
      <c r="W156" s="190"/>
      <c r="X156" s="91"/>
      <c r="Y156" s="91"/>
      <c r="AG156" s="192"/>
      <c r="AH156" s="192"/>
      <c r="AI156" s="192"/>
      <c r="AJ156" s="192"/>
      <c r="AK156" s="192"/>
      <c r="AL156" s="192"/>
      <c r="AM156" s="192"/>
      <c r="AN156" s="192"/>
      <c r="AO156" s="192"/>
      <c r="AP156" s="192"/>
      <c r="AQ156" s="192"/>
      <c r="AR156" s="192"/>
      <c r="AS156" s="192"/>
      <c r="AT156" s="192"/>
    </row>
    <row r="157" spans="1:46" s="191" customFormat="1" ht="21">
      <c r="A157" s="352">
        <v>53</v>
      </c>
      <c r="B157" s="366" t="s">
        <v>492</v>
      </c>
      <c r="C157" s="351"/>
      <c r="D157" s="351"/>
      <c r="E157" s="410" t="s">
        <v>460</v>
      </c>
      <c r="F157" s="389" t="s">
        <v>227</v>
      </c>
      <c r="G157" s="352">
        <v>188</v>
      </c>
      <c r="H157" s="402"/>
      <c r="I157" s="397" t="str">
        <f t="shared" si="0"/>
        <v>Included</v>
      </c>
      <c r="J157" s="187"/>
      <c r="K157" s="186"/>
      <c r="L157" s="186"/>
      <c r="M157" s="186"/>
      <c r="N157" s="188"/>
      <c r="O157" s="138"/>
      <c r="P157" s="189"/>
      <c r="Q157" s="143"/>
      <c r="R157" s="189"/>
      <c r="S157" s="189"/>
      <c r="T157" s="189"/>
      <c r="U157" s="144"/>
      <c r="V157" s="144"/>
      <c r="W157" s="190"/>
      <c r="X157" s="91"/>
      <c r="Y157" s="91"/>
      <c r="AG157" s="192"/>
      <c r="AH157" s="192"/>
      <c r="AI157" s="192"/>
      <c r="AJ157" s="192"/>
      <c r="AK157" s="192"/>
      <c r="AL157" s="192"/>
      <c r="AM157" s="192"/>
      <c r="AN157" s="192"/>
      <c r="AO157" s="192"/>
      <c r="AP157" s="192"/>
      <c r="AQ157" s="192"/>
      <c r="AR157" s="192"/>
      <c r="AS157" s="192"/>
      <c r="AT157" s="192"/>
    </row>
    <row r="158" spans="1:46" s="191" customFormat="1" ht="21">
      <c r="A158" s="352">
        <v>54</v>
      </c>
      <c r="B158" s="366" t="s">
        <v>493</v>
      </c>
      <c r="C158" s="351"/>
      <c r="D158" s="351"/>
      <c r="E158" s="410" t="s">
        <v>461</v>
      </c>
      <c r="F158" s="389" t="s">
        <v>266</v>
      </c>
      <c r="G158" s="352">
        <v>10</v>
      </c>
      <c r="H158" s="402"/>
      <c r="I158" s="397" t="str">
        <f t="shared" si="0"/>
        <v>Included</v>
      </c>
      <c r="J158" s="187"/>
      <c r="K158" s="186"/>
      <c r="L158" s="186"/>
      <c r="M158" s="186"/>
      <c r="N158" s="188"/>
      <c r="O158" s="138"/>
      <c r="P158" s="189"/>
      <c r="Q158" s="143"/>
      <c r="R158" s="189"/>
      <c r="S158" s="189"/>
      <c r="T158" s="189"/>
      <c r="U158" s="144"/>
      <c r="V158" s="144"/>
      <c r="W158" s="190"/>
      <c r="X158" s="91"/>
      <c r="Y158" s="91"/>
      <c r="AG158" s="192"/>
      <c r="AH158" s="192"/>
      <c r="AI158" s="192"/>
      <c r="AJ158" s="192"/>
      <c r="AK158" s="192"/>
      <c r="AL158" s="192"/>
      <c r="AM158" s="192"/>
      <c r="AN158" s="192"/>
      <c r="AO158" s="192"/>
      <c r="AP158" s="192"/>
      <c r="AQ158" s="192"/>
      <c r="AR158" s="192"/>
      <c r="AS158" s="192"/>
      <c r="AT158" s="192"/>
    </row>
    <row r="159" spans="1:46" s="191" customFormat="1" ht="21">
      <c r="A159" s="352">
        <v>55</v>
      </c>
      <c r="B159" s="366" t="s">
        <v>493</v>
      </c>
      <c r="C159" s="351"/>
      <c r="D159" s="351"/>
      <c r="E159" s="410" t="s">
        <v>462</v>
      </c>
      <c r="F159" s="389" t="s">
        <v>266</v>
      </c>
      <c r="G159" s="352">
        <v>1</v>
      </c>
      <c r="H159" s="402"/>
      <c r="I159" s="397" t="str">
        <f t="shared" si="0"/>
        <v>Included</v>
      </c>
      <c r="J159" s="187"/>
      <c r="K159" s="186"/>
      <c r="L159" s="186"/>
      <c r="M159" s="186"/>
      <c r="N159" s="188"/>
      <c r="O159" s="138"/>
      <c r="P159" s="189"/>
      <c r="Q159" s="143"/>
      <c r="R159" s="189"/>
      <c r="S159" s="189"/>
      <c r="T159" s="189"/>
      <c r="U159" s="144"/>
      <c r="V159" s="144"/>
      <c r="W159" s="190"/>
      <c r="X159" s="91"/>
      <c r="Y159" s="91"/>
      <c r="AG159" s="192"/>
      <c r="AH159" s="192"/>
      <c r="AI159" s="192"/>
      <c r="AJ159" s="192"/>
      <c r="AK159" s="192"/>
      <c r="AL159" s="192"/>
      <c r="AM159" s="192"/>
      <c r="AN159" s="192"/>
      <c r="AO159" s="192"/>
      <c r="AP159" s="192"/>
      <c r="AQ159" s="192"/>
      <c r="AR159" s="192"/>
      <c r="AS159" s="192"/>
      <c r="AT159" s="192"/>
    </row>
    <row r="160" spans="1:46" s="191" customFormat="1" ht="21">
      <c r="A160" s="352">
        <v>56</v>
      </c>
      <c r="B160" s="366" t="s">
        <v>493</v>
      </c>
      <c r="C160" s="351"/>
      <c r="D160" s="351"/>
      <c r="E160" s="410" t="s">
        <v>463</v>
      </c>
      <c r="F160" s="389" t="s">
        <v>266</v>
      </c>
      <c r="G160" s="352">
        <v>1</v>
      </c>
      <c r="H160" s="402"/>
      <c r="I160" s="397" t="str">
        <f t="shared" si="0"/>
        <v>Included</v>
      </c>
      <c r="J160" s="187"/>
      <c r="K160" s="186"/>
      <c r="L160" s="186"/>
      <c r="M160" s="186"/>
      <c r="N160" s="188"/>
      <c r="O160" s="138"/>
      <c r="P160" s="189"/>
      <c r="Q160" s="143"/>
      <c r="R160" s="189"/>
      <c r="S160" s="189"/>
      <c r="T160" s="189"/>
      <c r="U160" s="144"/>
      <c r="V160" s="144"/>
      <c r="W160" s="190"/>
      <c r="X160" s="91"/>
      <c r="Y160" s="91"/>
      <c r="AG160" s="192"/>
      <c r="AH160" s="192"/>
      <c r="AI160" s="192"/>
      <c r="AJ160" s="192"/>
      <c r="AK160" s="192"/>
      <c r="AL160" s="192"/>
      <c r="AM160" s="192"/>
      <c r="AN160" s="192"/>
      <c r="AO160" s="192"/>
      <c r="AP160" s="192"/>
      <c r="AQ160" s="192"/>
      <c r="AR160" s="192"/>
      <c r="AS160" s="192"/>
      <c r="AT160" s="192"/>
    </row>
    <row r="161" spans="1:46" s="191" customFormat="1" ht="42">
      <c r="A161" s="352">
        <v>57</v>
      </c>
      <c r="B161" s="366" t="s">
        <v>494</v>
      </c>
      <c r="C161" s="351"/>
      <c r="D161" s="351"/>
      <c r="E161" s="410" t="s">
        <v>464</v>
      </c>
      <c r="F161" s="389" t="s">
        <v>227</v>
      </c>
      <c r="G161" s="352">
        <v>1</v>
      </c>
      <c r="H161" s="402"/>
      <c r="I161" s="397" t="str">
        <f t="shared" si="0"/>
        <v>Included</v>
      </c>
      <c r="J161" s="187"/>
      <c r="K161" s="186"/>
      <c r="L161" s="186"/>
      <c r="M161" s="186"/>
      <c r="N161" s="188"/>
      <c r="O161" s="138"/>
      <c r="P161" s="189"/>
      <c r="Q161" s="143"/>
      <c r="R161" s="189"/>
      <c r="S161" s="189"/>
      <c r="T161" s="189"/>
      <c r="U161" s="144"/>
      <c r="V161" s="144"/>
      <c r="W161" s="190"/>
      <c r="X161" s="91"/>
      <c r="Y161" s="91"/>
      <c r="AG161" s="192"/>
      <c r="AH161" s="192"/>
      <c r="AI161" s="192"/>
      <c r="AJ161" s="192"/>
      <c r="AK161" s="192"/>
      <c r="AL161" s="192"/>
      <c r="AM161" s="192"/>
      <c r="AN161" s="192"/>
      <c r="AO161" s="192"/>
      <c r="AP161" s="192"/>
      <c r="AQ161" s="192"/>
      <c r="AR161" s="192"/>
      <c r="AS161" s="192"/>
      <c r="AT161" s="192"/>
    </row>
    <row r="162" spans="1:46" s="191" customFormat="1" ht="42">
      <c r="A162" s="352">
        <v>58</v>
      </c>
      <c r="B162" s="366" t="s">
        <v>494</v>
      </c>
      <c r="C162" s="351"/>
      <c r="D162" s="351"/>
      <c r="E162" s="410" t="s">
        <v>465</v>
      </c>
      <c r="F162" s="389" t="s">
        <v>265</v>
      </c>
      <c r="G162" s="352">
        <v>1</v>
      </c>
      <c r="H162" s="402"/>
      <c r="I162" s="397" t="str">
        <f t="shared" si="0"/>
        <v>Included</v>
      </c>
      <c r="J162" s="187"/>
      <c r="K162" s="186"/>
      <c r="L162" s="186"/>
      <c r="M162" s="186"/>
      <c r="N162" s="188"/>
      <c r="O162" s="138"/>
      <c r="P162" s="189"/>
      <c r="Q162" s="143"/>
      <c r="R162" s="189"/>
      <c r="S162" s="189"/>
      <c r="T162" s="189"/>
      <c r="U162" s="144"/>
      <c r="V162" s="144"/>
      <c r="W162" s="190"/>
      <c r="X162" s="91"/>
      <c r="Y162" s="91"/>
      <c r="AG162" s="192"/>
      <c r="AH162" s="192"/>
      <c r="AI162" s="192"/>
      <c r="AJ162" s="192"/>
      <c r="AK162" s="192"/>
      <c r="AL162" s="192"/>
      <c r="AM162" s="192"/>
      <c r="AN162" s="192"/>
      <c r="AO162" s="192"/>
      <c r="AP162" s="192"/>
      <c r="AQ162" s="192"/>
      <c r="AR162" s="192"/>
      <c r="AS162" s="192"/>
      <c r="AT162" s="192"/>
    </row>
    <row r="163" spans="1:46" s="191" customFormat="1" ht="42">
      <c r="A163" s="352">
        <v>59</v>
      </c>
      <c r="B163" s="366" t="s">
        <v>494</v>
      </c>
      <c r="C163" s="351"/>
      <c r="D163" s="351"/>
      <c r="E163" s="410" t="s">
        <v>466</v>
      </c>
      <c r="F163" s="389" t="s">
        <v>227</v>
      </c>
      <c r="G163" s="352">
        <v>75</v>
      </c>
      <c r="H163" s="402"/>
      <c r="I163" s="397" t="str">
        <f t="shared" si="0"/>
        <v>Included</v>
      </c>
      <c r="J163" s="187"/>
      <c r="K163" s="186"/>
      <c r="L163" s="186"/>
      <c r="M163" s="186"/>
      <c r="N163" s="188"/>
      <c r="O163" s="138"/>
      <c r="P163" s="189"/>
      <c r="Q163" s="143"/>
      <c r="R163" s="189"/>
      <c r="S163" s="189"/>
      <c r="T163" s="189"/>
      <c r="U163" s="144"/>
      <c r="V163" s="144"/>
      <c r="W163" s="190"/>
      <c r="X163" s="91"/>
      <c r="Y163" s="91"/>
      <c r="AG163" s="192"/>
      <c r="AH163" s="192"/>
      <c r="AI163" s="192"/>
      <c r="AJ163" s="192"/>
      <c r="AK163" s="192"/>
      <c r="AL163" s="192"/>
      <c r="AM163" s="192"/>
      <c r="AN163" s="192"/>
      <c r="AO163" s="192"/>
      <c r="AP163" s="192"/>
      <c r="AQ163" s="192"/>
      <c r="AR163" s="192"/>
      <c r="AS163" s="192"/>
      <c r="AT163" s="192"/>
    </row>
    <row r="164" spans="1:46" s="191" customFormat="1" ht="42">
      <c r="A164" s="352">
        <v>60</v>
      </c>
      <c r="B164" s="366" t="s">
        <v>494</v>
      </c>
      <c r="C164" s="351"/>
      <c r="D164" s="351"/>
      <c r="E164" s="410" t="s">
        <v>467</v>
      </c>
      <c r="F164" s="389" t="s">
        <v>227</v>
      </c>
      <c r="G164" s="352">
        <v>150</v>
      </c>
      <c r="H164" s="402"/>
      <c r="I164" s="397" t="str">
        <f t="shared" si="0"/>
        <v>Included</v>
      </c>
      <c r="J164" s="187"/>
      <c r="K164" s="186"/>
      <c r="L164" s="186"/>
      <c r="M164" s="186"/>
      <c r="N164" s="188"/>
      <c r="O164" s="138"/>
      <c r="P164" s="189"/>
      <c r="Q164" s="143"/>
      <c r="R164" s="189"/>
      <c r="S164" s="189"/>
      <c r="T164" s="189"/>
      <c r="U164" s="144"/>
      <c r="V164" s="144"/>
      <c r="W164" s="190"/>
      <c r="X164" s="91"/>
      <c r="Y164" s="91"/>
      <c r="AG164" s="192"/>
      <c r="AH164" s="192"/>
      <c r="AI164" s="192"/>
      <c r="AJ164" s="192"/>
      <c r="AK164" s="192"/>
      <c r="AL164" s="192"/>
      <c r="AM164" s="192"/>
      <c r="AN164" s="192"/>
      <c r="AO164" s="192"/>
      <c r="AP164" s="192"/>
      <c r="AQ164" s="192"/>
      <c r="AR164" s="192"/>
      <c r="AS164" s="192"/>
      <c r="AT164" s="192"/>
    </row>
    <row r="165" spans="1:46" s="191" customFormat="1" ht="42">
      <c r="A165" s="352">
        <v>61</v>
      </c>
      <c r="B165" s="366" t="s">
        <v>494</v>
      </c>
      <c r="C165" s="351"/>
      <c r="D165" s="351"/>
      <c r="E165" s="410" t="s">
        <v>468</v>
      </c>
      <c r="F165" s="389" t="s">
        <v>265</v>
      </c>
      <c r="G165" s="352">
        <v>1</v>
      </c>
      <c r="H165" s="402"/>
      <c r="I165" s="397" t="str">
        <f t="shared" si="0"/>
        <v>Included</v>
      </c>
      <c r="J165" s="187"/>
      <c r="K165" s="186"/>
      <c r="L165" s="186"/>
      <c r="M165" s="186"/>
      <c r="N165" s="188"/>
      <c r="O165" s="138"/>
      <c r="P165" s="189"/>
      <c r="Q165" s="143"/>
      <c r="R165" s="189"/>
      <c r="S165" s="189"/>
      <c r="T165" s="189"/>
      <c r="U165" s="144"/>
      <c r="V165" s="144"/>
      <c r="W165" s="190"/>
      <c r="X165" s="91"/>
      <c r="Y165" s="91"/>
      <c r="AG165" s="192"/>
      <c r="AH165" s="192"/>
      <c r="AI165" s="192"/>
      <c r="AJ165" s="192"/>
      <c r="AK165" s="192"/>
      <c r="AL165" s="192"/>
      <c r="AM165" s="192"/>
      <c r="AN165" s="192"/>
      <c r="AO165" s="192"/>
      <c r="AP165" s="192"/>
      <c r="AQ165" s="192"/>
      <c r="AR165" s="192"/>
      <c r="AS165" s="192"/>
      <c r="AT165" s="192"/>
    </row>
    <row r="166" spans="1:46" s="191" customFormat="1" ht="42">
      <c r="A166" s="352">
        <v>62</v>
      </c>
      <c r="B166" s="366" t="s">
        <v>494</v>
      </c>
      <c r="C166" s="351"/>
      <c r="D166" s="351"/>
      <c r="E166" s="410" t="s">
        <v>469</v>
      </c>
      <c r="F166" s="389" t="s">
        <v>227</v>
      </c>
      <c r="G166" s="352">
        <v>2</v>
      </c>
      <c r="H166" s="402"/>
      <c r="I166" s="397" t="str">
        <f t="shared" si="0"/>
        <v>Included</v>
      </c>
      <c r="J166" s="187"/>
      <c r="K166" s="186"/>
      <c r="L166" s="186"/>
      <c r="M166" s="186"/>
      <c r="N166" s="188"/>
      <c r="O166" s="138"/>
      <c r="P166" s="189"/>
      <c r="Q166" s="143"/>
      <c r="R166" s="189"/>
      <c r="S166" s="189"/>
      <c r="T166" s="189"/>
      <c r="U166" s="144"/>
      <c r="V166" s="144"/>
      <c r="W166" s="190"/>
      <c r="X166" s="91"/>
      <c r="Y166" s="91"/>
      <c r="AG166" s="192"/>
      <c r="AH166" s="192"/>
      <c r="AI166" s="192"/>
      <c r="AJ166" s="192"/>
      <c r="AK166" s="192"/>
      <c r="AL166" s="192"/>
      <c r="AM166" s="192"/>
      <c r="AN166" s="192"/>
      <c r="AO166" s="192"/>
      <c r="AP166" s="192"/>
      <c r="AQ166" s="192"/>
      <c r="AR166" s="192"/>
      <c r="AS166" s="192"/>
      <c r="AT166" s="192"/>
    </row>
    <row r="167" spans="1:46" s="191" customFormat="1" ht="42">
      <c r="A167" s="352">
        <v>63</v>
      </c>
      <c r="B167" s="366" t="s">
        <v>494</v>
      </c>
      <c r="C167" s="351"/>
      <c r="D167" s="351"/>
      <c r="E167" s="410" t="s">
        <v>470</v>
      </c>
      <c r="F167" s="389" t="s">
        <v>227</v>
      </c>
      <c r="G167" s="352">
        <v>1</v>
      </c>
      <c r="H167" s="402"/>
      <c r="I167" s="397" t="str">
        <f t="shared" si="0"/>
        <v>Included</v>
      </c>
      <c r="J167" s="187"/>
      <c r="K167" s="186"/>
      <c r="L167" s="186"/>
      <c r="M167" s="186"/>
      <c r="N167" s="188"/>
      <c r="O167" s="138"/>
      <c r="P167" s="189"/>
      <c r="Q167" s="143"/>
      <c r="R167" s="189"/>
      <c r="S167" s="189"/>
      <c r="T167" s="189"/>
      <c r="U167" s="144"/>
      <c r="V167" s="144"/>
      <c r="W167" s="190"/>
      <c r="X167" s="91"/>
      <c r="Y167" s="91"/>
      <c r="AG167" s="192"/>
      <c r="AH167" s="192"/>
      <c r="AI167" s="192"/>
      <c r="AJ167" s="192"/>
      <c r="AK167" s="192"/>
      <c r="AL167" s="192"/>
      <c r="AM167" s="192"/>
      <c r="AN167" s="192"/>
      <c r="AO167" s="192"/>
      <c r="AP167" s="192"/>
      <c r="AQ167" s="192"/>
      <c r="AR167" s="192"/>
      <c r="AS167" s="192"/>
      <c r="AT167" s="192"/>
    </row>
    <row r="168" spans="1:46" s="191" customFormat="1" ht="42">
      <c r="A168" s="352">
        <v>64</v>
      </c>
      <c r="B168" s="366" t="s">
        <v>494</v>
      </c>
      <c r="C168" s="351"/>
      <c r="D168" s="351"/>
      <c r="E168" s="410" t="s">
        <v>471</v>
      </c>
      <c r="F168" s="389" t="s">
        <v>227</v>
      </c>
      <c r="G168" s="352">
        <v>1</v>
      </c>
      <c r="H168" s="402"/>
      <c r="I168" s="397" t="str">
        <f t="shared" si="0"/>
        <v>Included</v>
      </c>
      <c r="J168" s="187"/>
      <c r="K168" s="186"/>
      <c r="L168" s="186"/>
      <c r="M168" s="186"/>
      <c r="N168" s="188"/>
      <c r="O168" s="138"/>
      <c r="P168" s="189"/>
      <c r="Q168" s="143"/>
      <c r="R168" s="189"/>
      <c r="S168" s="189"/>
      <c r="T168" s="189"/>
      <c r="U168" s="144"/>
      <c r="V168" s="144"/>
      <c r="W168" s="190"/>
      <c r="X168" s="91"/>
      <c r="Y168" s="91"/>
      <c r="AG168" s="192"/>
      <c r="AH168" s="192"/>
      <c r="AI168" s="192"/>
      <c r="AJ168" s="192"/>
      <c r="AK168" s="192"/>
      <c r="AL168" s="192"/>
      <c r="AM168" s="192"/>
      <c r="AN168" s="192"/>
      <c r="AO168" s="192"/>
      <c r="AP168" s="192"/>
      <c r="AQ168" s="192"/>
      <c r="AR168" s="192"/>
      <c r="AS168" s="192"/>
      <c r="AT168" s="192"/>
    </row>
    <row r="169" spans="1:46" s="191" customFormat="1" ht="42">
      <c r="A169" s="352">
        <v>65</v>
      </c>
      <c r="B169" s="366" t="s">
        <v>494</v>
      </c>
      <c r="C169" s="351"/>
      <c r="D169" s="351"/>
      <c r="E169" s="410" t="s">
        <v>472</v>
      </c>
      <c r="F169" s="389" t="s">
        <v>227</v>
      </c>
      <c r="G169" s="352">
        <v>1</v>
      </c>
      <c r="H169" s="402"/>
      <c r="I169" s="397" t="str">
        <f t="shared" si="0"/>
        <v>Included</v>
      </c>
      <c r="J169" s="187"/>
      <c r="K169" s="186"/>
      <c r="L169" s="186"/>
      <c r="M169" s="186"/>
      <c r="N169" s="188"/>
      <c r="O169" s="138"/>
      <c r="P169" s="189"/>
      <c r="Q169" s="143"/>
      <c r="R169" s="189"/>
      <c r="S169" s="189"/>
      <c r="T169" s="189"/>
      <c r="U169" s="144"/>
      <c r="V169" s="144"/>
      <c r="W169" s="190"/>
      <c r="X169" s="91"/>
      <c r="Y169" s="91"/>
      <c r="AG169" s="192"/>
      <c r="AH169" s="192"/>
      <c r="AI169" s="192"/>
      <c r="AJ169" s="192"/>
      <c r="AK169" s="192"/>
      <c r="AL169" s="192"/>
      <c r="AM169" s="192"/>
      <c r="AN169" s="192"/>
      <c r="AO169" s="192"/>
      <c r="AP169" s="192"/>
      <c r="AQ169" s="192"/>
      <c r="AR169" s="192"/>
      <c r="AS169" s="192"/>
      <c r="AT169" s="192"/>
    </row>
    <row r="170" spans="1:46" s="191" customFormat="1" ht="42">
      <c r="A170" s="352">
        <v>66</v>
      </c>
      <c r="B170" s="366" t="s">
        <v>494</v>
      </c>
      <c r="C170" s="351"/>
      <c r="D170" s="351"/>
      <c r="E170" s="410" t="s">
        <v>473</v>
      </c>
      <c r="F170" s="389" t="s">
        <v>228</v>
      </c>
      <c r="G170" s="352">
        <v>1</v>
      </c>
      <c r="H170" s="402"/>
      <c r="I170" s="397" t="str">
        <f t="shared" si="0"/>
        <v>Included</v>
      </c>
      <c r="J170" s="187"/>
      <c r="K170" s="186"/>
      <c r="L170" s="186"/>
      <c r="M170" s="186"/>
      <c r="N170" s="188"/>
      <c r="O170" s="138"/>
      <c r="P170" s="189"/>
      <c r="Q170" s="143"/>
      <c r="R170" s="189"/>
      <c r="S170" s="189"/>
      <c r="T170" s="189"/>
      <c r="U170" s="144"/>
      <c r="V170" s="144"/>
      <c r="W170" s="190"/>
      <c r="X170" s="91"/>
      <c r="Y170" s="91"/>
      <c r="AG170" s="192"/>
      <c r="AH170" s="192"/>
      <c r="AI170" s="192"/>
      <c r="AJ170" s="192"/>
      <c r="AK170" s="192"/>
      <c r="AL170" s="192"/>
      <c r="AM170" s="192"/>
      <c r="AN170" s="192"/>
      <c r="AO170" s="192"/>
      <c r="AP170" s="192"/>
      <c r="AQ170" s="192"/>
      <c r="AR170" s="192"/>
      <c r="AS170" s="192"/>
      <c r="AT170" s="192"/>
    </row>
    <row r="171" spans="1:46" s="191" customFormat="1" ht="42">
      <c r="A171" s="352">
        <v>67</v>
      </c>
      <c r="B171" s="366" t="s">
        <v>494</v>
      </c>
      <c r="C171" s="351"/>
      <c r="D171" s="351"/>
      <c r="E171" s="410" t="s">
        <v>474</v>
      </c>
      <c r="F171" s="389" t="s">
        <v>227</v>
      </c>
      <c r="G171" s="352">
        <v>2</v>
      </c>
      <c r="H171" s="402"/>
      <c r="I171" s="397" t="str">
        <f t="shared" si="0"/>
        <v>Included</v>
      </c>
      <c r="J171" s="187"/>
      <c r="K171" s="186"/>
      <c r="L171" s="186"/>
      <c r="M171" s="186"/>
      <c r="N171" s="188"/>
      <c r="O171" s="138"/>
      <c r="P171" s="189"/>
      <c r="Q171" s="143"/>
      <c r="R171" s="189"/>
      <c r="S171" s="189"/>
      <c r="T171" s="189"/>
      <c r="U171" s="144"/>
      <c r="V171" s="144"/>
      <c r="W171" s="190"/>
      <c r="X171" s="91"/>
      <c r="Y171" s="91"/>
      <c r="AG171" s="192"/>
      <c r="AH171" s="192"/>
      <c r="AI171" s="192"/>
      <c r="AJ171" s="192"/>
      <c r="AK171" s="192"/>
      <c r="AL171" s="192"/>
      <c r="AM171" s="192"/>
      <c r="AN171" s="192"/>
      <c r="AO171" s="192"/>
      <c r="AP171" s="192"/>
      <c r="AQ171" s="192"/>
      <c r="AR171" s="192"/>
      <c r="AS171" s="192"/>
      <c r="AT171" s="192"/>
    </row>
    <row r="172" spans="1:46" s="191" customFormat="1" ht="42">
      <c r="A172" s="352">
        <v>68</v>
      </c>
      <c r="B172" s="366" t="s">
        <v>494</v>
      </c>
      <c r="C172" s="351"/>
      <c r="D172" s="351"/>
      <c r="E172" s="410" t="s">
        <v>475</v>
      </c>
      <c r="F172" s="389" t="s">
        <v>228</v>
      </c>
      <c r="G172" s="352">
        <v>2</v>
      </c>
      <c r="H172" s="402"/>
      <c r="I172" s="397" t="str">
        <f t="shared" si="0"/>
        <v>Included</v>
      </c>
      <c r="J172" s="187"/>
      <c r="K172" s="186"/>
      <c r="L172" s="186"/>
      <c r="M172" s="186"/>
      <c r="N172" s="188"/>
      <c r="O172" s="138"/>
      <c r="P172" s="189"/>
      <c r="Q172" s="143"/>
      <c r="R172" s="189"/>
      <c r="S172" s="189"/>
      <c r="T172" s="189"/>
      <c r="U172" s="144"/>
      <c r="V172" s="144"/>
      <c r="W172" s="190"/>
      <c r="X172" s="91"/>
      <c r="Y172" s="91"/>
      <c r="AG172" s="192"/>
      <c r="AH172" s="192"/>
      <c r="AI172" s="192"/>
      <c r="AJ172" s="192"/>
      <c r="AK172" s="192"/>
      <c r="AL172" s="192"/>
      <c r="AM172" s="192"/>
      <c r="AN172" s="192"/>
      <c r="AO172" s="192"/>
      <c r="AP172" s="192"/>
      <c r="AQ172" s="192"/>
      <c r="AR172" s="192"/>
      <c r="AS172" s="192"/>
      <c r="AT172" s="192"/>
    </row>
    <row r="173" spans="1:46" s="191" customFormat="1" ht="42">
      <c r="A173" s="352">
        <v>69</v>
      </c>
      <c r="B173" s="366" t="s">
        <v>494</v>
      </c>
      <c r="C173" s="351"/>
      <c r="D173" s="351"/>
      <c r="E173" s="410" t="s">
        <v>476</v>
      </c>
      <c r="F173" s="389" t="s">
        <v>227</v>
      </c>
      <c r="G173" s="352">
        <v>2</v>
      </c>
      <c r="H173" s="402"/>
      <c r="I173" s="397" t="str">
        <f t="shared" si="0"/>
        <v>Included</v>
      </c>
      <c r="J173" s="187"/>
      <c r="K173" s="186"/>
      <c r="L173" s="186"/>
      <c r="M173" s="186"/>
      <c r="N173" s="188"/>
      <c r="O173" s="138"/>
      <c r="P173" s="189"/>
      <c r="Q173" s="143"/>
      <c r="R173" s="189"/>
      <c r="S173" s="189"/>
      <c r="T173" s="189"/>
      <c r="U173" s="144"/>
      <c r="V173" s="144"/>
      <c r="W173" s="190"/>
      <c r="X173" s="91"/>
      <c r="Y173" s="91"/>
      <c r="AG173" s="192"/>
      <c r="AH173" s="192"/>
      <c r="AI173" s="192"/>
      <c r="AJ173" s="192"/>
      <c r="AK173" s="192"/>
      <c r="AL173" s="192"/>
      <c r="AM173" s="192"/>
      <c r="AN173" s="192"/>
      <c r="AO173" s="192"/>
      <c r="AP173" s="192"/>
      <c r="AQ173" s="192"/>
      <c r="AR173" s="192"/>
      <c r="AS173" s="192"/>
      <c r="AT173" s="192"/>
    </row>
    <row r="174" spans="1:46" s="191" customFormat="1" ht="42">
      <c r="A174" s="352">
        <v>70</v>
      </c>
      <c r="B174" s="366" t="s">
        <v>494</v>
      </c>
      <c r="C174" s="351"/>
      <c r="D174" s="351"/>
      <c r="E174" s="410" t="s">
        <v>477</v>
      </c>
      <c r="F174" s="389" t="s">
        <v>227</v>
      </c>
      <c r="G174" s="352">
        <v>4</v>
      </c>
      <c r="H174" s="402"/>
      <c r="I174" s="397" t="str">
        <f t="shared" si="0"/>
        <v>Included</v>
      </c>
      <c r="J174" s="187"/>
      <c r="K174" s="186"/>
      <c r="L174" s="186"/>
      <c r="M174" s="186"/>
      <c r="N174" s="188"/>
      <c r="O174" s="138"/>
      <c r="P174" s="189"/>
      <c r="Q174" s="143"/>
      <c r="R174" s="189"/>
      <c r="S174" s="189"/>
      <c r="T174" s="189"/>
      <c r="U174" s="144"/>
      <c r="V174" s="144"/>
      <c r="W174" s="190"/>
      <c r="X174" s="91"/>
      <c r="Y174" s="91"/>
      <c r="AG174" s="192"/>
      <c r="AH174" s="192"/>
      <c r="AI174" s="192"/>
      <c r="AJ174" s="192"/>
      <c r="AK174" s="192"/>
      <c r="AL174" s="192"/>
      <c r="AM174" s="192"/>
      <c r="AN174" s="192"/>
      <c r="AO174" s="192"/>
      <c r="AP174" s="192"/>
      <c r="AQ174" s="192"/>
      <c r="AR174" s="192"/>
      <c r="AS174" s="192"/>
      <c r="AT174" s="192"/>
    </row>
    <row r="175" spans="1:46" s="191" customFormat="1" ht="42">
      <c r="A175" s="352">
        <v>71</v>
      </c>
      <c r="B175" s="366" t="s">
        <v>494</v>
      </c>
      <c r="C175" s="351"/>
      <c r="D175" s="351"/>
      <c r="E175" s="410" t="s">
        <v>478</v>
      </c>
      <c r="F175" s="389" t="s">
        <v>227</v>
      </c>
      <c r="G175" s="352">
        <v>1</v>
      </c>
      <c r="H175" s="402"/>
      <c r="I175" s="397" t="str">
        <f t="shared" si="0"/>
        <v>Included</v>
      </c>
      <c r="J175" s="187"/>
      <c r="K175" s="186"/>
      <c r="L175" s="186"/>
      <c r="M175" s="186"/>
      <c r="N175" s="188"/>
      <c r="O175" s="138"/>
      <c r="P175" s="189"/>
      <c r="Q175" s="143"/>
      <c r="R175" s="189"/>
      <c r="S175" s="189"/>
      <c r="T175" s="189"/>
      <c r="U175" s="144"/>
      <c r="V175" s="144"/>
      <c r="W175" s="190"/>
      <c r="X175" s="91"/>
      <c r="Y175" s="91"/>
      <c r="AG175" s="192"/>
      <c r="AH175" s="192"/>
      <c r="AI175" s="192"/>
      <c r="AJ175" s="192"/>
      <c r="AK175" s="192"/>
      <c r="AL175" s="192"/>
      <c r="AM175" s="192"/>
      <c r="AN175" s="192"/>
      <c r="AO175" s="192"/>
      <c r="AP175" s="192"/>
      <c r="AQ175" s="192"/>
      <c r="AR175" s="192"/>
      <c r="AS175" s="192"/>
      <c r="AT175" s="192"/>
    </row>
    <row r="176" spans="1:46" s="191" customFormat="1" ht="42">
      <c r="A176" s="352">
        <v>72</v>
      </c>
      <c r="B176" s="366" t="s">
        <v>495</v>
      </c>
      <c r="C176" s="351"/>
      <c r="D176" s="351"/>
      <c r="E176" s="410" t="s">
        <v>479</v>
      </c>
      <c r="F176" s="389" t="s">
        <v>228</v>
      </c>
      <c r="G176" s="352">
        <v>1</v>
      </c>
      <c r="H176" s="402"/>
      <c r="I176" s="397" t="str">
        <f t="shared" si="0"/>
        <v>Included</v>
      </c>
      <c r="J176" s="187"/>
      <c r="K176" s="186"/>
      <c r="L176" s="186"/>
      <c r="M176" s="186"/>
      <c r="N176" s="188"/>
      <c r="O176" s="138"/>
      <c r="P176" s="189"/>
      <c r="Q176" s="143"/>
      <c r="R176" s="189"/>
      <c r="S176" s="189"/>
      <c r="T176" s="189"/>
      <c r="U176" s="144"/>
      <c r="V176" s="144"/>
      <c r="W176" s="190"/>
      <c r="X176" s="91"/>
      <c r="Y176" s="91"/>
      <c r="AG176" s="192"/>
      <c r="AH176" s="192"/>
      <c r="AI176" s="192"/>
      <c r="AJ176" s="192"/>
      <c r="AK176" s="192"/>
      <c r="AL176" s="192"/>
      <c r="AM176" s="192"/>
      <c r="AN176" s="192"/>
      <c r="AO176" s="192"/>
      <c r="AP176" s="192"/>
      <c r="AQ176" s="192"/>
      <c r="AR176" s="192"/>
      <c r="AS176" s="192"/>
      <c r="AT176" s="192"/>
    </row>
    <row r="177" spans="1:46" s="191" customFormat="1" ht="42">
      <c r="A177" s="352">
        <v>73</v>
      </c>
      <c r="B177" s="366" t="s">
        <v>495</v>
      </c>
      <c r="C177" s="351"/>
      <c r="D177" s="351"/>
      <c r="E177" s="410" t="s">
        <v>477</v>
      </c>
      <c r="F177" s="389" t="s">
        <v>227</v>
      </c>
      <c r="G177" s="352">
        <v>1</v>
      </c>
      <c r="H177" s="402"/>
      <c r="I177" s="397" t="str">
        <f t="shared" si="0"/>
        <v>Included</v>
      </c>
      <c r="J177" s="187"/>
      <c r="K177" s="186"/>
      <c r="L177" s="186"/>
      <c r="M177" s="186"/>
      <c r="N177" s="188"/>
      <c r="O177" s="138"/>
      <c r="P177" s="189"/>
      <c r="Q177" s="143"/>
      <c r="R177" s="189"/>
      <c r="S177" s="189"/>
      <c r="T177" s="189"/>
      <c r="U177" s="144"/>
      <c r="V177" s="144"/>
      <c r="W177" s="190"/>
      <c r="X177" s="91"/>
      <c r="Y177" s="91"/>
      <c r="AG177" s="192"/>
      <c r="AH177" s="192"/>
      <c r="AI177" s="192"/>
      <c r="AJ177" s="192"/>
      <c r="AK177" s="192"/>
      <c r="AL177" s="192"/>
      <c r="AM177" s="192"/>
      <c r="AN177" s="192"/>
      <c r="AO177" s="192"/>
      <c r="AP177" s="192"/>
      <c r="AQ177" s="192"/>
      <c r="AR177" s="192"/>
      <c r="AS177" s="192"/>
      <c r="AT177" s="192"/>
    </row>
    <row r="178" spans="1:46" s="191" customFormat="1" ht="42">
      <c r="A178" s="352">
        <v>74</v>
      </c>
      <c r="B178" s="366" t="s">
        <v>495</v>
      </c>
      <c r="C178" s="351"/>
      <c r="D178" s="351"/>
      <c r="E178" s="410" t="s">
        <v>480</v>
      </c>
      <c r="F178" s="389" t="s">
        <v>227</v>
      </c>
      <c r="G178" s="352">
        <v>2</v>
      </c>
      <c r="H178" s="402"/>
      <c r="I178" s="397" t="str">
        <f t="shared" si="0"/>
        <v>Included</v>
      </c>
      <c r="J178" s="187"/>
      <c r="K178" s="186"/>
      <c r="L178" s="186"/>
      <c r="M178" s="186"/>
      <c r="N178" s="188"/>
      <c r="O178" s="138"/>
      <c r="P178" s="189"/>
      <c r="Q178" s="143"/>
      <c r="R178" s="189"/>
      <c r="S178" s="189"/>
      <c r="T178" s="189"/>
      <c r="U178" s="144"/>
      <c r="V178" s="144"/>
      <c r="W178" s="190"/>
      <c r="X178" s="91"/>
      <c r="Y178" s="91"/>
      <c r="AG178" s="192"/>
      <c r="AH178" s="192"/>
      <c r="AI178" s="192"/>
      <c r="AJ178" s="192"/>
      <c r="AK178" s="192"/>
      <c r="AL178" s="192"/>
      <c r="AM178" s="192"/>
      <c r="AN178" s="192"/>
      <c r="AO178" s="192"/>
      <c r="AP178" s="192"/>
      <c r="AQ178" s="192"/>
      <c r="AR178" s="192"/>
      <c r="AS178" s="192"/>
      <c r="AT178" s="192"/>
    </row>
    <row r="179" spans="1:46" s="191" customFormat="1" ht="42">
      <c r="A179" s="352">
        <v>75</v>
      </c>
      <c r="B179" s="366" t="s">
        <v>495</v>
      </c>
      <c r="C179" s="351"/>
      <c r="D179" s="351"/>
      <c r="E179" s="410" t="s">
        <v>481</v>
      </c>
      <c r="F179" s="389" t="s">
        <v>227</v>
      </c>
      <c r="G179" s="352">
        <v>1</v>
      </c>
      <c r="H179" s="402"/>
      <c r="I179" s="397" t="str">
        <f t="shared" si="0"/>
        <v>Included</v>
      </c>
      <c r="J179" s="187"/>
      <c r="K179" s="186"/>
      <c r="L179" s="186"/>
      <c r="M179" s="186"/>
      <c r="N179" s="188"/>
      <c r="O179" s="138"/>
      <c r="P179" s="189"/>
      <c r="Q179" s="143"/>
      <c r="R179" s="189"/>
      <c r="S179" s="189"/>
      <c r="T179" s="189"/>
      <c r="U179" s="144"/>
      <c r="V179" s="144"/>
      <c r="W179" s="190"/>
      <c r="X179" s="91"/>
      <c r="Y179" s="91"/>
      <c r="AG179" s="192"/>
      <c r="AH179" s="192"/>
      <c r="AI179" s="192"/>
      <c r="AJ179" s="192"/>
      <c r="AK179" s="192"/>
      <c r="AL179" s="192"/>
      <c r="AM179" s="192"/>
      <c r="AN179" s="192"/>
      <c r="AO179" s="192"/>
      <c r="AP179" s="192"/>
      <c r="AQ179" s="192"/>
      <c r="AR179" s="192"/>
      <c r="AS179" s="192"/>
      <c r="AT179" s="192"/>
    </row>
    <row r="180" spans="1:46" s="191" customFormat="1" ht="42">
      <c r="A180" s="352">
        <v>76</v>
      </c>
      <c r="B180" s="366" t="s">
        <v>495</v>
      </c>
      <c r="C180" s="351"/>
      <c r="D180" s="351"/>
      <c r="E180" s="410" t="s">
        <v>476</v>
      </c>
      <c r="F180" s="389" t="s">
        <v>227</v>
      </c>
      <c r="G180" s="352">
        <v>1</v>
      </c>
      <c r="H180" s="402"/>
      <c r="I180" s="397" t="str">
        <f t="shared" si="0"/>
        <v>Included</v>
      </c>
      <c r="J180" s="187"/>
      <c r="K180" s="186"/>
      <c r="L180" s="186"/>
      <c r="M180" s="186"/>
      <c r="N180" s="188"/>
      <c r="O180" s="138"/>
      <c r="P180" s="189"/>
      <c r="Q180" s="143"/>
      <c r="R180" s="189"/>
      <c r="S180" s="189"/>
      <c r="T180" s="189"/>
      <c r="U180" s="144"/>
      <c r="V180" s="144"/>
      <c r="W180" s="190"/>
      <c r="X180" s="91"/>
      <c r="Y180" s="91"/>
      <c r="AG180" s="192"/>
      <c r="AH180" s="192"/>
      <c r="AI180" s="192"/>
      <c r="AJ180" s="192"/>
      <c r="AK180" s="192"/>
      <c r="AL180" s="192"/>
      <c r="AM180" s="192"/>
      <c r="AN180" s="192"/>
      <c r="AO180" s="192"/>
      <c r="AP180" s="192"/>
      <c r="AQ180" s="192"/>
      <c r="AR180" s="192"/>
      <c r="AS180" s="192"/>
      <c r="AT180" s="192"/>
    </row>
    <row r="181" spans="1:46" s="191" customFormat="1" ht="42">
      <c r="A181" s="352">
        <v>77</v>
      </c>
      <c r="B181" s="366" t="s">
        <v>495</v>
      </c>
      <c r="C181" s="351"/>
      <c r="D181" s="351"/>
      <c r="E181" s="410" t="s">
        <v>475</v>
      </c>
      <c r="F181" s="389" t="s">
        <v>228</v>
      </c>
      <c r="G181" s="352">
        <v>1</v>
      </c>
      <c r="H181" s="402"/>
      <c r="I181" s="397" t="str">
        <f t="shared" si="0"/>
        <v>Included</v>
      </c>
      <c r="J181" s="187"/>
      <c r="K181" s="186"/>
      <c r="L181" s="186"/>
      <c r="M181" s="186"/>
      <c r="N181" s="188"/>
      <c r="O181" s="138"/>
      <c r="P181" s="189"/>
      <c r="Q181" s="143"/>
      <c r="R181" s="189"/>
      <c r="S181" s="189"/>
      <c r="T181" s="189"/>
      <c r="U181" s="144"/>
      <c r="V181" s="144"/>
      <c r="W181" s="190"/>
      <c r="X181" s="91"/>
      <c r="Y181" s="91"/>
      <c r="AG181" s="192"/>
      <c r="AH181" s="192"/>
      <c r="AI181" s="192"/>
      <c r="AJ181" s="192"/>
      <c r="AK181" s="192"/>
      <c r="AL181" s="192"/>
      <c r="AM181" s="192"/>
      <c r="AN181" s="192"/>
      <c r="AO181" s="192"/>
      <c r="AP181" s="192"/>
      <c r="AQ181" s="192"/>
      <c r="AR181" s="192"/>
      <c r="AS181" s="192"/>
      <c r="AT181" s="192"/>
    </row>
    <row r="182" spans="1:46" s="191" customFormat="1" ht="42">
      <c r="A182" s="352">
        <v>78</v>
      </c>
      <c r="B182" s="366" t="s">
        <v>495</v>
      </c>
      <c r="C182" s="351"/>
      <c r="D182" s="351"/>
      <c r="E182" s="410" t="s">
        <v>474</v>
      </c>
      <c r="F182" s="389" t="s">
        <v>227</v>
      </c>
      <c r="G182" s="352">
        <v>1</v>
      </c>
      <c r="H182" s="402"/>
      <c r="I182" s="397" t="str">
        <f t="shared" si="0"/>
        <v>Included</v>
      </c>
      <c r="J182" s="187"/>
      <c r="K182" s="186"/>
      <c r="L182" s="186"/>
      <c r="M182" s="186"/>
      <c r="N182" s="188"/>
      <c r="O182" s="138"/>
      <c r="P182" s="189"/>
      <c r="Q182" s="143"/>
      <c r="R182" s="189"/>
      <c r="S182" s="189"/>
      <c r="T182" s="189"/>
      <c r="U182" s="144"/>
      <c r="V182" s="144"/>
      <c r="W182" s="190"/>
      <c r="X182" s="91"/>
      <c r="Y182" s="91"/>
      <c r="AG182" s="192"/>
      <c r="AH182" s="192"/>
      <c r="AI182" s="192"/>
      <c r="AJ182" s="192"/>
      <c r="AK182" s="192"/>
      <c r="AL182" s="192"/>
      <c r="AM182" s="192"/>
      <c r="AN182" s="192"/>
      <c r="AO182" s="192"/>
      <c r="AP182" s="192"/>
      <c r="AQ182" s="192"/>
      <c r="AR182" s="192"/>
      <c r="AS182" s="192"/>
      <c r="AT182" s="192"/>
    </row>
    <row r="183" spans="1:46" s="191" customFormat="1" ht="42">
      <c r="A183" s="352">
        <v>79</v>
      </c>
      <c r="B183" s="366" t="s">
        <v>495</v>
      </c>
      <c r="C183" s="351"/>
      <c r="D183" s="351"/>
      <c r="E183" s="410" t="s">
        <v>473</v>
      </c>
      <c r="F183" s="389" t="s">
        <v>228</v>
      </c>
      <c r="G183" s="352">
        <v>1</v>
      </c>
      <c r="H183" s="402"/>
      <c r="I183" s="397" t="str">
        <f t="shared" si="0"/>
        <v>Included</v>
      </c>
      <c r="J183" s="187"/>
      <c r="K183" s="186"/>
      <c r="L183" s="186"/>
      <c r="M183" s="186"/>
      <c r="N183" s="188"/>
      <c r="O183" s="138"/>
      <c r="P183" s="189"/>
      <c r="Q183" s="143"/>
      <c r="R183" s="189"/>
      <c r="S183" s="189"/>
      <c r="T183" s="189"/>
      <c r="U183" s="144"/>
      <c r="V183" s="144"/>
      <c r="W183" s="190"/>
      <c r="X183" s="91"/>
      <c r="Y183" s="91"/>
      <c r="AG183" s="192"/>
      <c r="AH183" s="192"/>
      <c r="AI183" s="192"/>
      <c r="AJ183" s="192"/>
      <c r="AK183" s="192"/>
      <c r="AL183" s="192"/>
      <c r="AM183" s="192"/>
      <c r="AN183" s="192"/>
      <c r="AO183" s="192"/>
      <c r="AP183" s="192"/>
      <c r="AQ183" s="192"/>
      <c r="AR183" s="192"/>
      <c r="AS183" s="192"/>
      <c r="AT183" s="192"/>
    </row>
    <row r="184" spans="1:46" s="191" customFormat="1" ht="42">
      <c r="A184" s="352">
        <v>80</v>
      </c>
      <c r="B184" s="366" t="s">
        <v>495</v>
      </c>
      <c r="C184" s="351"/>
      <c r="D184" s="351"/>
      <c r="E184" s="410" t="s">
        <v>469</v>
      </c>
      <c r="F184" s="389" t="s">
        <v>227</v>
      </c>
      <c r="G184" s="352">
        <v>1</v>
      </c>
      <c r="H184" s="402"/>
      <c r="I184" s="397" t="str">
        <f t="shared" si="0"/>
        <v>Included</v>
      </c>
      <c r="J184" s="187"/>
      <c r="K184" s="186"/>
      <c r="L184" s="186"/>
      <c r="M184" s="186"/>
      <c r="N184" s="188"/>
      <c r="O184" s="138"/>
      <c r="P184" s="189"/>
      <c r="Q184" s="143"/>
      <c r="R184" s="189"/>
      <c r="S184" s="189"/>
      <c r="T184" s="189"/>
      <c r="U184" s="144"/>
      <c r="V184" s="144"/>
      <c r="W184" s="190"/>
      <c r="X184" s="91"/>
      <c r="Y184" s="91"/>
      <c r="AG184" s="192"/>
      <c r="AH184" s="192"/>
      <c r="AI184" s="192"/>
      <c r="AJ184" s="192"/>
      <c r="AK184" s="192"/>
      <c r="AL184" s="192"/>
      <c r="AM184" s="192"/>
      <c r="AN184" s="192"/>
      <c r="AO184" s="192"/>
      <c r="AP184" s="192"/>
      <c r="AQ184" s="192"/>
      <c r="AR184" s="192"/>
      <c r="AS184" s="192"/>
      <c r="AT184" s="192"/>
    </row>
    <row r="185" spans="1:46" s="191" customFormat="1" ht="42">
      <c r="A185" s="352">
        <v>81</v>
      </c>
      <c r="B185" s="366" t="s">
        <v>495</v>
      </c>
      <c r="C185" s="351"/>
      <c r="D185" s="351"/>
      <c r="E185" s="410" t="s">
        <v>482</v>
      </c>
      <c r="F185" s="389" t="s">
        <v>228</v>
      </c>
      <c r="G185" s="352">
        <v>1</v>
      </c>
      <c r="H185" s="402"/>
      <c r="I185" s="397" t="str">
        <f t="shared" si="0"/>
        <v>Included</v>
      </c>
      <c r="J185" s="187"/>
      <c r="K185" s="186"/>
      <c r="L185" s="186"/>
      <c r="M185" s="186"/>
      <c r="N185" s="188"/>
      <c r="O185" s="138"/>
      <c r="P185" s="189"/>
      <c r="Q185" s="143"/>
      <c r="R185" s="189"/>
      <c r="S185" s="189"/>
      <c r="T185" s="189"/>
      <c r="U185" s="144"/>
      <c r="V185" s="144"/>
      <c r="W185" s="190"/>
      <c r="X185" s="91"/>
      <c r="Y185" s="91"/>
      <c r="AG185" s="192"/>
      <c r="AH185" s="192"/>
      <c r="AI185" s="192"/>
      <c r="AJ185" s="192"/>
      <c r="AK185" s="192"/>
      <c r="AL185" s="192"/>
      <c r="AM185" s="192"/>
      <c r="AN185" s="192"/>
      <c r="AO185" s="192"/>
      <c r="AP185" s="192"/>
      <c r="AQ185" s="192"/>
      <c r="AR185" s="192"/>
      <c r="AS185" s="192"/>
      <c r="AT185" s="192"/>
    </row>
    <row r="186" spans="1:46" s="191" customFormat="1" ht="42">
      <c r="A186" s="352">
        <v>82</v>
      </c>
      <c r="B186" s="366" t="s">
        <v>495</v>
      </c>
      <c r="C186" s="351"/>
      <c r="D186" s="351"/>
      <c r="E186" s="410" t="s">
        <v>465</v>
      </c>
      <c r="F186" s="389" t="s">
        <v>265</v>
      </c>
      <c r="G186" s="352">
        <v>1</v>
      </c>
      <c r="H186" s="402"/>
      <c r="I186" s="397" t="str">
        <f t="shared" si="0"/>
        <v>Included</v>
      </c>
      <c r="J186" s="187"/>
      <c r="K186" s="186"/>
      <c r="L186" s="186"/>
      <c r="M186" s="186"/>
      <c r="N186" s="188"/>
      <c r="O186" s="138"/>
      <c r="P186" s="189"/>
      <c r="Q186" s="143"/>
      <c r="R186" s="189"/>
      <c r="S186" s="189"/>
      <c r="T186" s="189"/>
      <c r="U186" s="144"/>
      <c r="V186" s="144"/>
      <c r="W186" s="190"/>
      <c r="X186" s="91"/>
      <c r="Y186" s="91"/>
      <c r="AG186" s="192"/>
      <c r="AH186" s="192"/>
      <c r="AI186" s="192"/>
      <c r="AJ186" s="192"/>
      <c r="AK186" s="192"/>
      <c r="AL186" s="192"/>
      <c r="AM186" s="192"/>
      <c r="AN186" s="192"/>
      <c r="AO186" s="192"/>
      <c r="AP186" s="192"/>
      <c r="AQ186" s="192"/>
      <c r="AR186" s="192"/>
      <c r="AS186" s="192"/>
      <c r="AT186" s="192"/>
    </row>
    <row r="187" spans="1:46" s="191" customFormat="1" ht="42">
      <c r="A187" s="352">
        <v>83</v>
      </c>
      <c r="B187" s="366" t="s">
        <v>495</v>
      </c>
      <c r="C187" s="351"/>
      <c r="D187" s="351"/>
      <c r="E187" s="410" t="s">
        <v>468</v>
      </c>
      <c r="F187" s="389" t="s">
        <v>265</v>
      </c>
      <c r="G187" s="352">
        <v>0.14000000000000001</v>
      </c>
      <c r="H187" s="402"/>
      <c r="I187" s="397" t="str">
        <f t="shared" si="0"/>
        <v>Included</v>
      </c>
      <c r="J187" s="187"/>
      <c r="K187" s="186"/>
      <c r="L187" s="186"/>
      <c r="M187" s="186"/>
      <c r="N187" s="188"/>
      <c r="O187" s="138"/>
      <c r="P187" s="189"/>
      <c r="Q187" s="143"/>
      <c r="R187" s="189"/>
      <c r="S187" s="189"/>
      <c r="T187" s="189"/>
      <c r="U187" s="144"/>
      <c r="V187" s="144"/>
      <c r="W187" s="190"/>
      <c r="X187" s="91"/>
      <c r="Y187" s="91"/>
      <c r="AG187" s="192"/>
      <c r="AH187" s="192"/>
      <c r="AI187" s="192"/>
      <c r="AJ187" s="192"/>
      <c r="AK187" s="192"/>
      <c r="AL187" s="192"/>
      <c r="AM187" s="192"/>
      <c r="AN187" s="192"/>
      <c r="AO187" s="192"/>
      <c r="AP187" s="192"/>
      <c r="AQ187" s="192"/>
      <c r="AR187" s="192"/>
      <c r="AS187" s="192"/>
      <c r="AT187" s="192"/>
    </row>
    <row r="188" spans="1:46" s="191" customFormat="1" ht="42">
      <c r="A188" s="352">
        <v>84</v>
      </c>
      <c r="B188" s="366" t="s">
        <v>495</v>
      </c>
      <c r="C188" s="351"/>
      <c r="D188" s="351"/>
      <c r="E188" s="410" t="s">
        <v>467</v>
      </c>
      <c r="F188" s="389" t="s">
        <v>227</v>
      </c>
      <c r="G188" s="352">
        <v>16</v>
      </c>
      <c r="H188" s="402"/>
      <c r="I188" s="397" t="str">
        <f t="shared" si="0"/>
        <v>Included</v>
      </c>
      <c r="J188" s="187"/>
      <c r="K188" s="186"/>
      <c r="L188" s="186"/>
      <c r="M188" s="186"/>
      <c r="N188" s="188"/>
      <c r="O188" s="138"/>
      <c r="P188" s="189"/>
      <c r="Q188" s="143"/>
      <c r="R188" s="189"/>
      <c r="S188" s="189"/>
      <c r="T188" s="189"/>
      <c r="U188" s="144"/>
      <c r="V188" s="144"/>
      <c r="W188" s="190"/>
      <c r="X188" s="91"/>
      <c r="Y188" s="91"/>
      <c r="AG188" s="192"/>
      <c r="AH188" s="192"/>
      <c r="AI188" s="192"/>
      <c r="AJ188" s="192"/>
      <c r="AK188" s="192"/>
      <c r="AL188" s="192"/>
      <c r="AM188" s="192"/>
      <c r="AN188" s="192"/>
      <c r="AO188" s="192"/>
      <c r="AP188" s="192"/>
      <c r="AQ188" s="192"/>
      <c r="AR188" s="192"/>
      <c r="AS188" s="192"/>
      <c r="AT188" s="192"/>
    </row>
    <row r="189" spans="1:46" s="191" customFormat="1" ht="42">
      <c r="A189" s="352">
        <v>85</v>
      </c>
      <c r="B189" s="366" t="s">
        <v>495</v>
      </c>
      <c r="C189" s="351"/>
      <c r="D189" s="351"/>
      <c r="E189" s="410" t="s">
        <v>466</v>
      </c>
      <c r="F189" s="389" t="s">
        <v>227</v>
      </c>
      <c r="G189" s="352">
        <v>12</v>
      </c>
      <c r="H189" s="402"/>
      <c r="I189" s="397" t="str">
        <f t="shared" si="0"/>
        <v>Included</v>
      </c>
      <c r="J189" s="187"/>
      <c r="K189" s="186"/>
      <c r="L189" s="186"/>
      <c r="M189" s="186"/>
      <c r="N189" s="188"/>
      <c r="O189" s="138"/>
      <c r="P189" s="189"/>
      <c r="Q189" s="143"/>
      <c r="R189" s="189"/>
      <c r="S189" s="189"/>
      <c r="T189" s="189"/>
      <c r="U189" s="144"/>
      <c r="V189" s="144"/>
      <c r="W189" s="190"/>
      <c r="X189" s="91"/>
      <c r="Y189" s="91"/>
      <c r="AG189" s="192"/>
      <c r="AH189" s="192"/>
      <c r="AI189" s="192"/>
      <c r="AJ189" s="192"/>
      <c r="AK189" s="192"/>
      <c r="AL189" s="192"/>
      <c r="AM189" s="192"/>
      <c r="AN189" s="192"/>
      <c r="AO189" s="192"/>
      <c r="AP189" s="192"/>
      <c r="AQ189" s="192"/>
      <c r="AR189" s="192"/>
      <c r="AS189" s="192"/>
      <c r="AT189" s="192"/>
    </row>
    <row r="190" spans="1:46" s="191" customFormat="1" ht="23.25">
      <c r="A190" s="352"/>
      <c r="B190" s="123"/>
      <c r="C190" s="123"/>
      <c r="D190" s="123"/>
      <c r="E190" s="450" t="s">
        <v>610</v>
      </c>
      <c r="F190" s="352"/>
      <c r="G190" s="352"/>
      <c r="H190" s="352"/>
      <c r="I190" s="394">
        <f>SUM(I105:I189)</f>
        <v>0</v>
      </c>
      <c r="J190" s="187"/>
      <c r="K190" s="186"/>
      <c r="L190" s="186"/>
      <c r="M190" s="186"/>
      <c r="N190" s="188"/>
      <c r="O190" s="138"/>
      <c r="P190" s="189"/>
      <c r="Q190" s="143"/>
      <c r="R190" s="189"/>
      <c r="S190" s="189"/>
      <c r="T190" s="189"/>
      <c r="U190" s="144"/>
      <c r="V190" s="144"/>
      <c r="W190" s="190"/>
      <c r="X190" s="91"/>
      <c r="Y190" s="91"/>
      <c r="AG190" s="192"/>
      <c r="AH190" s="192"/>
      <c r="AI190" s="192"/>
      <c r="AJ190" s="192"/>
      <c r="AK190" s="192"/>
      <c r="AL190" s="192"/>
      <c r="AM190" s="192"/>
      <c r="AN190" s="192"/>
      <c r="AO190" s="192"/>
      <c r="AP190" s="192"/>
      <c r="AQ190" s="192"/>
      <c r="AR190" s="192"/>
      <c r="AS190" s="192"/>
      <c r="AT190" s="192"/>
    </row>
    <row r="191" spans="1:46" s="191" customFormat="1" ht="23.25">
      <c r="A191" s="391"/>
      <c r="B191" s="565" t="s">
        <v>615</v>
      </c>
      <c r="C191" s="566"/>
      <c r="D191" s="566"/>
      <c r="E191" s="566"/>
      <c r="F191" s="566"/>
      <c r="G191" s="566"/>
      <c r="H191" s="566"/>
      <c r="I191" s="566"/>
      <c r="J191" s="566"/>
      <c r="K191" s="566"/>
      <c r="L191" s="566"/>
      <c r="M191" s="566"/>
      <c r="N191" s="567"/>
      <c r="O191" s="138"/>
      <c r="P191" s="189"/>
      <c r="Q191" s="143"/>
      <c r="R191" s="189"/>
      <c r="S191" s="189"/>
      <c r="T191" s="189"/>
      <c r="U191" s="144"/>
      <c r="V191" s="144"/>
      <c r="W191" s="190"/>
      <c r="X191" s="91"/>
      <c r="Y191" s="91"/>
      <c r="AG191" s="192"/>
      <c r="AH191" s="192"/>
      <c r="AI191" s="192"/>
      <c r="AJ191" s="192"/>
      <c r="AK191" s="192"/>
      <c r="AL191" s="192"/>
      <c r="AM191" s="192"/>
      <c r="AN191" s="192"/>
      <c r="AO191" s="192"/>
      <c r="AP191" s="192"/>
      <c r="AQ191" s="192"/>
      <c r="AR191" s="192"/>
      <c r="AS191" s="192"/>
      <c r="AT191" s="192"/>
    </row>
    <row r="192" spans="1:46" s="191" customFormat="1" ht="21">
      <c r="A192" s="352">
        <v>1</v>
      </c>
      <c r="B192" s="366" t="s">
        <v>382</v>
      </c>
      <c r="C192" s="123"/>
      <c r="D192" s="123"/>
      <c r="E192" s="410" t="s">
        <v>418</v>
      </c>
      <c r="F192" s="352" t="s">
        <v>227</v>
      </c>
      <c r="G192" s="352">
        <v>2</v>
      </c>
      <c r="H192" s="402"/>
      <c r="I192" s="395" t="str">
        <f t="shared" ref="I192:I255" si="1">IF(H192=0,"Included", IF(ISERROR(G192*H192),"Included", G192*H192))</f>
        <v>Included</v>
      </c>
      <c r="J192" s="187"/>
      <c r="K192" s="186"/>
      <c r="L192" s="186"/>
      <c r="M192" s="186"/>
      <c r="N192" s="188"/>
      <c r="O192" s="138"/>
      <c r="P192" s="189"/>
      <c r="Q192" s="143"/>
      <c r="R192" s="189"/>
      <c r="S192" s="189"/>
      <c r="T192" s="189"/>
      <c r="U192" s="144"/>
      <c r="V192" s="144"/>
      <c r="W192" s="190"/>
      <c r="X192" s="91"/>
      <c r="Y192" s="91"/>
      <c r="AG192" s="192"/>
      <c r="AH192" s="192"/>
      <c r="AI192" s="192"/>
      <c r="AJ192" s="192"/>
      <c r="AK192" s="192"/>
      <c r="AL192" s="192"/>
      <c r="AM192" s="192"/>
      <c r="AN192" s="192"/>
      <c r="AO192" s="192"/>
      <c r="AP192" s="192"/>
      <c r="AQ192" s="192"/>
      <c r="AR192" s="192"/>
      <c r="AS192" s="192"/>
      <c r="AT192" s="192"/>
    </row>
    <row r="193" spans="1:46" s="191" customFormat="1" ht="21">
      <c r="A193" s="352">
        <v>2</v>
      </c>
      <c r="B193" s="366" t="s">
        <v>382</v>
      </c>
      <c r="C193" s="123"/>
      <c r="D193" s="123"/>
      <c r="E193" s="410" t="s">
        <v>419</v>
      </c>
      <c r="F193" s="352" t="s">
        <v>227</v>
      </c>
      <c r="G193" s="352">
        <v>6</v>
      </c>
      <c r="H193" s="402"/>
      <c r="I193" s="395" t="str">
        <f t="shared" si="1"/>
        <v>Included</v>
      </c>
      <c r="J193" s="187"/>
      <c r="K193" s="186"/>
      <c r="L193" s="186"/>
      <c r="M193" s="186"/>
      <c r="N193" s="188"/>
      <c r="O193" s="138"/>
      <c r="P193" s="189"/>
      <c r="Q193" s="143"/>
      <c r="R193" s="189"/>
      <c r="S193" s="189"/>
      <c r="T193" s="189"/>
      <c r="U193" s="144"/>
      <c r="V193" s="144"/>
      <c r="W193" s="190"/>
      <c r="X193" s="91"/>
      <c r="Y193" s="91"/>
      <c r="AG193" s="192"/>
      <c r="AH193" s="192"/>
      <c r="AI193" s="192"/>
      <c r="AJ193" s="192"/>
      <c r="AK193" s="192"/>
      <c r="AL193" s="192"/>
      <c r="AM193" s="192"/>
      <c r="AN193" s="192"/>
      <c r="AO193" s="192"/>
      <c r="AP193" s="192"/>
      <c r="AQ193" s="192"/>
      <c r="AR193" s="192"/>
      <c r="AS193" s="192"/>
      <c r="AT193" s="192"/>
    </row>
    <row r="194" spans="1:46" s="191" customFormat="1" ht="21">
      <c r="A194" s="352">
        <v>3</v>
      </c>
      <c r="B194" s="366" t="s">
        <v>382</v>
      </c>
      <c r="C194" s="123"/>
      <c r="D194" s="123"/>
      <c r="E194" s="410" t="s">
        <v>420</v>
      </c>
      <c r="F194" s="352" t="s">
        <v>227</v>
      </c>
      <c r="G194" s="352">
        <v>6</v>
      </c>
      <c r="H194" s="402"/>
      <c r="I194" s="395" t="str">
        <f t="shared" si="1"/>
        <v>Included</v>
      </c>
      <c r="J194" s="187"/>
      <c r="K194" s="186"/>
      <c r="L194" s="186"/>
      <c r="M194" s="186"/>
      <c r="N194" s="188"/>
      <c r="O194" s="138"/>
      <c r="P194" s="189"/>
      <c r="Q194" s="143"/>
      <c r="R194" s="189"/>
      <c r="S194" s="189"/>
      <c r="T194" s="189"/>
      <c r="U194" s="144"/>
      <c r="V194" s="144"/>
      <c r="W194" s="190"/>
      <c r="X194" s="91"/>
      <c r="Y194" s="91"/>
      <c r="AG194" s="192"/>
      <c r="AH194" s="192"/>
      <c r="AI194" s="192"/>
      <c r="AJ194" s="192"/>
      <c r="AK194" s="192"/>
      <c r="AL194" s="192"/>
      <c r="AM194" s="192"/>
      <c r="AN194" s="192"/>
      <c r="AO194" s="192"/>
      <c r="AP194" s="192"/>
      <c r="AQ194" s="192"/>
      <c r="AR194" s="192"/>
      <c r="AS194" s="192"/>
      <c r="AT194" s="192"/>
    </row>
    <row r="195" spans="1:46" s="191" customFormat="1" ht="21">
      <c r="A195" s="352">
        <v>4</v>
      </c>
      <c r="B195" s="366" t="s">
        <v>382</v>
      </c>
      <c r="C195" s="123"/>
      <c r="D195" s="123"/>
      <c r="E195" s="410" t="s">
        <v>423</v>
      </c>
      <c r="F195" s="352" t="s">
        <v>227</v>
      </c>
      <c r="G195" s="352">
        <v>2</v>
      </c>
      <c r="H195" s="402"/>
      <c r="I195" s="395" t="str">
        <f t="shared" si="1"/>
        <v>Included</v>
      </c>
      <c r="J195" s="187"/>
      <c r="K195" s="186"/>
      <c r="L195" s="186"/>
      <c r="M195" s="186"/>
      <c r="N195" s="188"/>
      <c r="O195" s="138"/>
      <c r="P195" s="189"/>
      <c r="Q195" s="143"/>
      <c r="R195" s="189"/>
      <c r="S195" s="189"/>
      <c r="T195" s="189"/>
      <c r="U195" s="144"/>
      <c r="V195" s="144"/>
      <c r="W195" s="190"/>
      <c r="X195" s="91"/>
      <c r="Y195" s="91"/>
      <c r="AG195" s="192"/>
      <c r="AH195" s="192"/>
      <c r="AI195" s="192"/>
      <c r="AJ195" s="192"/>
      <c r="AK195" s="192"/>
      <c r="AL195" s="192"/>
      <c r="AM195" s="192"/>
      <c r="AN195" s="192"/>
      <c r="AO195" s="192"/>
      <c r="AP195" s="192"/>
      <c r="AQ195" s="192"/>
      <c r="AR195" s="192"/>
      <c r="AS195" s="192"/>
      <c r="AT195" s="192"/>
    </row>
    <row r="196" spans="1:46" s="191" customFormat="1" ht="21">
      <c r="A196" s="352">
        <v>5</v>
      </c>
      <c r="B196" s="366" t="s">
        <v>382</v>
      </c>
      <c r="C196" s="123"/>
      <c r="D196" s="123"/>
      <c r="E196" s="410" t="s">
        <v>509</v>
      </c>
      <c r="F196" s="352" t="s">
        <v>227</v>
      </c>
      <c r="G196" s="352">
        <v>2</v>
      </c>
      <c r="H196" s="402"/>
      <c r="I196" s="395" t="str">
        <f t="shared" si="1"/>
        <v>Included</v>
      </c>
      <c r="J196" s="187"/>
      <c r="K196" s="186"/>
      <c r="L196" s="186"/>
      <c r="M196" s="186"/>
      <c r="N196" s="188"/>
      <c r="O196" s="138"/>
      <c r="P196" s="189"/>
      <c r="Q196" s="143"/>
      <c r="R196" s="189"/>
      <c r="S196" s="189"/>
      <c r="T196" s="189"/>
      <c r="U196" s="144"/>
      <c r="V196" s="144"/>
      <c r="W196" s="190"/>
      <c r="X196" s="91"/>
      <c r="Y196" s="91"/>
      <c r="AG196" s="192"/>
      <c r="AH196" s="192"/>
      <c r="AI196" s="192"/>
      <c r="AJ196" s="192"/>
      <c r="AK196" s="192"/>
      <c r="AL196" s="192"/>
      <c r="AM196" s="192"/>
      <c r="AN196" s="192"/>
      <c r="AO196" s="192"/>
      <c r="AP196" s="192"/>
      <c r="AQ196" s="192"/>
      <c r="AR196" s="192"/>
      <c r="AS196" s="192"/>
      <c r="AT196" s="192"/>
    </row>
    <row r="197" spans="1:46" s="191" customFormat="1" ht="21">
      <c r="A197" s="352">
        <v>6</v>
      </c>
      <c r="B197" s="366" t="s">
        <v>382</v>
      </c>
      <c r="C197" s="123"/>
      <c r="D197" s="123"/>
      <c r="E197" s="410" t="s">
        <v>425</v>
      </c>
      <c r="F197" s="352" t="s">
        <v>227</v>
      </c>
      <c r="G197" s="352">
        <v>2</v>
      </c>
      <c r="H197" s="402"/>
      <c r="I197" s="395" t="str">
        <f t="shared" si="1"/>
        <v>Included</v>
      </c>
      <c r="J197" s="187"/>
      <c r="K197" s="186"/>
      <c r="L197" s="186"/>
      <c r="M197" s="186"/>
      <c r="N197" s="188"/>
      <c r="O197" s="138"/>
      <c r="P197" s="189"/>
      <c r="Q197" s="143"/>
      <c r="R197" s="189"/>
      <c r="S197" s="189"/>
      <c r="T197" s="189"/>
      <c r="U197" s="144"/>
      <c r="V197" s="144"/>
      <c r="W197" s="190"/>
      <c r="X197" s="91"/>
      <c r="Y197" s="91"/>
      <c r="AG197" s="192"/>
      <c r="AH197" s="192"/>
      <c r="AI197" s="192"/>
      <c r="AJ197" s="192"/>
      <c r="AK197" s="192"/>
      <c r="AL197" s="192"/>
      <c r="AM197" s="192"/>
      <c r="AN197" s="192"/>
      <c r="AO197" s="192"/>
      <c r="AP197" s="192"/>
      <c r="AQ197" s="192"/>
      <c r="AR197" s="192"/>
      <c r="AS197" s="192"/>
      <c r="AT197" s="192"/>
    </row>
    <row r="198" spans="1:46" s="191" customFormat="1" ht="21">
      <c r="A198" s="352">
        <v>7</v>
      </c>
      <c r="B198" s="366" t="s">
        <v>382</v>
      </c>
      <c r="C198" s="123"/>
      <c r="D198" s="123"/>
      <c r="E198" s="410" t="s">
        <v>421</v>
      </c>
      <c r="F198" s="352" t="s">
        <v>227</v>
      </c>
      <c r="G198" s="352">
        <v>6</v>
      </c>
      <c r="H198" s="402"/>
      <c r="I198" s="395" t="str">
        <f t="shared" si="1"/>
        <v>Included</v>
      </c>
      <c r="J198" s="187"/>
      <c r="K198" s="186"/>
      <c r="L198" s="186"/>
      <c r="M198" s="186"/>
      <c r="N198" s="188"/>
      <c r="O198" s="138"/>
      <c r="P198" s="189"/>
      <c r="Q198" s="143"/>
      <c r="R198" s="189"/>
      <c r="S198" s="189"/>
      <c r="T198" s="189"/>
      <c r="U198" s="144"/>
      <c r="V198" s="144"/>
      <c r="W198" s="190"/>
      <c r="X198" s="91"/>
      <c r="Y198" s="91"/>
      <c r="AG198" s="192"/>
      <c r="AH198" s="192"/>
      <c r="AI198" s="192"/>
      <c r="AJ198" s="192"/>
      <c r="AK198" s="192"/>
      <c r="AL198" s="192"/>
      <c r="AM198" s="192"/>
      <c r="AN198" s="192"/>
      <c r="AO198" s="192"/>
      <c r="AP198" s="192"/>
      <c r="AQ198" s="192"/>
      <c r="AR198" s="192"/>
      <c r="AS198" s="192"/>
      <c r="AT198" s="192"/>
    </row>
    <row r="199" spans="1:46" s="191" customFormat="1" ht="21">
      <c r="A199" s="352">
        <v>8</v>
      </c>
      <c r="B199" s="366" t="s">
        <v>382</v>
      </c>
      <c r="C199" s="123"/>
      <c r="D199" s="123"/>
      <c r="E199" s="410" t="s">
        <v>422</v>
      </c>
      <c r="F199" s="352" t="s">
        <v>227</v>
      </c>
      <c r="G199" s="352">
        <v>6</v>
      </c>
      <c r="H199" s="402"/>
      <c r="I199" s="395" t="str">
        <f t="shared" si="1"/>
        <v>Included</v>
      </c>
      <c r="J199" s="187"/>
      <c r="K199" s="186"/>
      <c r="L199" s="186"/>
      <c r="M199" s="186"/>
      <c r="N199" s="188"/>
      <c r="O199" s="138"/>
      <c r="P199" s="189"/>
      <c r="Q199" s="143"/>
      <c r="R199" s="189"/>
      <c r="S199" s="189"/>
      <c r="T199" s="189"/>
      <c r="U199" s="144"/>
      <c r="V199" s="144"/>
      <c r="W199" s="190"/>
      <c r="X199" s="91"/>
      <c r="Y199" s="91"/>
      <c r="AG199" s="192"/>
      <c r="AH199" s="192"/>
      <c r="AI199" s="192"/>
      <c r="AJ199" s="192"/>
      <c r="AK199" s="192"/>
      <c r="AL199" s="192"/>
      <c r="AM199" s="192"/>
      <c r="AN199" s="192"/>
      <c r="AO199" s="192"/>
      <c r="AP199" s="192"/>
      <c r="AQ199" s="192"/>
      <c r="AR199" s="192"/>
      <c r="AS199" s="192"/>
      <c r="AT199" s="192"/>
    </row>
    <row r="200" spans="1:46" s="191" customFormat="1" ht="21">
      <c r="A200" s="352">
        <v>9</v>
      </c>
      <c r="B200" s="366" t="s">
        <v>383</v>
      </c>
      <c r="C200" s="123"/>
      <c r="D200" s="123"/>
      <c r="E200" s="410" t="s">
        <v>510</v>
      </c>
      <c r="F200" s="352" t="s">
        <v>227</v>
      </c>
      <c r="G200" s="352">
        <v>2</v>
      </c>
      <c r="H200" s="402"/>
      <c r="I200" s="395" t="str">
        <f t="shared" si="1"/>
        <v>Included</v>
      </c>
      <c r="J200" s="187"/>
      <c r="K200" s="186"/>
      <c r="L200" s="186"/>
      <c r="M200" s="186"/>
      <c r="N200" s="188"/>
      <c r="O200" s="138"/>
      <c r="P200" s="189"/>
      <c r="Q200" s="143"/>
      <c r="R200" s="189"/>
      <c r="S200" s="189"/>
      <c r="T200" s="189"/>
      <c r="U200" s="144"/>
      <c r="V200" s="144"/>
      <c r="W200" s="190"/>
      <c r="X200" s="91"/>
      <c r="Y200" s="91"/>
      <c r="AG200" s="192"/>
      <c r="AH200" s="192"/>
      <c r="AI200" s="192"/>
      <c r="AJ200" s="192"/>
      <c r="AK200" s="192"/>
      <c r="AL200" s="192"/>
      <c r="AM200" s="192"/>
      <c r="AN200" s="192"/>
      <c r="AO200" s="192"/>
      <c r="AP200" s="192"/>
      <c r="AQ200" s="192"/>
      <c r="AR200" s="192"/>
      <c r="AS200" s="192"/>
      <c r="AT200" s="192"/>
    </row>
    <row r="201" spans="1:46" s="191" customFormat="1" ht="21">
      <c r="A201" s="352">
        <v>10</v>
      </c>
      <c r="B201" s="366" t="s">
        <v>383</v>
      </c>
      <c r="C201" s="123"/>
      <c r="D201" s="123"/>
      <c r="E201" s="410" t="s">
        <v>511</v>
      </c>
      <c r="F201" s="352" t="s">
        <v>227</v>
      </c>
      <c r="G201" s="352">
        <v>2</v>
      </c>
      <c r="H201" s="402"/>
      <c r="I201" s="395" t="str">
        <f t="shared" si="1"/>
        <v>Included</v>
      </c>
      <c r="J201" s="187"/>
      <c r="K201" s="186"/>
      <c r="L201" s="186"/>
      <c r="M201" s="186"/>
      <c r="N201" s="188"/>
      <c r="O201" s="138"/>
      <c r="P201" s="189"/>
      <c r="Q201" s="143"/>
      <c r="R201" s="189"/>
      <c r="S201" s="189"/>
      <c r="T201" s="189"/>
      <c r="U201" s="144"/>
      <c r="V201" s="144"/>
      <c r="W201" s="190"/>
      <c r="X201" s="91"/>
      <c r="Y201" s="91"/>
      <c r="AG201" s="192"/>
      <c r="AH201" s="192"/>
      <c r="AI201" s="192"/>
      <c r="AJ201" s="192"/>
      <c r="AK201" s="192"/>
      <c r="AL201" s="192"/>
      <c r="AM201" s="192"/>
      <c r="AN201" s="192"/>
      <c r="AO201" s="192"/>
      <c r="AP201" s="192"/>
      <c r="AQ201" s="192"/>
      <c r="AR201" s="192"/>
      <c r="AS201" s="192"/>
      <c r="AT201" s="192"/>
    </row>
    <row r="202" spans="1:46" s="191" customFormat="1" ht="21">
      <c r="A202" s="352">
        <v>11</v>
      </c>
      <c r="B202" s="366" t="s">
        <v>383</v>
      </c>
      <c r="C202" s="123"/>
      <c r="D202" s="123"/>
      <c r="E202" s="410" t="s">
        <v>512</v>
      </c>
      <c r="F202" s="352" t="s">
        <v>228</v>
      </c>
      <c r="G202" s="352">
        <v>1</v>
      </c>
      <c r="H202" s="402"/>
      <c r="I202" s="395" t="str">
        <f t="shared" si="1"/>
        <v>Included</v>
      </c>
      <c r="J202" s="187"/>
      <c r="K202" s="186"/>
      <c r="L202" s="186"/>
      <c r="M202" s="186"/>
      <c r="N202" s="188"/>
      <c r="O202" s="138"/>
      <c r="P202" s="189"/>
      <c r="Q202" s="143"/>
      <c r="R202" s="189"/>
      <c r="S202" s="189"/>
      <c r="T202" s="189"/>
      <c r="U202" s="144"/>
      <c r="V202" s="144"/>
      <c r="W202" s="190"/>
      <c r="X202" s="91"/>
      <c r="Y202" s="91"/>
      <c r="AG202" s="192"/>
      <c r="AH202" s="192"/>
      <c r="AI202" s="192"/>
      <c r="AJ202" s="192"/>
      <c r="AK202" s="192"/>
      <c r="AL202" s="192"/>
      <c r="AM202" s="192"/>
      <c r="AN202" s="192"/>
      <c r="AO202" s="192"/>
      <c r="AP202" s="192"/>
      <c r="AQ202" s="192"/>
      <c r="AR202" s="192"/>
      <c r="AS202" s="192"/>
      <c r="AT202" s="192"/>
    </row>
    <row r="203" spans="1:46" s="191" customFormat="1" ht="21">
      <c r="A203" s="352">
        <v>12</v>
      </c>
      <c r="B203" s="366" t="s">
        <v>238</v>
      </c>
      <c r="C203" s="123"/>
      <c r="D203" s="123"/>
      <c r="E203" s="410" t="s">
        <v>513</v>
      </c>
      <c r="F203" s="352" t="s">
        <v>227</v>
      </c>
      <c r="G203" s="352">
        <v>6</v>
      </c>
      <c r="H203" s="402"/>
      <c r="I203" s="395" t="str">
        <f t="shared" si="1"/>
        <v>Included</v>
      </c>
      <c r="J203" s="187"/>
      <c r="K203" s="186"/>
      <c r="L203" s="186"/>
      <c r="M203" s="186"/>
      <c r="N203" s="188"/>
      <c r="O203" s="138"/>
      <c r="P203" s="189"/>
      <c r="Q203" s="143"/>
      <c r="R203" s="189"/>
      <c r="S203" s="189"/>
      <c r="T203" s="189"/>
      <c r="U203" s="144"/>
      <c r="V203" s="144"/>
      <c r="W203" s="190"/>
      <c r="X203" s="91"/>
      <c r="Y203" s="91"/>
      <c r="AG203" s="192"/>
      <c r="AH203" s="192"/>
      <c r="AI203" s="192"/>
      <c r="AJ203" s="192"/>
      <c r="AK203" s="192"/>
      <c r="AL203" s="192"/>
      <c r="AM203" s="192"/>
      <c r="AN203" s="192"/>
      <c r="AO203" s="192"/>
      <c r="AP203" s="192"/>
      <c r="AQ203" s="192"/>
      <c r="AR203" s="192"/>
      <c r="AS203" s="192"/>
      <c r="AT203" s="192"/>
    </row>
    <row r="204" spans="1:46" s="191" customFormat="1" ht="21">
      <c r="A204" s="352">
        <v>13</v>
      </c>
      <c r="B204" s="366" t="s">
        <v>238</v>
      </c>
      <c r="C204" s="123"/>
      <c r="D204" s="123"/>
      <c r="E204" s="410" t="s">
        <v>514</v>
      </c>
      <c r="F204" s="352" t="s">
        <v>227</v>
      </c>
      <c r="G204" s="352">
        <v>11</v>
      </c>
      <c r="H204" s="402"/>
      <c r="I204" s="395" t="str">
        <f t="shared" si="1"/>
        <v>Included</v>
      </c>
      <c r="J204" s="187"/>
      <c r="K204" s="186"/>
      <c r="L204" s="186"/>
      <c r="M204" s="186"/>
      <c r="N204" s="188"/>
      <c r="O204" s="138"/>
      <c r="P204" s="189"/>
      <c r="Q204" s="143"/>
      <c r="R204" s="189"/>
      <c r="S204" s="189"/>
      <c r="T204" s="189"/>
      <c r="U204" s="144"/>
      <c r="V204" s="144"/>
      <c r="W204" s="190"/>
      <c r="X204" s="91"/>
      <c r="Y204" s="91"/>
      <c r="AG204" s="192"/>
      <c r="AH204" s="192"/>
      <c r="AI204" s="192"/>
      <c r="AJ204" s="192"/>
      <c r="AK204" s="192"/>
      <c r="AL204" s="192"/>
      <c r="AM204" s="192"/>
      <c r="AN204" s="192"/>
      <c r="AO204" s="192"/>
      <c r="AP204" s="192"/>
      <c r="AQ204" s="192"/>
      <c r="AR204" s="192"/>
      <c r="AS204" s="192"/>
      <c r="AT204" s="192"/>
    </row>
    <row r="205" spans="1:46" s="191" customFormat="1" ht="21">
      <c r="A205" s="352">
        <v>14</v>
      </c>
      <c r="B205" s="366" t="s">
        <v>483</v>
      </c>
      <c r="C205" s="123"/>
      <c r="D205" s="123"/>
      <c r="E205" s="410" t="s">
        <v>427</v>
      </c>
      <c r="F205" s="352" t="s">
        <v>227</v>
      </c>
      <c r="G205" s="352">
        <v>2</v>
      </c>
      <c r="H205" s="402"/>
      <c r="I205" s="395" t="str">
        <f t="shared" si="1"/>
        <v>Included</v>
      </c>
      <c r="J205" s="187"/>
      <c r="K205" s="186"/>
      <c r="L205" s="186"/>
      <c r="M205" s="186"/>
      <c r="N205" s="188"/>
      <c r="O205" s="138"/>
      <c r="P205" s="189"/>
      <c r="Q205" s="143"/>
      <c r="R205" s="189"/>
      <c r="S205" s="189"/>
      <c r="T205" s="189"/>
      <c r="U205" s="144"/>
      <c r="V205" s="144"/>
      <c r="W205" s="190"/>
      <c r="X205" s="91"/>
      <c r="Y205" s="91"/>
      <c r="AG205" s="192"/>
      <c r="AH205" s="192"/>
      <c r="AI205" s="192"/>
      <c r="AJ205" s="192"/>
      <c r="AK205" s="192"/>
      <c r="AL205" s="192"/>
      <c r="AM205" s="192"/>
      <c r="AN205" s="192"/>
      <c r="AO205" s="192"/>
      <c r="AP205" s="192"/>
      <c r="AQ205" s="192"/>
      <c r="AR205" s="192"/>
      <c r="AS205" s="192"/>
      <c r="AT205" s="192"/>
    </row>
    <row r="206" spans="1:46" s="191" customFormat="1" ht="21">
      <c r="A206" s="352">
        <v>15</v>
      </c>
      <c r="B206" s="366" t="s">
        <v>240</v>
      </c>
      <c r="C206" s="123"/>
      <c r="D206" s="123"/>
      <c r="E206" s="410" t="s">
        <v>515</v>
      </c>
      <c r="F206" s="352" t="s">
        <v>227</v>
      </c>
      <c r="G206" s="352">
        <v>2</v>
      </c>
      <c r="H206" s="402"/>
      <c r="I206" s="395" t="str">
        <f t="shared" si="1"/>
        <v>Included</v>
      </c>
      <c r="J206" s="187"/>
      <c r="K206" s="186"/>
      <c r="L206" s="186"/>
      <c r="M206" s="186"/>
      <c r="N206" s="188"/>
      <c r="O206" s="138"/>
      <c r="P206" s="189"/>
      <c r="Q206" s="143"/>
      <c r="R206" s="189"/>
      <c r="S206" s="189"/>
      <c r="T206" s="189"/>
      <c r="U206" s="144"/>
      <c r="V206" s="144"/>
      <c r="W206" s="190"/>
      <c r="X206" s="91"/>
      <c r="Y206" s="91"/>
      <c r="AG206" s="192"/>
      <c r="AH206" s="192"/>
      <c r="AI206" s="192"/>
      <c r="AJ206" s="192"/>
      <c r="AK206" s="192"/>
      <c r="AL206" s="192"/>
      <c r="AM206" s="192"/>
      <c r="AN206" s="192"/>
      <c r="AO206" s="192"/>
      <c r="AP206" s="192"/>
      <c r="AQ206" s="192"/>
      <c r="AR206" s="192"/>
      <c r="AS206" s="192"/>
      <c r="AT206" s="192"/>
    </row>
    <row r="207" spans="1:46" s="191" customFormat="1" ht="21">
      <c r="A207" s="352">
        <v>16</v>
      </c>
      <c r="B207" s="366" t="s">
        <v>240</v>
      </c>
      <c r="C207" s="123"/>
      <c r="D207" s="123"/>
      <c r="E207" s="410" t="s">
        <v>516</v>
      </c>
      <c r="F207" s="352" t="s">
        <v>227</v>
      </c>
      <c r="G207" s="352">
        <v>2</v>
      </c>
      <c r="H207" s="402"/>
      <c r="I207" s="395" t="str">
        <f t="shared" si="1"/>
        <v>Included</v>
      </c>
      <c r="J207" s="187"/>
      <c r="K207" s="186"/>
      <c r="L207" s="186"/>
      <c r="M207" s="186"/>
      <c r="N207" s="188"/>
      <c r="O207" s="138"/>
      <c r="P207" s="189"/>
      <c r="Q207" s="143"/>
      <c r="R207" s="189"/>
      <c r="S207" s="189"/>
      <c r="T207" s="189"/>
      <c r="U207" s="144"/>
      <c r="V207" s="144"/>
      <c r="W207" s="190"/>
      <c r="X207" s="91"/>
      <c r="Y207" s="91"/>
      <c r="AG207" s="192"/>
      <c r="AH207" s="192"/>
      <c r="AI207" s="192"/>
      <c r="AJ207" s="192"/>
      <c r="AK207" s="192"/>
      <c r="AL207" s="192"/>
      <c r="AM207" s="192"/>
      <c r="AN207" s="192"/>
      <c r="AO207" s="192"/>
      <c r="AP207" s="192"/>
      <c r="AQ207" s="192"/>
      <c r="AR207" s="192"/>
      <c r="AS207" s="192"/>
      <c r="AT207" s="192"/>
    </row>
    <row r="208" spans="1:46" s="191" customFormat="1" ht="21">
      <c r="A208" s="352">
        <v>17</v>
      </c>
      <c r="B208" s="366" t="s">
        <v>240</v>
      </c>
      <c r="C208" s="123"/>
      <c r="D208" s="123"/>
      <c r="E208" s="410" t="s">
        <v>517</v>
      </c>
      <c r="F208" s="352" t="s">
        <v>227</v>
      </c>
      <c r="G208" s="352">
        <v>6</v>
      </c>
      <c r="H208" s="402"/>
      <c r="I208" s="395" t="str">
        <f t="shared" si="1"/>
        <v>Included</v>
      </c>
      <c r="J208" s="187"/>
      <c r="K208" s="186"/>
      <c r="L208" s="186"/>
      <c r="M208" s="186"/>
      <c r="N208" s="188"/>
      <c r="O208" s="138"/>
      <c r="P208" s="189"/>
      <c r="Q208" s="143"/>
      <c r="R208" s="189"/>
      <c r="S208" s="189"/>
      <c r="T208" s="189"/>
      <c r="U208" s="144"/>
      <c r="V208" s="144"/>
      <c r="W208" s="190"/>
      <c r="X208" s="91"/>
      <c r="Y208" s="91"/>
      <c r="AG208" s="192"/>
      <c r="AH208" s="192"/>
      <c r="AI208" s="192"/>
      <c r="AJ208" s="192"/>
      <c r="AK208" s="192"/>
      <c r="AL208" s="192"/>
      <c r="AM208" s="192"/>
      <c r="AN208" s="192"/>
      <c r="AO208" s="192"/>
      <c r="AP208" s="192"/>
      <c r="AQ208" s="192"/>
      <c r="AR208" s="192"/>
      <c r="AS208" s="192"/>
      <c r="AT208" s="192"/>
    </row>
    <row r="209" spans="1:46" s="191" customFormat="1" ht="21">
      <c r="A209" s="352">
        <v>18</v>
      </c>
      <c r="B209" s="366" t="s">
        <v>240</v>
      </c>
      <c r="C209" s="123"/>
      <c r="D209" s="123"/>
      <c r="E209" s="410" t="s">
        <v>518</v>
      </c>
      <c r="F209" s="352" t="s">
        <v>227</v>
      </c>
      <c r="G209" s="352">
        <v>6</v>
      </c>
      <c r="H209" s="402"/>
      <c r="I209" s="395" t="str">
        <f t="shared" si="1"/>
        <v>Included</v>
      </c>
      <c r="J209" s="187"/>
      <c r="K209" s="186"/>
      <c r="L209" s="186"/>
      <c r="M209" s="186"/>
      <c r="N209" s="188"/>
      <c r="O209" s="138"/>
      <c r="P209" s="189"/>
      <c r="Q209" s="143"/>
      <c r="R209" s="189"/>
      <c r="S209" s="189"/>
      <c r="T209" s="189"/>
      <c r="U209" s="144"/>
      <c r="V209" s="144"/>
      <c r="W209" s="190"/>
      <c r="X209" s="91"/>
      <c r="Y209" s="91"/>
      <c r="AG209" s="192"/>
      <c r="AH209" s="192"/>
      <c r="AI209" s="192"/>
      <c r="AJ209" s="192"/>
      <c r="AK209" s="192"/>
      <c r="AL209" s="192"/>
      <c r="AM209" s="192"/>
      <c r="AN209" s="192"/>
      <c r="AO209" s="192"/>
      <c r="AP209" s="192"/>
      <c r="AQ209" s="192"/>
      <c r="AR209" s="192"/>
      <c r="AS209" s="192"/>
      <c r="AT209" s="192"/>
    </row>
    <row r="210" spans="1:46" s="191" customFormat="1" ht="21">
      <c r="A210" s="352">
        <v>19</v>
      </c>
      <c r="B210" s="366" t="s">
        <v>240</v>
      </c>
      <c r="C210" s="123"/>
      <c r="D210" s="123"/>
      <c r="E210" s="410" t="s">
        <v>429</v>
      </c>
      <c r="F210" s="352" t="s">
        <v>227</v>
      </c>
      <c r="G210" s="352">
        <v>6</v>
      </c>
      <c r="H210" s="402"/>
      <c r="I210" s="395" t="str">
        <f t="shared" si="1"/>
        <v>Included</v>
      </c>
      <c r="J210" s="187"/>
      <c r="K210" s="186"/>
      <c r="L210" s="186"/>
      <c r="M210" s="186"/>
      <c r="N210" s="188"/>
      <c r="O210" s="138"/>
      <c r="P210" s="189"/>
      <c r="Q210" s="143"/>
      <c r="R210" s="189"/>
      <c r="S210" s="189"/>
      <c r="T210" s="189"/>
      <c r="U210" s="144"/>
      <c r="V210" s="144"/>
      <c r="W210" s="190"/>
      <c r="X210" s="91"/>
      <c r="Y210" s="91"/>
      <c r="AG210" s="192"/>
      <c r="AH210" s="192"/>
      <c r="AI210" s="192"/>
      <c r="AJ210" s="192"/>
      <c r="AK210" s="192"/>
      <c r="AL210" s="192"/>
      <c r="AM210" s="192"/>
      <c r="AN210" s="192"/>
      <c r="AO210" s="192"/>
      <c r="AP210" s="192"/>
      <c r="AQ210" s="192"/>
      <c r="AR210" s="192"/>
      <c r="AS210" s="192"/>
      <c r="AT210" s="192"/>
    </row>
    <row r="211" spans="1:46" s="191" customFormat="1" ht="21">
      <c r="A211" s="352">
        <v>20</v>
      </c>
      <c r="B211" s="366" t="s">
        <v>240</v>
      </c>
      <c r="C211" s="123"/>
      <c r="D211" s="123"/>
      <c r="E211" s="410" t="s">
        <v>267</v>
      </c>
      <c r="F211" s="352" t="s">
        <v>227</v>
      </c>
      <c r="G211" s="352">
        <v>6</v>
      </c>
      <c r="H211" s="402"/>
      <c r="I211" s="395" t="str">
        <f t="shared" si="1"/>
        <v>Included</v>
      </c>
      <c r="J211" s="187"/>
      <c r="K211" s="186"/>
      <c r="L211" s="186"/>
      <c r="M211" s="186"/>
      <c r="N211" s="188"/>
      <c r="O211" s="138"/>
      <c r="P211" s="189"/>
      <c r="Q211" s="143"/>
      <c r="R211" s="189"/>
      <c r="S211" s="189"/>
      <c r="T211" s="189"/>
      <c r="U211" s="144"/>
      <c r="V211" s="144"/>
      <c r="W211" s="190"/>
      <c r="X211" s="91"/>
      <c r="Y211" s="91"/>
      <c r="AG211" s="192"/>
      <c r="AH211" s="192"/>
      <c r="AI211" s="192"/>
      <c r="AJ211" s="192"/>
      <c r="AK211" s="192"/>
      <c r="AL211" s="192"/>
      <c r="AM211" s="192"/>
      <c r="AN211" s="192"/>
      <c r="AO211" s="192"/>
      <c r="AP211" s="192"/>
      <c r="AQ211" s="192"/>
      <c r="AR211" s="192"/>
      <c r="AS211" s="192"/>
      <c r="AT211" s="192"/>
    </row>
    <row r="212" spans="1:46" s="191" customFormat="1" ht="21">
      <c r="A212" s="352">
        <v>21</v>
      </c>
      <c r="B212" s="366" t="s">
        <v>484</v>
      </c>
      <c r="C212" s="123"/>
      <c r="D212" s="123"/>
      <c r="E212" s="410" t="s">
        <v>271</v>
      </c>
      <c r="F212" s="352" t="s">
        <v>265</v>
      </c>
      <c r="G212" s="352">
        <v>1</v>
      </c>
      <c r="H212" s="402"/>
      <c r="I212" s="395" t="str">
        <f t="shared" si="1"/>
        <v>Included</v>
      </c>
      <c r="J212" s="187"/>
      <c r="K212" s="186"/>
      <c r="L212" s="186"/>
      <c r="M212" s="186"/>
      <c r="N212" s="188"/>
      <c r="O212" s="138"/>
      <c r="P212" s="189"/>
      <c r="Q212" s="143"/>
      <c r="R212" s="189"/>
      <c r="S212" s="189"/>
      <c r="T212" s="189"/>
      <c r="U212" s="144"/>
      <c r="V212" s="144"/>
      <c r="W212" s="190"/>
      <c r="X212" s="91"/>
      <c r="Y212" s="91"/>
      <c r="AG212" s="192"/>
      <c r="AH212" s="192"/>
      <c r="AI212" s="192"/>
      <c r="AJ212" s="192"/>
      <c r="AK212" s="192"/>
      <c r="AL212" s="192"/>
      <c r="AM212" s="192"/>
      <c r="AN212" s="192"/>
      <c r="AO212" s="192"/>
      <c r="AP212" s="192"/>
      <c r="AQ212" s="192"/>
      <c r="AR212" s="192"/>
      <c r="AS212" s="192"/>
      <c r="AT212" s="192"/>
    </row>
    <row r="213" spans="1:46" s="191" customFormat="1" ht="21">
      <c r="A213" s="352">
        <v>22</v>
      </c>
      <c r="B213" s="366" t="s">
        <v>484</v>
      </c>
      <c r="C213" s="123"/>
      <c r="D213" s="123"/>
      <c r="E213" s="410" t="s">
        <v>270</v>
      </c>
      <c r="F213" s="352" t="s">
        <v>265</v>
      </c>
      <c r="G213" s="352">
        <v>3</v>
      </c>
      <c r="H213" s="402"/>
      <c r="I213" s="395" t="str">
        <f t="shared" si="1"/>
        <v>Included</v>
      </c>
      <c r="J213" s="187"/>
      <c r="K213" s="186"/>
      <c r="L213" s="186"/>
      <c r="M213" s="186"/>
      <c r="N213" s="188"/>
      <c r="O213" s="138"/>
      <c r="P213" s="189"/>
      <c r="Q213" s="143"/>
      <c r="R213" s="189"/>
      <c r="S213" s="189"/>
      <c r="T213" s="189"/>
      <c r="U213" s="144"/>
      <c r="V213" s="144"/>
      <c r="W213" s="190"/>
      <c r="X213" s="91"/>
      <c r="Y213" s="91"/>
      <c r="AG213" s="192"/>
      <c r="AH213" s="192"/>
      <c r="AI213" s="192"/>
      <c r="AJ213" s="192"/>
      <c r="AK213" s="192"/>
      <c r="AL213" s="192"/>
      <c r="AM213" s="192"/>
      <c r="AN213" s="192"/>
      <c r="AO213" s="192"/>
      <c r="AP213" s="192"/>
      <c r="AQ213" s="192"/>
      <c r="AR213" s="192"/>
      <c r="AS213" s="192"/>
      <c r="AT213" s="192"/>
    </row>
    <row r="214" spans="1:46" s="191" customFormat="1" ht="21">
      <c r="A214" s="352">
        <v>23</v>
      </c>
      <c r="B214" s="366" t="s">
        <v>484</v>
      </c>
      <c r="C214" s="123"/>
      <c r="D214" s="123"/>
      <c r="E214" s="410" t="s">
        <v>269</v>
      </c>
      <c r="F214" s="352" t="s">
        <v>265</v>
      </c>
      <c r="G214" s="352">
        <v>1</v>
      </c>
      <c r="H214" s="402"/>
      <c r="I214" s="395" t="str">
        <f t="shared" si="1"/>
        <v>Included</v>
      </c>
      <c r="J214" s="187"/>
      <c r="K214" s="186"/>
      <c r="L214" s="186"/>
      <c r="M214" s="186"/>
      <c r="N214" s="188"/>
      <c r="O214" s="138"/>
      <c r="P214" s="189"/>
      <c r="Q214" s="143"/>
      <c r="R214" s="189"/>
      <c r="S214" s="189"/>
      <c r="T214" s="189"/>
      <c r="U214" s="144"/>
      <c r="V214" s="144"/>
      <c r="W214" s="190"/>
      <c r="X214" s="91"/>
      <c r="Y214" s="91"/>
      <c r="AG214" s="192"/>
      <c r="AH214" s="192"/>
      <c r="AI214" s="192"/>
      <c r="AJ214" s="192"/>
      <c r="AK214" s="192"/>
      <c r="AL214" s="192"/>
      <c r="AM214" s="192"/>
      <c r="AN214" s="192"/>
      <c r="AO214" s="192"/>
      <c r="AP214" s="192"/>
      <c r="AQ214" s="192"/>
      <c r="AR214" s="192"/>
      <c r="AS214" s="192"/>
      <c r="AT214" s="192"/>
    </row>
    <row r="215" spans="1:46" s="191" customFormat="1" ht="21">
      <c r="A215" s="352">
        <v>24</v>
      </c>
      <c r="B215" s="366" t="s">
        <v>484</v>
      </c>
      <c r="C215" s="123"/>
      <c r="D215" s="123"/>
      <c r="E215" s="410" t="s">
        <v>430</v>
      </c>
      <c r="F215" s="352" t="s">
        <v>265</v>
      </c>
      <c r="G215" s="352">
        <v>1</v>
      </c>
      <c r="H215" s="402"/>
      <c r="I215" s="395" t="str">
        <f t="shared" si="1"/>
        <v>Included</v>
      </c>
      <c r="J215" s="187"/>
      <c r="K215" s="186"/>
      <c r="L215" s="186"/>
      <c r="M215" s="186"/>
      <c r="N215" s="188"/>
      <c r="O215" s="138"/>
      <c r="P215" s="189"/>
      <c r="Q215" s="143"/>
      <c r="R215" s="189"/>
      <c r="S215" s="189"/>
      <c r="T215" s="189"/>
      <c r="U215" s="144"/>
      <c r="V215" s="144"/>
      <c r="W215" s="190"/>
      <c r="X215" s="91"/>
      <c r="Y215" s="91"/>
      <c r="AG215" s="192"/>
      <c r="AH215" s="192"/>
      <c r="AI215" s="192"/>
      <c r="AJ215" s="192"/>
      <c r="AK215" s="192"/>
      <c r="AL215" s="192"/>
      <c r="AM215" s="192"/>
      <c r="AN215" s="192"/>
      <c r="AO215" s="192"/>
      <c r="AP215" s="192"/>
      <c r="AQ215" s="192"/>
      <c r="AR215" s="192"/>
      <c r="AS215" s="192"/>
      <c r="AT215" s="192"/>
    </row>
    <row r="216" spans="1:46" s="191" customFormat="1" ht="21">
      <c r="A216" s="352">
        <v>25</v>
      </c>
      <c r="B216" s="366" t="s">
        <v>484</v>
      </c>
      <c r="C216" s="123"/>
      <c r="D216" s="123"/>
      <c r="E216" s="410" t="s">
        <v>268</v>
      </c>
      <c r="F216" s="352" t="s">
        <v>265</v>
      </c>
      <c r="G216" s="352">
        <v>3</v>
      </c>
      <c r="H216" s="402"/>
      <c r="I216" s="395" t="str">
        <f t="shared" si="1"/>
        <v>Included</v>
      </c>
      <c r="J216" s="187"/>
      <c r="K216" s="186"/>
      <c r="L216" s="186"/>
      <c r="M216" s="186"/>
      <c r="N216" s="188"/>
      <c r="O216" s="138"/>
      <c r="P216" s="189"/>
      <c r="Q216" s="143"/>
      <c r="R216" s="189"/>
      <c r="S216" s="189"/>
      <c r="T216" s="189"/>
      <c r="U216" s="144"/>
      <c r="V216" s="144"/>
      <c r="W216" s="190"/>
      <c r="X216" s="91"/>
      <c r="Y216" s="91"/>
      <c r="AG216" s="192"/>
      <c r="AH216" s="192"/>
      <c r="AI216" s="192"/>
      <c r="AJ216" s="192"/>
      <c r="AK216" s="192"/>
      <c r="AL216" s="192"/>
      <c r="AM216" s="192"/>
      <c r="AN216" s="192"/>
      <c r="AO216" s="192"/>
      <c r="AP216" s="192"/>
      <c r="AQ216" s="192"/>
      <c r="AR216" s="192"/>
      <c r="AS216" s="192"/>
      <c r="AT216" s="192"/>
    </row>
    <row r="217" spans="1:46" s="191" customFormat="1" ht="21">
      <c r="A217" s="352">
        <v>26</v>
      </c>
      <c r="B217" s="366" t="s">
        <v>484</v>
      </c>
      <c r="C217" s="123"/>
      <c r="D217" s="123"/>
      <c r="E217" s="410" t="s">
        <v>431</v>
      </c>
      <c r="F217" s="352" t="s">
        <v>265</v>
      </c>
      <c r="G217" s="352">
        <v>0.5</v>
      </c>
      <c r="H217" s="402"/>
      <c r="I217" s="395" t="str">
        <f t="shared" si="1"/>
        <v>Included</v>
      </c>
      <c r="J217" s="187"/>
      <c r="K217" s="186"/>
      <c r="L217" s="186"/>
      <c r="M217" s="186"/>
      <c r="N217" s="188"/>
      <c r="O217" s="138"/>
      <c r="P217" s="189"/>
      <c r="Q217" s="143"/>
      <c r="R217" s="189"/>
      <c r="S217" s="189"/>
      <c r="T217" s="189"/>
      <c r="U217" s="144"/>
      <c r="V217" s="144"/>
      <c r="W217" s="190"/>
      <c r="X217" s="91"/>
      <c r="Y217" s="91"/>
      <c r="AG217" s="192"/>
      <c r="AH217" s="192"/>
      <c r="AI217" s="192"/>
      <c r="AJ217" s="192"/>
      <c r="AK217" s="192"/>
      <c r="AL217" s="192"/>
      <c r="AM217" s="192"/>
      <c r="AN217" s="192"/>
      <c r="AO217" s="192"/>
      <c r="AP217" s="192"/>
      <c r="AQ217" s="192"/>
      <c r="AR217" s="192"/>
      <c r="AS217" s="192"/>
      <c r="AT217" s="192"/>
    </row>
    <row r="218" spans="1:46" s="191" customFormat="1" ht="21">
      <c r="A218" s="352">
        <v>27</v>
      </c>
      <c r="B218" s="366" t="s">
        <v>484</v>
      </c>
      <c r="C218" s="123"/>
      <c r="D218" s="123"/>
      <c r="E218" s="410" t="s">
        <v>432</v>
      </c>
      <c r="F218" s="352" t="s">
        <v>265</v>
      </c>
      <c r="G218" s="352">
        <v>1</v>
      </c>
      <c r="H218" s="402"/>
      <c r="I218" s="395" t="str">
        <f t="shared" si="1"/>
        <v>Included</v>
      </c>
      <c r="J218" s="187"/>
      <c r="K218" s="186"/>
      <c r="L218" s="186"/>
      <c r="M218" s="186"/>
      <c r="N218" s="188"/>
      <c r="O218" s="138"/>
      <c r="P218" s="189"/>
      <c r="Q218" s="143"/>
      <c r="R218" s="189"/>
      <c r="S218" s="189"/>
      <c r="T218" s="189"/>
      <c r="U218" s="144"/>
      <c r="V218" s="144"/>
      <c r="W218" s="190"/>
      <c r="X218" s="91"/>
      <c r="Y218" s="91"/>
      <c r="AG218" s="192"/>
      <c r="AH218" s="192"/>
      <c r="AI218" s="192"/>
      <c r="AJ218" s="192"/>
      <c r="AK218" s="192"/>
      <c r="AL218" s="192"/>
      <c r="AM218" s="192"/>
      <c r="AN218" s="192"/>
      <c r="AO218" s="192"/>
      <c r="AP218" s="192"/>
      <c r="AQ218" s="192"/>
      <c r="AR218" s="192"/>
      <c r="AS218" s="192"/>
      <c r="AT218" s="192"/>
    </row>
    <row r="219" spans="1:46" s="191" customFormat="1" ht="21">
      <c r="A219" s="352">
        <v>28</v>
      </c>
      <c r="B219" s="366" t="s">
        <v>484</v>
      </c>
      <c r="C219" s="123"/>
      <c r="D219" s="123"/>
      <c r="E219" s="410" t="s">
        <v>433</v>
      </c>
      <c r="F219" s="352" t="s">
        <v>265</v>
      </c>
      <c r="G219" s="352">
        <v>1</v>
      </c>
      <c r="H219" s="402"/>
      <c r="I219" s="395" t="str">
        <f t="shared" si="1"/>
        <v>Included</v>
      </c>
      <c r="J219" s="187"/>
      <c r="K219" s="186"/>
      <c r="L219" s="186"/>
      <c r="M219" s="186"/>
      <c r="N219" s="188"/>
      <c r="O219" s="138"/>
      <c r="P219" s="189"/>
      <c r="Q219" s="143"/>
      <c r="R219" s="189"/>
      <c r="S219" s="189"/>
      <c r="T219" s="189"/>
      <c r="U219" s="144"/>
      <c r="V219" s="144"/>
      <c r="W219" s="190"/>
      <c r="X219" s="91"/>
      <c r="Y219" s="91"/>
      <c r="AG219" s="192"/>
      <c r="AH219" s="192"/>
      <c r="AI219" s="192"/>
      <c r="AJ219" s="192"/>
      <c r="AK219" s="192"/>
      <c r="AL219" s="192"/>
      <c r="AM219" s="192"/>
      <c r="AN219" s="192"/>
      <c r="AO219" s="192"/>
      <c r="AP219" s="192"/>
      <c r="AQ219" s="192"/>
      <c r="AR219" s="192"/>
      <c r="AS219" s="192"/>
      <c r="AT219" s="192"/>
    </row>
    <row r="220" spans="1:46" s="191" customFormat="1" ht="21">
      <c r="A220" s="352">
        <v>29</v>
      </c>
      <c r="B220" s="366" t="s">
        <v>484</v>
      </c>
      <c r="C220" s="123"/>
      <c r="D220" s="123"/>
      <c r="E220" s="410" t="s">
        <v>434</v>
      </c>
      <c r="F220" s="352" t="s">
        <v>265</v>
      </c>
      <c r="G220" s="352">
        <v>2</v>
      </c>
      <c r="H220" s="402"/>
      <c r="I220" s="395" t="str">
        <f t="shared" si="1"/>
        <v>Included</v>
      </c>
      <c r="J220" s="187"/>
      <c r="K220" s="186"/>
      <c r="L220" s="186"/>
      <c r="M220" s="186"/>
      <c r="N220" s="188"/>
      <c r="O220" s="138"/>
      <c r="P220" s="189"/>
      <c r="Q220" s="143"/>
      <c r="R220" s="189"/>
      <c r="S220" s="189"/>
      <c r="T220" s="189"/>
      <c r="U220" s="144"/>
      <c r="V220" s="144"/>
      <c r="W220" s="190"/>
      <c r="X220" s="91"/>
      <c r="Y220" s="91"/>
      <c r="AG220" s="192"/>
      <c r="AH220" s="192"/>
      <c r="AI220" s="192"/>
      <c r="AJ220" s="192"/>
      <c r="AK220" s="192"/>
      <c r="AL220" s="192"/>
      <c r="AM220" s="192"/>
      <c r="AN220" s="192"/>
      <c r="AO220" s="192"/>
      <c r="AP220" s="192"/>
      <c r="AQ220" s="192"/>
      <c r="AR220" s="192"/>
      <c r="AS220" s="192"/>
      <c r="AT220" s="192"/>
    </row>
    <row r="221" spans="1:46" s="191" customFormat="1" ht="21">
      <c r="A221" s="352">
        <v>30</v>
      </c>
      <c r="B221" s="366" t="s">
        <v>386</v>
      </c>
      <c r="C221" s="123"/>
      <c r="D221" s="123"/>
      <c r="E221" s="410" t="s">
        <v>435</v>
      </c>
      <c r="F221" s="352" t="s">
        <v>228</v>
      </c>
      <c r="G221" s="352">
        <v>2</v>
      </c>
      <c r="H221" s="402"/>
      <c r="I221" s="395" t="str">
        <f t="shared" si="1"/>
        <v>Included</v>
      </c>
      <c r="J221" s="187"/>
      <c r="K221" s="186"/>
      <c r="L221" s="186"/>
      <c r="M221" s="186"/>
      <c r="N221" s="188"/>
      <c r="O221" s="138"/>
      <c r="P221" s="189"/>
      <c r="Q221" s="143"/>
      <c r="R221" s="189"/>
      <c r="S221" s="189"/>
      <c r="T221" s="189"/>
      <c r="U221" s="144"/>
      <c r="V221" s="144"/>
      <c r="W221" s="190"/>
      <c r="X221" s="91"/>
      <c r="Y221" s="91"/>
      <c r="AG221" s="192"/>
      <c r="AH221" s="192"/>
      <c r="AI221" s="192"/>
      <c r="AJ221" s="192"/>
      <c r="AK221" s="192"/>
      <c r="AL221" s="192"/>
      <c r="AM221" s="192"/>
      <c r="AN221" s="192"/>
      <c r="AO221" s="192"/>
      <c r="AP221" s="192"/>
      <c r="AQ221" s="192"/>
      <c r="AR221" s="192"/>
      <c r="AS221" s="192"/>
      <c r="AT221" s="192"/>
    </row>
    <row r="222" spans="1:46" s="191" customFormat="1" ht="21">
      <c r="A222" s="352">
        <v>31</v>
      </c>
      <c r="B222" s="366" t="s">
        <v>386</v>
      </c>
      <c r="C222" s="123"/>
      <c r="D222" s="123"/>
      <c r="E222" s="410" t="s">
        <v>519</v>
      </c>
      <c r="F222" s="352" t="s">
        <v>264</v>
      </c>
      <c r="G222" s="352">
        <v>1</v>
      </c>
      <c r="H222" s="402"/>
      <c r="I222" s="395" t="str">
        <f t="shared" si="1"/>
        <v>Included</v>
      </c>
      <c r="J222" s="187"/>
      <c r="K222" s="186"/>
      <c r="L222" s="186"/>
      <c r="M222" s="186"/>
      <c r="N222" s="188"/>
      <c r="O222" s="138"/>
      <c r="P222" s="189"/>
      <c r="Q222" s="143"/>
      <c r="R222" s="189"/>
      <c r="S222" s="189"/>
      <c r="T222" s="189"/>
      <c r="U222" s="144"/>
      <c r="V222" s="144"/>
      <c r="W222" s="190"/>
      <c r="X222" s="91"/>
      <c r="Y222" s="91"/>
      <c r="AG222" s="192"/>
      <c r="AH222" s="192"/>
      <c r="AI222" s="192"/>
      <c r="AJ222" s="192"/>
      <c r="AK222" s="192"/>
      <c r="AL222" s="192"/>
      <c r="AM222" s="192"/>
      <c r="AN222" s="192"/>
      <c r="AO222" s="192"/>
      <c r="AP222" s="192"/>
      <c r="AQ222" s="192"/>
      <c r="AR222" s="192"/>
      <c r="AS222" s="192"/>
      <c r="AT222" s="192"/>
    </row>
    <row r="223" spans="1:46" s="191" customFormat="1" ht="42">
      <c r="A223" s="352">
        <v>32</v>
      </c>
      <c r="B223" s="366" t="s">
        <v>387</v>
      </c>
      <c r="C223" s="123"/>
      <c r="D223" s="123"/>
      <c r="E223" s="410" t="s">
        <v>436</v>
      </c>
      <c r="F223" s="352" t="s">
        <v>227</v>
      </c>
      <c r="G223" s="352">
        <v>6</v>
      </c>
      <c r="H223" s="402"/>
      <c r="I223" s="395" t="str">
        <f t="shared" si="1"/>
        <v>Included</v>
      </c>
      <c r="J223" s="187"/>
      <c r="K223" s="186"/>
      <c r="L223" s="186"/>
      <c r="M223" s="186"/>
      <c r="N223" s="188"/>
      <c r="O223" s="138"/>
      <c r="P223" s="189"/>
      <c r="Q223" s="143"/>
      <c r="R223" s="189"/>
      <c r="S223" s="189"/>
      <c r="T223" s="189"/>
      <c r="U223" s="144"/>
      <c r="V223" s="144"/>
      <c r="W223" s="190"/>
      <c r="X223" s="91"/>
      <c r="Y223" s="91"/>
      <c r="AG223" s="192"/>
      <c r="AH223" s="192"/>
      <c r="AI223" s="192"/>
      <c r="AJ223" s="192"/>
      <c r="AK223" s="192"/>
      <c r="AL223" s="192"/>
      <c r="AM223" s="192"/>
      <c r="AN223" s="192"/>
      <c r="AO223" s="192"/>
      <c r="AP223" s="192"/>
      <c r="AQ223" s="192"/>
      <c r="AR223" s="192"/>
      <c r="AS223" s="192"/>
      <c r="AT223" s="192"/>
    </row>
    <row r="224" spans="1:46" s="191" customFormat="1" ht="42">
      <c r="A224" s="352">
        <v>33</v>
      </c>
      <c r="B224" s="366" t="s">
        <v>387</v>
      </c>
      <c r="C224" s="123"/>
      <c r="D224" s="123"/>
      <c r="E224" s="410" t="s">
        <v>437</v>
      </c>
      <c r="F224" s="352" t="s">
        <v>227</v>
      </c>
      <c r="G224" s="352">
        <v>6</v>
      </c>
      <c r="H224" s="402"/>
      <c r="I224" s="395" t="str">
        <f t="shared" si="1"/>
        <v>Included</v>
      </c>
      <c r="J224" s="187"/>
      <c r="K224" s="186"/>
      <c r="L224" s="186"/>
      <c r="M224" s="186"/>
      <c r="N224" s="188"/>
      <c r="O224" s="138"/>
      <c r="P224" s="189"/>
      <c r="Q224" s="143"/>
      <c r="R224" s="189"/>
      <c r="S224" s="189"/>
      <c r="T224" s="189"/>
      <c r="U224" s="144"/>
      <c r="V224" s="144"/>
      <c r="W224" s="190"/>
      <c r="X224" s="91"/>
      <c r="Y224" s="91"/>
      <c r="AG224" s="192"/>
      <c r="AH224" s="192"/>
      <c r="AI224" s="192"/>
      <c r="AJ224" s="192"/>
      <c r="AK224" s="192"/>
      <c r="AL224" s="192"/>
      <c r="AM224" s="192"/>
      <c r="AN224" s="192"/>
      <c r="AO224" s="192"/>
      <c r="AP224" s="192"/>
      <c r="AQ224" s="192"/>
      <c r="AR224" s="192"/>
      <c r="AS224" s="192"/>
      <c r="AT224" s="192"/>
    </row>
    <row r="225" spans="1:46" s="191" customFormat="1" ht="42">
      <c r="A225" s="352">
        <v>34</v>
      </c>
      <c r="B225" s="366" t="s">
        <v>387</v>
      </c>
      <c r="C225" s="123"/>
      <c r="D225" s="123"/>
      <c r="E225" s="410" t="s">
        <v>438</v>
      </c>
      <c r="F225" s="352" t="s">
        <v>227</v>
      </c>
      <c r="G225" s="352">
        <v>6</v>
      </c>
      <c r="H225" s="402"/>
      <c r="I225" s="395" t="str">
        <f t="shared" si="1"/>
        <v>Included</v>
      </c>
      <c r="J225" s="187"/>
      <c r="K225" s="186"/>
      <c r="L225" s="186"/>
      <c r="M225" s="186"/>
      <c r="N225" s="188"/>
      <c r="O225" s="138"/>
      <c r="P225" s="189"/>
      <c r="Q225" s="143"/>
      <c r="R225" s="189"/>
      <c r="S225" s="189"/>
      <c r="T225" s="189"/>
      <c r="U225" s="144"/>
      <c r="V225" s="144"/>
      <c r="W225" s="190"/>
      <c r="X225" s="91"/>
      <c r="Y225" s="91"/>
      <c r="AG225" s="192"/>
      <c r="AH225" s="192"/>
      <c r="AI225" s="192"/>
      <c r="AJ225" s="192"/>
      <c r="AK225" s="192"/>
      <c r="AL225" s="192"/>
      <c r="AM225" s="192"/>
      <c r="AN225" s="192"/>
      <c r="AO225" s="192"/>
      <c r="AP225" s="192"/>
      <c r="AQ225" s="192"/>
      <c r="AR225" s="192"/>
      <c r="AS225" s="192"/>
      <c r="AT225" s="192"/>
    </row>
    <row r="226" spans="1:46" s="191" customFormat="1" ht="42">
      <c r="A226" s="352">
        <v>35</v>
      </c>
      <c r="B226" s="366" t="s">
        <v>387</v>
      </c>
      <c r="C226" s="123"/>
      <c r="D226" s="123"/>
      <c r="E226" s="410" t="s">
        <v>439</v>
      </c>
      <c r="F226" s="352" t="s">
        <v>227</v>
      </c>
      <c r="G226" s="352">
        <v>6</v>
      </c>
      <c r="H226" s="402"/>
      <c r="I226" s="395" t="str">
        <f t="shared" si="1"/>
        <v>Included</v>
      </c>
      <c r="J226" s="187"/>
      <c r="K226" s="186"/>
      <c r="L226" s="186"/>
      <c r="M226" s="186"/>
      <c r="N226" s="188"/>
      <c r="O226" s="138"/>
      <c r="P226" s="189"/>
      <c r="Q226" s="143"/>
      <c r="R226" s="189"/>
      <c r="S226" s="189"/>
      <c r="T226" s="189"/>
      <c r="U226" s="144"/>
      <c r="V226" s="144"/>
      <c r="W226" s="190"/>
      <c r="X226" s="91"/>
      <c r="Y226" s="91"/>
      <c r="AG226" s="192"/>
      <c r="AH226" s="192"/>
      <c r="AI226" s="192"/>
      <c r="AJ226" s="192"/>
      <c r="AK226" s="192"/>
      <c r="AL226" s="192"/>
      <c r="AM226" s="192"/>
      <c r="AN226" s="192"/>
      <c r="AO226" s="192"/>
      <c r="AP226" s="192"/>
      <c r="AQ226" s="192"/>
      <c r="AR226" s="192"/>
      <c r="AS226" s="192"/>
      <c r="AT226" s="192"/>
    </row>
    <row r="227" spans="1:46" s="191" customFormat="1" ht="42">
      <c r="A227" s="352">
        <v>36</v>
      </c>
      <c r="B227" s="366" t="s">
        <v>387</v>
      </c>
      <c r="C227" s="123"/>
      <c r="D227" s="123"/>
      <c r="E227" s="410" t="s">
        <v>440</v>
      </c>
      <c r="F227" s="352" t="s">
        <v>227</v>
      </c>
      <c r="G227" s="352">
        <v>6</v>
      </c>
      <c r="H227" s="402"/>
      <c r="I227" s="395" t="str">
        <f t="shared" si="1"/>
        <v>Included</v>
      </c>
      <c r="J227" s="187"/>
      <c r="K227" s="186"/>
      <c r="L227" s="186"/>
      <c r="M227" s="186"/>
      <c r="N227" s="188"/>
      <c r="O227" s="138"/>
      <c r="P227" s="189"/>
      <c r="Q227" s="143"/>
      <c r="R227" s="189"/>
      <c r="S227" s="189"/>
      <c r="T227" s="189"/>
      <c r="U227" s="144"/>
      <c r="V227" s="144"/>
      <c r="W227" s="190"/>
      <c r="X227" s="91"/>
      <c r="Y227" s="91"/>
      <c r="AG227" s="192"/>
      <c r="AH227" s="192"/>
      <c r="AI227" s="192"/>
      <c r="AJ227" s="192"/>
      <c r="AK227" s="192"/>
      <c r="AL227" s="192"/>
      <c r="AM227" s="192"/>
      <c r="AN227" s="192"/>
      <c r="AO227" s="192"/>
      <c r="AP227" s="192"/>
      <c r="AQ227" s="192"/>
      <c r="AR227" s="192"/>
      <c r="AS227" s="192"/>
      <c r="AT227" s="192"/>
    </row>
    <row r="228" spans="1:46" s="191" customFormat="1" ht="42">
      <c r="A228" s="352">
        <v>37</v>
      </c>
      <c r="B228" s="366" t="s">
        <v>387</v>
      </c>
      <c r="C228" s="123"/>
      <c r="D228" s="123"/>
      <c r="E228" s="410" t="s">
        <v>441</v>
      </c>
      <c r="F228" s="352" t="s">
        <v>265</v>
      </c>
      <c r="G228" s="352">
        <v>1</v>
      </c>
      <c r="H228" s="402"/>
      <c r="I228" s="395" t="str">
        <f t="shared" si="1"/>
        <v>Included</v>
      </c>
      <c r="J228" s="187"/>
      <c r="K228" s="186"/>
      <c r="L228" s="186"/>
      <c r="M228" s="186"/>
      <c r="N228" s="188"/>
      <c r="O228" s="138"/>
      <c r="P228" s="189"/>
      <c r="Q228" s="143"/>
      <c r="R228" s="189"/>
      <c r="S228" s="189"/>
      <c r="T228" s="189"/>
      <c r="U228" s="144"/>
      <c r="V228" s="144"/>
      <c r="W228" s="190"/>
      <c r="X228" s="91"/>
      <c r="Y228" s="91"/>
      <c r="AG228" s="192"/>
      <c r="AH228" s="192"/>
      <c r="AI228" s="192"/>
      <c r="AJ228" s="192"/>
      <c r="AK228" s="192"/>
      <c r="AL228" s="192"/>
      <c r="AM228" s="192"/>
      <c r="AN228" s="192"/>
      <c r="AO228" s="192"/>
      <c r="AP228" s="192"/>
      <c r="AQ228" s="192"/>
      <c r="AR228" s="192"/>
      <c r="AS228" s="192"/>
      <c r="AT228" s="192"/>
    </row>
    <row r="229" spans="1:46" s="191" customFormat="1" ht="21">
      <c r="A229" s="352">
        <v>38</v>
      </c>
      <c r="B229" s="366" t="s">
        <v>485</v>
      </c>
      <c r="C229" s="123"/>
      <c r="D229" s="123"/>
      <c r="E229" s="410" t="s">
        <v>442</v>
      </c>
      <c r="F229" s="352" t="s">
        <v>228</v>
      </c>
      <c r="G229" s="352">
        <v>1</v>
      </c>
      <c r="H229" s="402"/>
      <c r="I229" s="395" t="str">
        <f t="shared" si="1"/>
        <v>Included</v>
      </c>
      <c r="J229" s="187"/>
      <c r="K229" s="186"/>
      <c r="L229" s="186"/>
      <c r="M229" s="186"/>
      <c r="N229" s="188"/>
      <c r="O229" s="138"/>
      <c r="P229" s="189"/>
      <c r="Q229" s="143"/>
      <c r="R229" s="189"/>
      <c r="S229" s="189"/>
      <c r="T229" s="189"/>
      <c r="U229" s="144"/>
      <c r="V229" s="144"/>
      <c r="W229" s="190"/>
      <c r="X229" s="91"/>
      <c r="Y229" s="91"/>
      <c r="AG229" s="192"/>
      <c r="AH229" s="192"/>
      <c r="AI229" s="192"/>
      <c r="AJ229" s="192"/>
      <c r="AK229" s="192"/>
      <c r="AL229" s="192"/>
      <c r="AM229" s="192"/>
      <c r="AN229" s="192"/>
      <c r="AO229" s="192"/>
      <c r="AP229" s="192"/>
      <c r="AQ229" s="192"/>
      <c r="AR229" s="192"/>
      <c r="AS229" s="192"/>
      <c r="AT229" s="192"/>
    </row>
    <row r="230" spans="1:46" s="191" customFormat="1" ht="21">
      <c r="A230" s="352">
        <v>39</v>
      </c>
      <c r="B230" s="366" t="s">
        <v>485</v>
      </c>
      <c r="C230" s="123"/>
      <c r="D230" s="123"/>
      <c r="E230" s="410" t="s">
        <v>443</v>
      </c>
      <c r="F230" s="352" t="s">
        <v>228</v>
      </c>
      <c r="G230" s="352">
        <v>1</v>
      </c>
      <c r="H230" s="402"/>
      <c r="I230" s="395" t="str">
        <f t="shared" si="1"/>
        <v>Included</v>
      </c>
      <c r="J230" s="187"/>
      <c r="K230" s="186"/>
      <c r="L230" s="186"/>
      <c r="M230" s="186"/>
      <c r="N230" s="188"/>
      <c r="O230" s="138"/>
      <c r="P230" s="189"/>
      <c r="Q230" s="143"/>
      <c r="R230" s="189"/>
      <c r="S230" s="189"/>
      <c r="T230" s="189"/>
      <c r="U230" s="144"/>
      <c r="V230" s="144"/>
      <c r="W230" s="190"/>
      <c r="X230" s="91"/>
      <c r="Y230" s="91"/>
      <c r="AG230" s="192"/>
      <c r="AH230" s="192"/>
      <c r="AI230" s="192"/>
      <c r="AJ230" s="192"/>
      <c r="AK230" s="192"/>
      <c r="AL230" s="192"/>
      <c r="AM230" s="192"/>
      <c r="AN230" s="192"/>
      <c r="AO230" s="192"/>
      <c r="AP230" s="192"/>
      <c r="AQ230" s="192"/>
      <c r="AR230" s="192"/>
      <c r="AS230" s="192"/>
      <c r="AT230" s="192"/>
    </row>
    <row r="231" spans="1:46" s="191" customFormat="1" ht="21">
      <c r="A231" s="352">
        <v>40</v>
      </c>
      <c r="B231" s="366" t="s">
        <v>485</v>
      </c>
      <c r="C231" s="123"/>
      <c r="D231" s="123"/>
      <c r="E231" s="410" t="s">
        <v>444</v>
      </c>
      <c r="F231" s="352" t="s">
        <v>228</v>
      </c>
      <c r="G231" s="352">
        <v>1</v>
      </c>
      <c r="H231" s="402"/>
      <c r="I231" s="395" t="str">
        <f t="shared" si="1"/>
        <v>Included</v>
      </c>
      <c r="J231" s="187"/>
      <c r="K231" s="186"/>
      <c r="L231" s="186"/>
      <c r="M231" s="186"/>
      <c r="N231" s="188"/>
      <c r="O231" s="138"/>
      <c r="P231" s="189"/>
      <c r="Q231" s="143"/>
      <c r="R231" s="189"/>
      <c r="S231" s="189"/>
      <c r="T231" s="189"/>
      <c r="U231" s="144"/>
      <c r="V231" s="144"/>
      <c r="W231" s="190"/>
      <c r="X231" s="91"/>
      <c r="Y231" s="91"/>
      <c r="AG231" s="192"/>
      <c r="AH231" s="192"/>
      <c r="AI231" s="192"/>
      <c r="AJ231" s="192"/>
      <c r="AK231" s="192"/>
      <c r="AL231" s="192"/>
      <c r="AM231" s="192"/>
      <c r="AN231" s="192"/>
      <c r="AO231" s="192"/>
      <c r="AP231" s="192"/>
      <c r="AQ231" s="192"/>
      <c r="AR231" s="192"/>
      <c r="AS231" s="192"/>
      <c r="AT231" s="192"/>
    </row>
    <row r="232" spans="1:46" s="191" customFormat="1" ht="21">
      <c r="A232" s="352">
        <v>41</v>
      </c>
      <c r="B232" s="366" t="s">
        <v>485</v>
      </c>
      <c r="C232" s="123"/>
      <c r="D232" s="123"/>
      <c r="E232" s="410" t="s">
        <v>445</v>
      </c>
      <c r="F232" s="352" t="s">
        <v>227</v>
      </c>
      <c r="G232" s="352">
        <v>1</v>
      </c>
      <c r="H232" s="402"/>
      <c r="I232" s="395" t="str">
        <f t="shared" si="1"/>
        <v>Included</v>
      </c>
      <c r="J232" s="187"/>
      <c r="K232" s="186"/>
      <c r="L232" s="186"/>
      <c r="M232" s="186"/>
      <c r="N232" s="188"/>
      <c r="O232" s="138"/>
      <c r="P232" s="189"/>
      <c r="Q232" s="143"/>
      <c r="R232" s="189"/>
      <c r="S232" s="189"/>
      <c r="T232" s="189"/>
      <c r="U232" s="144"/>
      <c r="V232" s="144"/>
      <c r="W232" s="190"/>
      <c r="X232" s="91"/>
      <c r="Y232" s="91"/>
      <c r="AG232" s="192"/>
      <c r="AH232" s="192"/>
      <c r="AI232" s="192"/>
      <c r="AJ232" s="192"/>
      <c r="AK232" s="192"/>
      <c r="AL232" s="192"/>
      <c r="AM232" s="192"/>
      <c r="AN232" s="192"/>
      <c r="AO232" s="192"/>
      <c r="AP232" s="192"/>
      <c r="AQ232" s="192"/>
      <c r="AR232" s="192"/>
      <c r="AS232" s="192"/>
      <c r="AT232" s="192"/>
    </row>
    <row r="233" spans="1:46" s="191" customFormat="1" ht="21">
      <c r="A233" s="352">
        <v>42</v>
      </c>
      <c r="B233" s="366" t="s">
        <v>485</v>
      </c>
      <c r="C233" s="123"/>
      <c r="D233" s="123"/>
      <c r="E233" s="410" t="s">
        <v>446</v>
      </c>
      <c r="F233" s="352" t="s">
        <v>227</v>
      </c>
      <c r="G233" s="352">
        <v>2</v>
      </c>
      <c r="H233" s="402"/>
      <c r="I233" s="395" t="str">
        <f t="shared" si="1"/>
        <v>Included</v>
      </c>
      <c r="J233" s="187"/>
      <c r="K233" s="186"/>
      <c r="L233" s="186"/>
      <c r="M233" s="186"/>
      <c r="N233" s="188"/>
      <c r="O233" s="138"/>
      <c r="P233" s="189"/>
      <c r="Q233" s="143"/>
      <c r="R233" s="189"/>
      <c r="S233" s="189"/>
      <c r="T233" s="189"/>
      <c r="U233" s="144"/>
      <c r="V233" s="144"/>
      <c r="W233" s="190"/>
      <c r="X233" s="91"/>
      <c r="Y233" s="91"/>
      <c r="AG233" s="192"/>
      <c r="AH233" s="192"/>
      <c r="AI233" s="192"/>
      <c r="AJ233" s="192"/>
      <c r="AK233" s="192"/>
      <c r="AL233" s="192"/>
      <c r="AM233" s="192"/>
      <c r="AN233" s="192"/>
      <c r="AO233" s="192"/>
      <c r="AP233" s="192"/>
      <c r="AQ233" s="192"/>
      <c r="AR233" s="192"/>
      <c r="AS233" s="192"/>
      <c r="AT233" s="192"/>
    </row>
    <row r="234" spans="1:46" s="191" customFormat="1" ht="21">
      <c r="A234" s="352">
        <v>43</v>
      </c>
      <c r="B234" s="366" t="s">
        <v>485</v>
      </c>
      <c r="C234" s="123"/>
      <c r="D234" s="123"/>
      <c r="E234" s="410" t="s">
        <v>447</v>
      </c>
      <c r="F234" s="352" t="s">
        <v>227</v>
      </c>
      <c r="G234" s="352">
        <v>2</v>
      </c>
      <c r="H234" s="402"/>
      <c r="I234" s="395" t="str">
        <f t="shared" si="1"/>
        <v>Included</v>
      </c>
      <c r="J234" s="187"/>
      <c r="K234" s="186"/>
      <c r="L234" s="186"/>
      <c r="M234" s="186"/>
      <c r="N234" s="188"/>
      <c r="O234" s="138"/>
      <c r="P234" s="189"/>
      <c r="Q234" s="143"/>
      <c r="R234" s="189"/>
      <c r="S234" s="189"/>
      <c r="T234" s="189"/>
      <c r="U234" s="144"/>
      <c r="V234" s="144"/>
      <c r="W234" s="190"/>
      <c r="X234" s="91"/>
      <c r="Y234" s="91"/>
      <c r="AG234" s="192"/>
      <c r="AH234" s="192"/>
      <c r="AI234" s="192"/>
      <c r="AJ234" s="192"/>
      <c r="AK234" s="192"/>
      <c r="AL234" s="192"/>
      <c r="AM234" s="192"/>
      <c r="AN234" s="192"/>
      <c r="AO234" s="192"/>
      <c r="AP234" s="192"/>
      <c r="AQ234" s="192"/>
      <c r="AR234" s="192"/>
      <c r="AS234" s="192"/>
      <c r="AT234" s="192"/>
    </row>
    <row r="235" spans="1:46" s="191" customFormat="1" ht="21">
      <c r="A235" s="352">
        <v>44</v>
      </c>
      <c r="B235" s="366" t="s">
        <v>485</v>
      </c>
      <c r="C235" s="123"/>
      <c r="D235" s="123"/>
      <c r="E235" s="410" t="s">
        <v>448</v>
      </c>
      <c r="F235" s="352" t="s">
        <v>227</v>
      </c>
      <c r="G235" s="352">
        <v>1</v>
      </c>
      <c r="H235" s="402"/>
      <c r="I235" s="395" t="str">
        <f t="shared" si="1"/>
        <v>Included</v>
      </c>
      <c r="J235" s="187"/>
      <c r="K235" s="186"/>
      <c r="L235" s="186"/>
      <c r="M235" s="186"/>
      <c r="N235" s="188"/>
      <c r="O235" s="138"/>
      <c r="P235" s="189"/>
      <c r="Q235" s="143"/>
      <c r="R235" s="189"/>
      <c r="S235" s="189"/>
      <c r="T235" s="189"/>
      <c r="U235" s="144"/>
      <c r="V235" s="144"/>
      <c r="W235" s="190"/>
      <c r="X235" s="91"/>
      <c r="Y235" s="91"/>
      <c r="AG235" s="192"/>
      <c r="AH235" s="192"/>
      <c r="AI235" s="192"/>
      <c r="AJ235" s="192"/>
      <c r="AK235" s="192"/>
      <c r="AL235" s="192"/>
      <c r="AM235" s="192"/>
      <c r="AN235" s="192"/>
      <c r="AO235" s="192"/>
      <c r="AP235" s="192"/>
      <c r="AQ235" s="192"/>
      <c r="AR235" s="192"/>
      <c r="AS235" s="192"/>
      <c r="AT235" s="192"/>
    </row>
    <row r="236" spans="1:46" s="191" customFormat="1" ht="21">
      <c r="A236" s="352">
        <v>45</v>
      </c>
      <c r="B236" s="366" t="s">
        <v>485</v>
      </c>
      <c r="C236" s="123"/>
      <c r="D236" s="123"/>
      <c r="E236" s="410" t="s">
        <v>449</v>
      </c>
      <c r="F236" s="352" t="s">
        <v>227</v>
      </c>
      <c r="G236" s="352">
        <v>2</v>
      </c>
      <c r="H236" s="402"/>
      <c r="I236" s="395" t="str">
        <f t="shared" si="1"/>
        <v>Included</v>
      </c>
      <c r="J236" s="187"/>
      <c r="K236" s="186"/>
      <c r="L236" s="186"/>
      <c r="M236" s="186"/>
      <c r="N236" s="188"/>
      <c r="O236" s="138"/>
      <c r="P236" s="189"/>
      <c r="Q236" s="143"/>
      <c r="R236" s="189"/>
      <c r="S236" s="189"/>
      <c r="T236" s="189"/>
      <c r="U236" s="144"/>
      <c r="V236" s="144"/>
      <c r="W236" s="190"/>
      <c r="X236" s="91"/>
      <c r="Y236" s="91"/>
      <c r="AG236" s="192"/>
      <c r="AH236" s="192"/>
      <c r="AI236" s="192"/>
      <c r="AJ236" s="192"/>
      <c r="AK236" s="192"/>
      <c r="AL236" s="192"/>
      <c r="AM236" s="192"/>
      <c r="AN236" s="192"/>
      <c r="AO236" s="192"/>
      <c r="AP236" s="192"/>
      <c r="AQ236" s="192"/>
      <c r="AR236" s="192"/>
      <c r="AS236" s="192"/>
      <c r="AT236" s="192"/>
    </row>
    <row r="237" spans="1:46" s="191" customFormat="1" ht="21">
      <c r="A237" s="352">
        <v>46</v>
      </c>
      <c r="B237" s="366" t="s">
        <v>485</v>
      </c>
      <c r="C237" s="123"/>
      <c r="D237" s="123"/>
      <c r="E237" s="410" t="s">
        <v>450</v>
      </c>
      <c r="F237" s="352" t="s">
        <v>228</v>
      </c>
      <c r="G237" s="352">
        <v>1</v>
      </c>
      <c r="H237" s="402"/>
      <c r="I237" s="395" t="str">
        <f t="shared" si="1"/>
        <v>Included</v>
      </c>
      <c r="J237" s="187"/>
      <c r="K237" s="186"/>
      <c r="L237" s="186"/>
      <c r="M237" s="186"/>
      <c r="N237" s="188"/>
      <c r="O237" s="138"/>
      <c r="P237" s="189"/>
      <c r="Q237" s="143"/>
      <c r="R237" s="189"/>
      <c r="S237" s="189"/>
      <c r="T237" s="189"/>
      <c r="U237" s="144"/>
      <c r="V237" s="144"/>
      <c r="W237" s="190"/>
      <c r="X237" s="91"/>
      <c r="Y237" s="91"/>
      <c r="AG237" s="192"/>
      <c r="AH237" s="192"/>
      <c r="AI237" s="192"/>
      <c r="AJ237" s="192"/>
      <c r="AK237" s="192"/>
      <c r="AL237" s="192"/>
      <c r="AM237" s="192"/>
      <c r="AN237" s="192"/>
      <c r="AO237" s="192"/>
      <c r="AP237" s="192"/>
      <c r="AQ237" s="192"/>
      <c r="AR237" s="192"/>
      <c r="AS237" s="192"/>
      <c r="AT237" s="192"/>
    </row>
    <row r="238" spans="1:46" s="191" customFormat="1" ht="21">
      <c r="A238" s="352">
        <v>47</v>
      </c>
      <c r="B238" s="366" t="s">
        <v>485</v>
      </c>
      <c r="C238" s="123"/>
      <c r="D238" s="123"/>
      <c r="E238" s="410" t="s">
        <v>451</v>
      </c>
      <c r="F238" s="352" t="s">
        <v>227</v>
      </c>
      <c r="G238" s="352">
        <v>1</v>
      </c>
      <c r="H238" s="402"/>
      <c r="I238" s="395" t="str">
        <f t="shared" si="1"/>
        <v>Included</v>
      </c>
      <c r="J238" s="187"/>
      <c r="K238" s="186"/>
      <c r="L238" s="186"/>
      <c r="M238" s="186"/>
      <c r="N238" s="188"/>
      <c r="O238" s="138"/>
      <c r="P238" s="189"/>
      <c r="Q238" s="143"/>
      <c r="R238" s="189"/>
      <c r="S238" s="189"/>
      <c r="T238" s="189"/>
      <c r="U238" s="144"/>
      <c r="V238" s="144"/>
      <c r="W238" s="190"/>
      <c r="X238" s="91"/>
      <c r="Y238" s="91"/>
      <c r="AG238" s="192"/>
      <c r="AH238" s="192"/>
      <c r="AI238" s="192"/>
      <c r="AJ238" s="192"/>
      <c r="AK238" s="192"/>
      <c r="AL238" s="192"/>
      <c r="AM238" s="192"/>
      <c r="AN238" s="192"/>
      <c r="AO238" s="192"/>
      <c r="AP238" s="192"/>
      <c r="AQ238" s="192"/>
      <c r="AR238" s="192"/>
      <c r="AS238" s="192"/>
      <c r="AT238" s="192"/>
    </row>
    <row r="239" spans="1:46" s="191" customFormat="1" ht="21">
      <c r="A239" s="352">
        <v>48</v>
      </c>
      <c r="B239" s="366" t="s">
        <v>485</v>
      </c>
      <c r="C239" s="123"/>
      <c r="D239" s="123"/>
      <c r="E239" s="410" t="s">
        <v>452</v>
      </c>
      <c r="F239" s="352" t="s">
        <v>227</v>
      </c>
      <c r="G239" s="352">
        <v>1</v>
      </c>
      <c r="H239" s="402"/>
      <c r="I239" s="395" t="str">
        <f t="shared" si="1"/>
        <v>Included</v>
      </c>
      <c r="J239" s="187"/>
      <c r="K239" s="186"/>
      <c r="L239" s="186"/>
      <c r="M239" s="186"/>
      <c r="N239" s="188"/>
      <c r="O239" s="138"/>
      <c r="P239" s="189"/>
      <c r="Q239" s="143"/>
      <c r="R239" s="189"/>
      <c r="S239" s="189"/>
      <c r="T239" s="189"/>
      <c r="U239" s="144"/>
      <c r="V239" s="144"/>
      <c r="W239" s="190"/>
      <c r="X239" s="91"/>
      <c r="Y239" s="91"/>
      <c r="AG239" s="192"/>
      <c r="AH239" s="192"/>
      <c r="AI239" s="192"/>
      <c r="AJ239" s="192"/>
      <c r="AK239" s="192"/>
      <c r="AL239" s="192"/>
      <c r="AM239" s="192"/>
      <c r="AN239" s="192"/>
      <c r="AO239" s="192"/>
      <c r="AP239" s="192"/>
      <c r="AQ239" s="192"/>
      <c r="AR239" s="192"/>
      <c r="AS239" s="192"/>
      <c r="AT239" s="192"/>
    </row>
    <row r="240" spans="1:46" s="191" customFormat="1" ht="21">
      <c r="A240" s="352">
        <v>49</v>
      </c>
      <c r="B240" s="366" t="s">
        <v>486</v>
      </c>
      <c r="C240" s="123"/>
      <c r="D240" s="123"/>
      <c r="E240" s="410" t="s">
        <v>453</v>
      </c>
      <c r="F240" s="352" t="s">
        <v>227</v>
      </c>
      <c r="G240" s="352">
        <v>1</v>
      </c>
      <c r="H240" s="402"/>
      <c r="I240" s="395" t="str">
        <f t="shared" si="1"/>
        <v>Included</v>
      </c>
      <c r="J240" s="187"/>
      <c r="K240" s="186"/>
      <c r="L240" s="186"/>
      <c r="M240" s="186"/>
      <c r="N240" s="188"/>
      <c r="O240" s="138"/>
      <c r="P240" s="189"/>
      <c r="Q240" s="143"/>
      <c r="R240" s="189"/>
      <c r="S240" s="189"/>
      <c r="T240" s="189"/>
      <c r="U240" s="144"/>
      <c r="V240" s="144"/>
      <c r="W240" s="190"/>
      <c r="X240" s="91"/>
      <c r="Y240" s="91"/>
      <c r="AG240" s="192"/>
      <c r="AH240" s="192"/>
      <c r="AI240" s="192"/>
      <c r="AJ240" s="192"/>
      <c r="AK240" s="192"/>
      <c r="AL240" s="192"/>
      <c r="AM240" s="192"/>
      <c r="AN240" s="192"/>
      <c r="AO240" s="192"/>
      <c r="AP240" s="192"/>
      <c r="AQ240" s="192"/>
      <c r="AR240" s="192"/>
      <c r="AS240" s="192"/>
      <c r="AT240" s="192"/>
    </row>
    <row r="241" spans="1:46" s="191" customFormat="1" ht="21">
      <c r="A241" s="352">
        <v>50</v>
      </c>
      <c r="B241" s="366" t="s">
        <v>486</v>
      </c>
      <c r="C241" s="123"/>
      <c r="D241" s="123"/>
      <c r="E241" s="410" t="s">
        <v>454</v>
      </c>
      <c r="F241" s="352" t="s">
        <v>228</v>
      </c>
      <c r="G241" s="352">
        <v>2</v>
      </c>
      <c r="H241" s="402"/>
      <c r="I241" s="395" t="str">
        <f t="shared" si="1"/>
        <v>Included</v>
      </c>
      <c r="J241" s="187"/>
      <c r="K241" s="186"/>
      <c r="L241" s="186"/>
      <c r="M241" s="186"/>
      <c r="N241" s="188"/>
      <c r="O241" s="138"/>
      <c r="P241" s="189"/>
      <c r="Q241" s="143"/>
      <c r="R241" s="189"/>
      <c r="S241" s="189"/>
      <c r="T241" s="189"/>
      <c r="U241" s="144"/>
      <c r="V241" s="144"/>
      <c r="W241" s="190"/>
      <c r="X241" s="91"/>
      <c r="Y241" s="91"/>
      <c r="AG241" s="192"/>
      <c r="AH241" s="192"/>
      <c r="AI241" s="192"/>
      <c r="AJ241" s="192"/>
      <c r="AK241" s="192"/>
      <c r="AL241" s="192"/>
      <c r="AM241" s="192"/>
      <c r="AN241" s="192"/>
      <c r="AO241" s="192"/>
      <c r="AP241" s="192"/>
      <c r="AQ241" s="192"/>
      <c r="AR241" s="192"/>
      <c r="AS241" s="192"/>
      <c r="AT241" s="192"/>
    </row>
    <row r="242" spans="1:46" s="191" customFormat="1" ht="21">
      <c r="A242" s="352">
        <v>51</v>
      </c>
      <c r="B242" s="366" t="s">
        <v>486</v>
      </c>
      <c r="C242" s="123"/>
      <c r="D242" s="123"/>
      <c r="E242" s="410" t="s">
        <v>455</v>
      </c>
      <c r="F242" s="352" t="s">
        <v>228</v>
      </c>
      <c r="G242" s="352">
        <v>1</v>
      </c>
      <c r="H242" s="402"/>
      <c r="I242" s="395" t="str">
        <f t="shared" si="1"/>
        <v>Included</v>
      </c>
      <c r="J242" s="187"/>
      <c r="K242" s="186"/>
      <c r="L242" s="186"/>
      <c r="M242" s="186"/>
      <c r="N242" s="188"/>
      <c r="O242" s="138"/>
      <c r="P242" s="189"/>
      <c r="Q242" s="143"/>
      <c r="R242" s="189"/>
      <c r="S242" s="189"/>
      <c r="T242" s="189"/>
      <c r="U242" s="144"/>
      <c r="V242" s="144"/>
      <c r="W242" s="190"/>
      <c r="X242" s="91"/>
      <c r="Y242" s="91"/>
      <c r="AG242" s="192"/>
      <c r="AH242" s="192"/>
      <c r="AI242" s="192"/>
      <c r="AJ242" s="192"/>
      <c r="AK242" s="192"/>
      <c r="AL242" s="192"/>
      <c r="AM242" s="192"/>
      <c r="AN242" s="192"/>
      <c r="AO242" s="192"/>
      <c r="AP242" s="192"/>
      <c r="AQ242" s="192"/>
      <c r="AR242" s="192"/>
      <c r="AS242" s="192"/>
      <c r="AT242" s="192"/>
    </row>
    <row r="243" spans="1:46" s="191" customFormat="1" ht="21">
      <c r="A243" s="352">
        <v>52</v>
      </c>
      <c r="B243" s="366" t="s">
        <v>486</v>
      </c>
      <c r="C243" s="123"/>
      <c r="D243" s="123"/>
      <c r="E243" s="410" t="s">
        <v>456</v>
      </c>
      <c r="F243" s="352" t="s">
        <v>228</v>
      </c>
      <c r="G243" s="352">
        <v>2</v>
      </c>
      <c r="H243" s="402"/>
      <c r="I243" s="395" t="str">
        <f t="shared" si="1"/>
        <v>Included</v>
      </c>
      <c r="J243" s="187"/>
      <c r="K243" s="186"/>
      <c r="L243" s="186"/>
      <c r="M243" s="186"/>
      <c r="N243" s="188"/>
      <c r="O243" s="138"/>
      <c r="P243" s="189"/>
      <c r="Q243" s="143"/>
      <c r="R243" s="189"/>
      <c r="S243" s="189"/>
      <c r="T243" s="189"/>
      <c r="U243" s="144"/>
      <c r="V243" s="144"/>
      <c r="W243" s="190"/>
      <c r="X243" s="91"/>
      <c r="Y243" s="91"/>
      <c r="AG243" s="192"/>
      <c r="AH243" s="192"/>
      <c r="AI243" s="192"/>
      <c r="AJ243" s="192"/>
      <c r="AK243" s="192"/>
      <c r="AL243" s="192"/>
      <c r="AM243" s="192"/>
      <c r="AN243" s="192"/>
      <c r="AO243" s="192"/>
      <c r="AP243" s="192"/>
      <c r="AQ243" s="192"/>
      <c r="AR243" s="192"/>
      <c r="AS243" s="192"/>
      <c r="AT243" s="192"/>
    </row>
    <row r="244" spans="1:46" s="191" customFormat="1" ht="21">
      <c r="A244" s="352">
        <v>53</v>
      </c>
      <c r="B244" s="366" t="s">
        <v>486</v>
      </c>
      <c r="C244" s="123"/>
      <c r="D244" s="123"/>
      <c r="E244" s="410" t="s">
        <v>457</v>
      </c>
      <c r="F244" s="352" t="s">
        <v>227</v>
      </c>
      <c r="G244" s="352">
        <v>3</v>
      </c>
      <c r="H244" s="402"/>
      <c r="I244" s="395" t="str">
        <f t="shared" si="1"/>
        <v>Included</v>
      </c>
      <c r="J244" s="187"/>
      <c r="K244" s="186"/>
      <c r="L244" s="186"/>
      <c r="M244" s="186"/>
      <c r="N244" s="188"/>
      <c r="O244" s="138"/>
      <c r="P244" s="189"/>
      <c r="Q244" s="143"/>
      <c r="R244" s="189"/>
      <c r="S244" s="189"/>
      <c r="T244" s="189"/>
      <c r="U244" s="144"/>
      <c r="V244" s="144"/>
      <c r="W244" s="190"/>
      <c r="X244" s="91"/>
      <c r="Y244" s="91"/>
      <c r="AG244" s="192"/>
      <c r="AH244" s="192"/>
      <c r="AI244" s="192"/>
      <c r="AJ244" s="192"/>
      <c r="AK244" s="192"/>
      <c r="AL244" s="192"/>
      <c r="AM244" s="192"/>
      <c r="AN244" s="192"/>
      <c r="AO244" s="192"/>
      <c r="AP244" s="192"/>
      <c r="AQ244" s="192"/>
      <c r="AR244" s="192"/>
      <c r="AS244" s="192"/>
      <c r="AT244" s="192"/>
    </row>
    <row r="245" spans="1:46" s="191" customFormat="1" ht="21">
      <c r="A245" s="352">
        <v>54</v>
      </c>
      <c r="B245" s="366" t="s">
        <v>486</v>
      </c>
      <c r="C245" s="123"/>
      <c r="D245" s="123"/>
      <c r="E245" s="410" t="s">
        <v>458</v>
      </c>
      <c r="F245" s="352" t="s">
        <v>227</v>
      </c>
      <c r="G245" s="352">
        <v>3</v>
      </c>
      <c r="H245" s="402"/>
      <c r="I245" s="395" t="str">
        <f t="shared" si="1"/>
        <v>Included</v>
      </c>
      <c r="J245" s="187"/>
      <c r="K245" s="186"/>
      <c r="L245" s="186"/>
      <c r="M245" s="186"/>
      <c r="N245" s="188"/>
      <c r="O245" s="138"/>
      <c r="P245" s="189"/>
      <c r="Q245" s="143"/>
      <c r="R245" s="189"/>
      <c r="S245" s="189"/>
      <c r="T245" s="189"/>
      <c r="U245" s="144"/>
      <c r="V245" s="144"/>
      <c r="W245" s="190"/>
      <c r="X245" s="91"/>
      <c r="Y245" s="91"/>
      <c r="AG245" s="192"/>
      <c r="AH245" s="192"/>
      <c r="AI245" s="192"/>
      <c r="AJ245" s="192"/>
      <c r="AK245" s="192"/>
      <c r="AL245" s="192"/>
      <c r="AM245" s="192"/>
      <c r="AN245" s="192"/>
      <c r="AO245" s="192"/>
      <c r="AP245" s="192"/>
      <c r="AQ245" s="192"/>
      <c r="AR245" s="192"/>
      <c r="AS245" s="192"/>
      <c r="AT245" s="192"/>
    </row>
    <row r="246" spans="1:46" s="191" customFormat="1" ht="42">
      <c r="A246" s="352">
        <v>55</v>
      </c>
      <c r="B246" s="366" t="s">
        <v>487</v>
      </c>
      <c r="C246" s="123"/>
      <c r="D246" s="123"/>
      <c r="E246" s="410" t="s">
        <v>421</v>
      </c>
      <c r="F246" s="352" t="s">
        <v>227</v>
      </c>
      <c r="G246" s="352">
        <v>1</v>
      </c>
      <c r="H246" s="402"/>
      <c r="I246" s="395" t="str">
        <f t="shared" si="1"/>
        <v>Included</v>
      </c>
      <c r="J246" s="187"/>
      <c r="K246" s="186"/>
      <c r="L246" s="186"/>
      <c r="M246" s="186"/>
      <c r="N246" s="188"/>
      <c r="O246" s="138"/>
      <c r="P246" s="189"/>
      <c r="Q246" s="143"/>
      <c r="R246" s="189"/>
      <c r="S246" s="189"/>
      <c r="T246" s="189"/>
      <c r="U246" s="144"/>
      <c r="V246" s="144"/>
      <c r="W246" s="190"/>
      <c r="X246" s="91"/>
      <c r="Y246" s="91"/>
      <c r="AG246" s="192"/>
      <c r="AH246" s="192"/>
      <c r="AI246" s="192"/>
      <c r="AJ246" s="192"/>
      <c r="AK246" s="192"/>
      <c r="AL246" s="192"/>
      <c r="AM246" s="192"/>
      <c r="AN246" s="192"/>
      <c r="AO246" s="192"/>
      <c r="AP246" s="192"/>
      <c r="AQ246" s="192"/>
      <c r="AR246" s="192"/>
      <c r="AS246" s="192"/>
      <c r="AT246" s="192"/>
    </row>
    <row r="247" spans="1:46" s="191" customFormat="1" ht="42">
      <c r="A247" s="352">
        <v>56</v>
      </c>
      <c r="B247" s="366" t="s">
        <v>487</v>
      </c>
      <c r="C247" s="123"/>
      <c r="D247" s="123"/>
      <c r="E247" s="410" t="s">
        <v>274</v>
      </c>
      <c r="F247" s="352" t="s">
        <v>227</v>
      </c>
      <c r="G247" s="352">
        <v>5</v>
      </c>
      <c r="H247" s="402"/>
      <c r="I247" s="395" t="str">
        <f t="shared" si="1"/>
        <v>Included</v>
      </c>
      <c r="J247" s="187"/>
      <c r="K247" s="186"/>
      <c r="L247" s="186"/>
      <c r="M247" s="186"/>
      <c r="N247" s="188"/>
      <c r="O247" s="138"/>
      <c r="P247" s="189"/>
      <c r="Q247" s="143"/>
      <c r="R247" s="189"/>
      <c r="S247" s="189"/>
      <c r="T247" s="189"/>
      <c r="U247" s="144"/>
      <c r="V247" s="144"/>
      <c r="W247" s="190"/>
      <c r="X247" s="91"/>
      <c r="Y247" s="91"/>
      <c r="AG247" s="192"/>
      <c r="AH247" s="192"/>
      <c r="AI247" s="192"/>
      <c r="AJ247" s="192"/>
      <c r="AK247" s="192"/>
      <c r="AL247" s="192"/>
      <c r="AM247" s="192"/>
      <c r="AN247" s="192"/>
      <c r="AO247" s="192"/>
      <c r="AP247" s="192"/>
      <c r="AQ247" s="192"/>
      <c r="AR247" s="192"/>
      <c r="AS247" s="192"/>
      <c r="AT247" s="192"/>
    </row>
    <row r="248" spans="1:46" s="191" customFormat="1" ht="42">
      <c r="A248" s="352">
        <v>57</v>
      </c>
      <c r="B248" s="366" t="s">
        <v>586</v>
      </c>
      <c r="C248" s="123"/>
      <c r="D248" s="123"/>
      <c r="E248" s="410" t="s">
        <v>459</v>
      </c>
      <c r="F248" s="352" t="s">
        <v>228</v>
      </c>
      <c r="G248" s="352">
        <v>1</v>
      </c>
      <c r="H248" s="402"/>
      <c r="I248" s="395" t="str">
        <f t="shared" si="1"/>
        <v>Included</v>
      </c>
      <c r="J248" s="187"/>
      <c r="K248" s="186"/>
      <c r="L248" s="186"/>
      <c r="M248" s="186"/>
      <c r="N248" s="188"/>
      <c r="O248" s="138"/>
      <c r="P248" s="189"/>
      <c r="Q248" s="143"/>
      <c r="R248" s="189"/>
      <c r="S248" s="189"/>
      <c r="T248" s="189"/>
      <c r="U248" s="144"/>
      <c r="V248" s="144"/>
      <c r="W248" s="190"/>
      <c r="X248" s="91"/>
      <c r="Y248" s="91"/>
      <c r="AG248" s="192"/>
      <c r="AH248" s="192"/>
      <c r="AI248" s="192"/>
      <c r="AJ248" s="192"/>
      <c r="AK248" s="192"/>
      <c r="AL248" s="192"/>
      <c r="AM248" s="192"/>
      <c r="AN248" s="192"/>
      <c r="AO248" s="192"/>
      <c r="AP248" s="192"/>
      <c r="AQ248" s="192"/>
      <c r="AR248" s="192"/>
      <c r="AS248" s="192"/>
      <c r="AT248" s="192"/>
    </row>
    <row r="249" spans="1:46" s="191" customFormat="1" ht="42">
      <c r="A249" s="352">
        <v>58</v>
      </c>
      <c r="B249" s="366" t="s">
        <v>586</v>
      </c>
      <c r="C249" s="123"/>
      <c r="D249" s="123"/>
      <c r="E249" s="410" t="s">
        <v>520</v>
      </c>
      <c r="F249" s="352" t="s">
        <v>227</v>
      </c>
      <c r="G249" s="352">
        <v>1</v>
      </c>
      <c r="H249" s="402"/>
      <c r="I249" s="395" t="str">
        <f t="shared" si="1"/>
        <v>Included</v>
      </c>
      <c r="J249" s="187"/>
      <c r="K249" s="186"/>
      <c r="L249" s="186"/>
      <c r="M249" s="186"/>
      <c r="N249" s="188"/>
      <c r="O249" s="138"/>
      <c r="P249" s="189"/>
      <c r="Q249" s="143"/>
      <c r="R249" s="189"/>
      <c r="S249" s="189"/>
      <c r="T249" s="189"/>
      <c r="U249" s="144"/>
      <c r="V249" s="144"/>
      <c r="W249" s="190"/>
      <c r="X249" s="91"/>
      <c r="Y249" s="91"/>
      <c r="AG249" s="192"/>
      <c r="AH249" s="192"/>
      <c r="AI249" s="192"/>
      <c r="AJ249" s="192"/>
      <c r="AK249" s="192"/>
      <c r="AL249" s="192"/>
      <c r="AM249" s="192"/>
      <c r="AN249" s="192"/>
      <c r="AO249" s="192"/>
      <c r="AP249" s="192"/>
      <c r="AQ249" s="192"/>
      <c r="AR249" s="192"/>
      <c r="AS249" s="192"/>
      <c r="AT249" s="192"/>
    </row>
    <row r="250" spans="1:46" s="191" customFormat="1" ht="42">
      <c r="A250" s="352">
        <v>59</v>
      </c>
      <c r="B250" s="366" t="s">
        <v>586</v>
      </c>
      <c r="C250" s="123"/>
      <c r="D250" s="123"/>
      <c r="E250" s="410" t="s">
        <v>521</v>
      </c>
      <c r="F250" s="352" t="s">
        <v>227</v>
      </c>
      <c r="G250" s="352">
        <v>1</v>
      </c>
      <c r="H250" s="402"/>
      <c r="I250" s="395" t="str">
        <f t="shared" si="1"/>
        <v>Included</v>
      </c>
      <c r="J250" s="187"/>
      <c r="K250" s="186"/>
      <c r="L250" s="186"/>
      <c r="M250" s="186"/>
      <c r="N250" s="188"/>
      <c r="O250" s="138"/>
      <c r="P250" s="189"/>
      <c r="Q250" s="143"/>
      <c r="R250" s="189"/>
      <c r="S250" s="189"/>
      <c r="T250" s="189"/>
      <c r="U250" s="144"/>
      <c r="V250" s="144"/>
      <c r="W250" s="190"/>
      <c r="X250" s="91"/>
      <c r="Y250" s="91"/>
      <c r="AG250" s="192"/>
      <c r="AH250" s="192"/>
      <c r="AI250" s="192"/>
      <c r="AJ250" s="192"/>
      <c r="AK250" s="192"/>
      <c r="AL250" s="192"/>
      <c r="AM250" s="192"/>
      <c r="AN250" s="192"/>
      <c r="AO250" s="192"/>
      <c r="AP250" s="192"/>
      <c r="AQ250" s="192"/>
      <c r="AR250" s="192"/>
      <c r="AS250" s="192"/>
      <c r="AT250" s="192"/>
    </row>
    <row r="251" spans="1:46" s="191" customFormat="1" ht="21">
      <c r="A251" s="352">
        <v>60</v>
      </c>
      <c r="B251" s="366" t="s">
        <v>587</v>
      </c>
      <c r="C251" s="123"/>
      <c r="D251" s="123"/>
      <c r="E251" s="410" t="s">
        <v>273</v>
      </c>
      <c r="F251" s="352" t="s">
        <v>227</v>
      </c>
      <c r="G251" s="352">
        <v>1</v>
      </c>
      <c r="H251" s="402"/>
      <c r="I251" s="395" t="str">
        <f t="shared" si="1"/>
        <v>Included</v>
      </c>
      <c r="J251" s="187"/>
      <c r="K251" s="186"/>
      <c r="L251" s="186"/>
      <c r="M251" s="186"/>
      <c r="N251" s="188"/>
      <c r="O251" s="138"/>
      <c r="P251" s="189"/>
      <c r="Q251" s="143"/>
      <c r="R251" s="189"/>
      <c r="S251" s="189"/>
      <c r="T251" s="189"/>
      <c r="U251" s="144"/>
      <c r="V251" s="144"/>
      <c r="W251" s="190"/>
      <c r="X251" s="91"/>
      <c r="Y251" s="91"/>
      <c r="AG251" s="192"/>
      <c r="AH251" s="192"/>
      <c r="AI251" s="192"/>
      <c r="AJ251" s="192"/>
      <c r="AK251" s="192"/>
      <c r="AL251" s="192"/>
      <c r="AM251" s="192"/>
      <c r="AN251" s="192"/>
      <c r="AO251" s="192"/>
      <c r="AP251" s="192"/>
      <c r="AQ251" s="192"/>
      <c r="AR251" s="192"/>
      <c r="AS251" s="192"/>
      <c r="AT251" s="192"/>
    </row>
    <row r="252" spans="1:46" s="191" customFormat="1" ht="21">
      <c r="A252" s="352">
        <v>61</v>
      </c>
      <c r="B252" s="366" t="s">
        <v>587</v>
      </c>
      <c r="C252" s="123"/>
      <c r="D252" s="123"/>
      <c r="E252" s="410" t="s">
        <v>272</v>
      </c>
      <c r="F252" s="352" t="s">
        <v>227</v>
      </c>
      <c r="G252" s="352">
        <v>1</v>
      </c>
      <c r="H252" s="402"/>
      <c r="I252" s="395" t="str">
        <f t="shared" si="1"/>
        <v>Included</v>
      </c>
      <c r="J252" s="187"/>
      <c r="K252" s="186"/>
      <c r="L252" s="186"/>
      <c r="M252" s="186"/>
      <c r="N252" s="188"/>
      <c r="O252" s="138"/>
      <c r="P252" s="189"/>
      <c r="Q252" s="143"/>
      <c r="R252" s="189"/>
      <c r="S252" s="189"/>
      <c r="T252" s="189"/>
      <c r="U252" s="144"/>
      <c r="V252" s="144"/>
      <c r="W252" s="190"/>
      <c r="X252" s="91"/>
      <c r="Y252" s="91"/>
      <c r="AG252" s="192"/>
      <c r="AH252" s="192"/>
      <c r="AI252" s="192"/>
      <c r="AJ252" s="192"/>
      <c r="AK252" s="192"/>
      <c r="AL252" s="192"/>
      <c r="AM252" s="192"/>
      <c r="AN252" s="192"/>
      <c r="AO252" s="192"/>
      <c r="AP252" s="192"/>
      <c r="AQ252" s="192"/>
      <c r="AR252" s="192"/>
      <c r="AS252" s="192"/>
      <c r="AT252" s="192"/>
    </row>
    <row r="253" spans="1:46" s="191" customFormat="1" ht="21">
      <c r="A253" s="352">
        <v>62</v>
      </c>
      <c r="B253" s="366" t="s">
        <v>587</v>
      </c>
      <c r="C253" s="123"/>
      <c r="D253" s="123"/>
      <c r="E253" s="410" t="s">
        <v>522</v>
      </c>
      <c r="F253" s="352" t="s">
        <v>227</v>
      </c>
      <c r="G253" s="352">
        <v>1</v>
      </c>
      <c r="H253" s="402"/>
      <c r="I253" s="395" t="str">
        <f t="shared" si="1"/>
        <v>Included</v>
      </c>
      <c r="J253" s="187"/>
      <c r="K253" s="186"/>
      <c r="L253" s="186"/>
      <c r="M253" s="186"/>
      <c r="N253" s="188"/>
      <c r="O253" s="138"/>
      <c r="P253" s="189"/>
      <c r="Q253" s="143"/>
      <c r="R253" s="189"/>
      <c r="S253" s="189"/>
      <c r="T253" s="189"/>
      <c r="U253" s="144"/>
      <c r="V253" s="144"/>
      <c r="W253" s="190"/>
      <c r="X253" s="91"/>
      <c r="Y253" s="91"/>
      <c r="AG253" s="192"/>
      <c r="AH253" s="192"/>
      <c r="AI253" s="192"/>
      <c r="AJ253" s="192"/>
      <c r="AK253" s="192"/>
      <c r="AL253" s="192"/>
      <c r="AM253" s="192"/>
      <c r="AN253" s="192"/>
      <c r="AO253" s="192"/>
      <c r="AP253" s="192"/>
      <c r="AQ253" s="192"/>
      <c r="AR253" s="192"/>
      <c r="AS253" s="192"/>
      <c r="AT253" s="192"/>
    </row>
    <row r="254" spans="1:46" s="191" customFormat="1" ht="21">
      <c r="A254" s="352">
        <v>63</v>
      </c>
      <c r="B254" s="366" t="s">
        <v>489</v>
      </c>
      <c r="C254" s="123"/>
      <c r="D254" s="123"/>
      <c r="E254" s="410" t="s">
        <v>419</v>
      </c>
      <c r="F254" s="352" t="s">
        <v>227</v>
      </c>
      <c r="G254" s="352">
        <v>1</v>
      </c>
      <c r="H254" s="402"/>
      <c r="I254" s="395" t="str">
        <f t="shared" si="1"/>
        <v>Included</v>
      </c>
      <c r="J254" s="187"/>
      <c r="K254" s="186"/>
      <c r="L254" s="186"/>
      <c r="M254" s="186"/>
      <c r="N254" s="188"/>
      <c r="O254" s="138"/>
      <c r="P254" s="189"/>
      <c r="Q254" s="143"/>
      <c r="R254" s="189"/>
      <c r="S254" s="189"/>
      <c r="T254" s="189"/>
      <c r="U254" s="144"/>
      <c r="V254" s="144"/>
      <c r="W254" s="190"/>
      <c r="X254" s="91"/>
      <c r="Y254" s="91"/>
      <c r="AG254" s="192"/>
      <c r="AH254" s="192"/>
      <c r="AI254" s="192"/>
      <c r="AJ254" s="192"/>
      <c r="AK254" s="192"/>
      <c r="AL254" s="192"/>
      <c r="AM254" s="192"/>
      <c r="AN254" s="192"/>
      <c r="AO254" s="192"/>
      <c r="AP254" s="192"/>
      <c r="AQ254" s="192"/>
      <c r="AR254" s="192"/>
      <c r="AS254" s="192"/>
      <c r="AT254" s="192"/>
    </row>
    <row r="255" spans="1:46" s="191" customFormat="1" ht="21">
      <c r="A255" s="352">
        <v>64</v>
      </c>
      <c r="B255" s="366" t="s">
        <v>490</v>
      </c>
      <c r="C255" s="123"/>
      <c r="D255" s="123"/>
      <c r="E255" s="410" t="s">
        <v>420</v>
      </c>
      <c r="F255" s="352" t="s">
        <v>227</v>
      </c>
      <c r="G255" s="352">
        <v>1</v>
      </c>
      <c r="H255" s="402"/>
      <c r="I255" s="395" t="str">
        <f t="shared" si="1"/>
        <v>Included</v>
      </c>
      <c r="J255" s="187"/>
      <c r="K255" s="186"/>
      <c r="L255" s="186"/>
      <c r="M255" s="186"/>
      <c r="N255" s="188"/>
      <c r="O255" s="138"/>
      <c r="P255" s="189"/>
      <c r="Q255" s="143"/>
      <c r="R255" s="189"/>
      <c r="S255" s="189"/>
      <c r="T255" s="189"/>
      <c r="U255" s="144"/>
      <c r="V255" s="144"/>
      <c r="W255" s="190"/>
      <c r="X255" s="91"/>
      <c r="Y255" s="91"/>
      <c r="AG255" s="192"/>
      <c r="AH255" s="192"/>
      <c r="AI255" s="192"/>
      <c r="AJ255" s="192"/>
      <c r="AK255" s="192"/>
      <c r="AL255" s="192"/>
      <c r="AM255" s="192"/>
      <c r="AN255" s="192"/>
      <c r="AO255" s="192"/>
      <c r="AP255" s="192"/>
      <c r="AQ255" s="192"/>
      <c r="AR255" s="192"/>
      <c r="AS255" s="192"/>
      <c r="AT255" s="192"/>
    </row>
    <row r="256" spans="1:46" s="191" customFormat="1" ht="21">
      <c r="A256" s="352">
        <v>65</v>
      </c>
      <c r="B256" s="366" t="s">
        <v>588</v>
      </c>
      <c r="C256" s="123"/>
      <c r="D256" s="123"/>
      <c r="E256" s="410" t="s">
        <v>427</v>
      </c>
      <c r="F256" s="352" t="s">
        <v>227</v>
      </c>
      <c r="G256" s="352">
        <v>1</v>
      </c>
      <c r="H256" s="402"/>
      <c r="I256" s="395" t="str">
        <f t="shared" ref="I256:I276" si="2">IF(H256=0,"Included", IF(ISERROR(G256*H256),"Included", G256*H256))</f>
        <v>Included</v>
      </c>
      <c r="J256" s="187"/>
      <c r="K256" s="186"/>
      <c r="L256" s="186"/>
      <c r="M256" s="186"/>
      <c r="N256" s="188"/>
      <c r="O256" s="138"/>
      <c r="P256" s="189"/>
      <c r="Q256" s="143"/>
      <c r="R256" s="189"/>
      <c r="S256" s="189"/>
      <c r="T256" s="189"/>
      <c r="U256" s="144"/>
      <c r="V256" s="144"/>
      <c r="W256" s="190"/>
      <c r="X256" s="91"/>
      <c r="Y256" s="91"/>
      <c r="AG256" s="192"/>
      <c r="AH256" s="192"/>
      <c r="AI256" s="192"/>
      <c r="AJ256" s="192"/>
      <c r="AK256" s="192"/>
      <c r="AL256" s="192"/>
      <c r="AM256" s="192"/>
      <c r="AN256" s="192"/>
      <c r="AO256" s="192"/>
      <c r="AP256" s="192"/>
      <c r="AQ256" s="192"/>
      <c r="AR256" s="192"/>
      <c r="AS256" s="192"/>
      <c r="AT256" s="192"/>
    </row>
    <row r="257" spans="1:46" s="191" customFormat="1" ht="21">
      <c r="A257" s="352">
        <v>66</v>
      </c>
      <c r="B257" s="366" t="s">
        <v>492</v>
      </c>
      <c r="C257" s="123"/>
      <c r="D257" s="123"/>
      <c r="E257" s="410" t="s">
        <v>460</v>
      </c>
      <c r="F257" s="352" t="s">
        <v>227</v>
      </c>
      <c r="G257" s="352">
        <v>280</v>
      </c>
      <c r="H257" s="402"/>
      <c r="I257" s="395" t="str">
        <f t="shared" si="2"/>
        <v>Included</v>
      </c>
      <c r="J257" s="187"/>
      <c r="K257" s="186"/>
      <c r="L257" s="186"/>
      <c r="M257" s="186"/>
      <c r="N257" s="188"/>
      <c r="O257" s="138"/>
      <c r="P257" s="189"/>
      <c r="Q257" s="143"/>
      <c r="R257" s="189"/>
      <c r="S257" s="189"/>
      <c r="T257" s="189"/>
      <c r="U257" s="144"/>
      <c r="V257" s="144"/>
      <c r="W257" s="190"/>
      <c r="X257" s="91"/>
      <c r="Y257" s="91"/>
      <c r="AG257" s="192"/>
      <c r="AH257" s="192"/>
      <c r="AI257" s="192"/>
      <c r="AJ257" s="192"/>
      <c r="AK257" s="192"/>
      <c r="AL257" s="192"/>
      <c r="AM257" s="192"/>
      <c r="AN257" s="192"/>
      <c r="AO257" s="192"/>
      <c r="AP257" s="192"/>
      <c r="AQ257" s="192"/>
      <c r="AR257" s="192"/>
      <c r="AS257" s="192"/>
      <c r="AT257" s="192"/>
    </row>
    <row r="258" spans="1:46" s="191" customFormat="1" ht="21">
      <c r="A258" s="352">
        <v>67</v>
      </c>
      <c r="B258" s="366" t="s">
        <v>493</v>
      </c>
      <c r="C258" s="123"/>
      <c r="D258" s="123"/>
      <c r="E258" s="410" t="s">
        <v>461</v>
      </c>
      <c r="F258" s="352" t="s">
        <v>266</v>
      </c>
      <c r="G258" s="352">
        <v>13</v>
      </c>
      <c r="H258" s="402"/>
      <c r="I258" s="395" t="str">
        <f t="shared" si="2"/>
        <v>Included</v>
      </c>
      <c r="J258" s="187"/>
      <c r="K258" s="186"/>
      <c r="L258" s="186"/>
      <c r="M258" s="186"/>
      <c r="N258" s="188"/>
      <c r="O258" s="138"/>
      <c r="P258" s="189"/>
      <c r="Q258" s="143"/>
      <c r="R258" s="189"/>
      <c r="S258" s="189"/>
      <c r="T258" s="189"/>
      <c r="U258" s="144"/>
      <c r="V258" s="144"/>
      <c r="W258" s="190"/>
      <c r="X258" s="91"/>
      <c r="Y258" s="91"/>
      <c r="AG258" s="192"/>
      <c r="AH258" s="192"/>
      <c r="AI258" s="192"/>
      <c r="AJ258" s="192"/>
      <c r="AK258" s="192"/>
      <c r="AL258" s="192"/>
      <c r="AM258" s="192"/>
      <c r="AN258" s="192"/>
      <c r="AO258" s="192"/>
      <c r="AP258" s="192"/>
      <c r="AQ258" s="192"/>
      <c r="AR258" s="192"/>
      <c r="AS258" s="192"/>
      <c r="AT258" s="192"/>
    </row>
    <row r="259" spans="1:46" s="191" customFormat="1" ht="21">
      <c r="A259" s="352">
        <v>68</v>
      </c>
      <c r="B259" s="366" t="s">
        <v>493</v>
      </c>
      <c r="C259" s="123"/>
      <c r="D259" s="123"/>
      <c r="E259" s="410" t="s">
        <v>462</v>
      </c>
      <c r="F259" s="352" t="s">
        <v>266</v>
      </c>
      <c r="G259" s="352">
        <v>1.2</v>
      </c>
      <c r="H259" s="402"/>
      <c r="I259" s="395" t="str">
        <f t="shared" si="2"/>
        <v>Included</v>
      </c>
      <c r="J259" s="187"/>
      <c r="K259" s="186"/>
      <c r="L259" s="186"/>
      <c r="M259" s="186"/>
      <c r="N259" s="188"/>
      <c r="O259" s="138"/>
      <c r="P259" s="189"/>
      <c r="Q259" s="143"/>
      <c r="R259" s="189"/>
      <c r="S259" s="189"/>
      <c r="T259" s="189"/>
      <c r="U259" s="144"/>
      <c r="V259" s="144"/>
      <c r="W259" s="190"/>
      <c r="X259" s="91"/>
      <c r="Y259" s="91"/>
      <c r="AG259" s="192"/>
      <c r="AH259" s="192"/>
      <c r="AI259" s="192"/>
      <c r="AJ259" s="192"/>
      <c r="AK259" s="192"/>
      <c r="AL259" s="192"/>
      <c r="AM259" s="192"/>
      <c r="AN259" s="192"/>
      <c r="AO259" s="192"/>
      <c r="AP259" s="192"/>
      <c r="AQ259" s="192"/>
      <c r="AR259" s="192"/>
      <c r="AS259" s="192"/>
      <c r="AT259" s="192"/>
    </row>
    <row r="260" spans="1:46" s="191" customFormat="1" ht="21">
      <c r="A260" s="352">
        <v>69</v>
      </c>
      <c r="B260" s="366" t="s">
        <v>493</v>
      </c>
      <c r="C260" s="123"/>
      <c r="D260" s="123"/>
      <c r="E260" s="410" t="s">
        <v>463</v>
      </c>
      <c r="F260" s="352" t="s">
        <v>266</v>
      </c>
      <c r="G260" s="352">
        <v>2.5</v>
      </c>
      <c r="H260" s="402"/>
      <c r="I260" s="395" t="str">
        <f t="shared" si="2"/>
        <v>Included</v>
      </c>
      <c r="J260" s="187"/>
      <c r="K260" s="186"/>
      <c r="L260" s="186"/>
      <c r="M260" s="186"/>
      <c r="N260" s="188"/>
      <c r="O260" s="138"/>
      <c r="P260" s="189"/>
      <c r="Q260" s="143"/>
      <c r="R260" s="189"/>
      <c r="S260" s="189"/>
      <c r="T260" s="189"/>
      <c r="U260" s="144"/>
      <c r="V260" s="144"/>
      <c r="W260" s="190"/>
      <c r="X260" s="91"/>
      <c r="Y260" s="91"/>
      <c r="AG260" s="192"/>
      <c r="AH260" s="192"/>
      <c r="AI260" s="192"/>
      <c r="AJ260" s="192"/>
      <c r="AK260" s="192"/>
      <c r="AL260" s="192"/>
      <c r="AM260" s="192"/>
      <c r="AN260" s="192"/>
      <c r="AO260" s="192"/>
      <c r="AP260" s="192"/>
      <c r="AQ260" s="192"/>
      <c r="AR260" s="192"/>
      <c r="AS260" s="192"/>
      <c r="AT260" s="192"/>
    </row>
    <row r="261" spans="1:46" s="191" customFormat="1" ht="42">
      <c r="A261" s="352">
        <v>70</v>
      </c>
      <c r="B261" s="366" t="s">
        <v>494</v>
      </c>
      <c r="C261" s="123"/>
      <c r="D261" s="123"/>
      <c r="E261" s="410" t="s">
        <v>478</v>
      </c>
      <c r="F261" s="352" t="s">
        <v>227</v>
      </c>
      <c r="G261" s="352">
        <v>1</v>
      </c>
      <c r="H261" s="402"/>
      <c r="I261" s="395" t="str">
        <f t="shared" si="2"/>
        <v>Included</v>
      </c>
      <c r="J261" s="187"/>
      <c r="K261" s="186"/>
      <c r="L261" s="186"/>
      <c r="M261" s="186"/>
      <c r="N261" s="188"/>
      <c r="O261" s="138"/>
      <c r="P261" s="189"/>
      <c r="Q261" s="143"/>
      <c r="R261" s="189"/>
      <c r="S261" s="189"/>
      <c r="T261" s="189"/>
      <c r="U261" s="144"/>
      <c r="V261" s="144"/>
      <c r="W261" s="190"/>
      <c r="X261" s="91"/>
      <c r="Y261" s="91"/>
      <c r="AG261" s="192"/>
      <c r="AH261" s="192"/>
      <c r="AI261" s="192"/>
      <c r="AJ261" s="192"/>
      <c r="AK261" s="192"/>
      <c r="AL261" s="192"/>
      <c r="AM261" s="192"/>
      <c r="AN261" s="192"/>
      <c r="AO261" s="192"/>
      <c r="AP261" s="192"/>
      <c r="AQ261" s="192"/>
      <c r="AR261" s="192"/>
      <c r="AS261" s="192"/>
      <c r="AT261" s="192"/>
    </row>
    <row r="262" spans="1:46" s="191" customFormat="1" ht="42">
      <c r="A262" s="352">
        <v>71</v>
      </c>
      <c r="B262" s="366" t="s">
        <v>494</v>
      </c>
      <c r="C262" s="123"/>
      <c r="D262" s="123"/>
      <c r="E262" s="410" t="s">
        <v>477</v>
      </c>
      <c r="F262" s="352" t="s">
        <v>227</v>
      </c>
      <c r="G262" s="352">
        <v>4</v>
      </c>
      <c r="H262" s="402"/>
      <c r="I262" s="395" t="str">
        <f t="shared" si="2"/>
        <v>Included</v>
      </c>
      <c r="J262" s="187"/>
      <c r="K262" s="186"/>
      <c r="L262" s="186"/>
      <c r="M262" s="186"/>
      <c r="N262" s="188"/>
      <c r="O262" s="138"/>
      <c r="P262" s="189"/>
      <c r="Q262" s="143"/>
      <c r="R262" s="189"/>
      <c r="S262" s="189"/>
      <c r="T262" s="189"/>
      <c r="U262" s="144"/>
      <c r="V262" s="144"/>
      <c r="W262" s="190"/>
      <c r="X262" s="91"/>
      <c r="Y262" s="91"/>
      <c r="AG262" s="192"/>
      <c r="AH262" s="192"/>
      <c r="AI262" s="192"/>
      <c r="AJ262" s="192"/>
      <c r="AK262" s="192"/>
      <c r="AL262" s="192"/>
      <c r="AM262" s="192"/>
      <c r="AN262" s="192"/>
      <c r="AO262" s="192"/>
      <c r="AP262" s="192"/>
      <c r="AQ262" s="192"/>
      <c r="AR262" s="192"/>
      <c r="AS262" s="192"/>
      <c r="AT262" s="192"/>
    </row>
    <row r="263" spans="1:46" s="191" customFormat="1" ht="42">
      <c r="A263" s="352">
        <v>72</v>
      </c>
      <c r="B263" s="366" t="s">
        <v>494</v>
      </c>
      <c r="C263" s="123"/>
      <c r="D263" s="123"/>
      <c r="E263" s="410" t="s">
        <v>481</v>
      </c>
      <c r="F263" s="352" t="s">
        <v>227</v>
      </c>
      <c r="G263" s="352">
        <v>2</v>
      </c>
      <c r="H263" s="402"/>
      <c r="I263" s="395" t="str">
        <f t="shared" si="2"/>
        <v>Included</v>
      </c>
      <c r="J263" s="187"/>
      <c r="K263" s="186"/>
      <c r="L263" s="186"/>
      <c r="M263" s="186"/>
      <c r="N263" s="188"/>
      <c r="O263" s="138"/>
      <c r="P263" s="189"/>
      <c r="Q263" s="143"/>
      <c r="R263" s="189"/>
      <c r="S263" s="189"/>
      <c r="T263" s="189"/>
      <c r="U263" s="144"/>
      <c r="V263" s="144"/>
      <c r="W263" s="190"/>
      <c r="X263" s="91"/>
      <c r="Y263" s="91"/>
      <c r="AG263" s="192"/>
      <c r="AH263" s="192"/>
      <c r="AI263" s="192"/>
      <c r="AJ263" s="192"/>
      <c r="AK263" s="192"/>
      <c r="AL263" s="192"/>
      <c r="AM263" s="192"/>
      <c r="AN263" s="192"/>
      <c r="AO263" s="192"/>
      <c r="AP263" s="192"/>
      <c r="AQ263" s="192"/>
      <c r="AR263" s="192"/>
      <c r="AS263" s="192"/>
      <c r="AT263" s="192"/>
    </row>
    <row r="264" spans="1:46" s="191" customFormat="1" ht="42">
      <c r="A264" s="352">
        <v>73</v>
      </c>
      <c r="B264" s="366" t="s">
        <v>494</v>
      </c>
      <c r="C264" s="123"/>
      <c r="D264" s="123"/>
      <c r="E264" s="410" t="s">
        <v>476</v>
      </c>
      <c r="F264" s="352" t="s">
        <v>227</v>
      </c>
      <c r="G264" s="352">
        <v>2</v>
      </c>
      <c r="H264" s="402"/>
      <c r="I264" s="395" t="str">
        <f t="shared" si="2"/>
        <v>Included</v>
      </c>
      <c r="J264" s="187"/>
      <c r="K264" s="186"/>
      <c r="L264" s="186"/>
      <c r="M264" s="186"/>
      <c r="N264" s="188"/>
      <c r="O264" s="138"/>
      <c r="P264" s="189"/>
      <c r="Q264" s="143"/>
      <c r="R264" s="189"/>
      <c r="S264" s="189"/>
      <c r="T264" s="189"/>
      <c r="U264" s="144"/>
      <c r="V264" s="144"/>
      <c r="W264" s="190"/>
      <c r="X264" s="91"/>
      <c r="Y264" s="91"/>
      <c r="AG264" s="192"/>
      <c r="AH264" s="192"/>
      <c r="AI264" s="192"/>
      <c r="AJ264" s="192"/>
      <c r="AK264" s="192"/>
      <c r="AL264" s="192"/>
      <c r="AM264" s="192"/>
      <c r="AN264" s="192"/>
      <c r="AO264" s="192"/>
      <c r="AP264" s="192"/>
      <c r="AQ264" s="192"/>
      <c r="AR264" s="192"/>
      <c r="AS264" s="192"/>
      <c r="AT264" s="192"/>
    </row>
    <row r="265" spans="1:46" s="191" customFormat="1" ht="42">
      <c r="A265" s="352">
        <v>74</v>
      </c>
      <c r="B265" s="366" t="s">
        <v>494</v>
      </c>
      <c r="C265" s="123"/>
      <c r="D265" s="123"/>
      <c r="E265" s="410" t="s">
        <v>475</v>
      </c>
      <c r="F265" s="352" t="s">
        <v>228</v>
      </c>
      <c r="G265" s="352">
        <v>2</v>
      </c>
      <c r="H265" s="402"/>
      <c r="I265" s="395" t="str">
        <f t="shared" si="2"/>
        <v>Included</v>
      </c>
      <c r="J265" s="187"/>
      <c r="K265" s="186"/>
      <c r="L265" s="186"/>
      <c r="M265" s="186"/>
      <c r="N265" s="188"/>
      <c r="O265" s="138"/>
      <c r="P265" s="189"/>
      <c r="Q265" s="143"/>
      <c r="R265" s="189"/>
      <c r="S265" s="189"/>
      <c r="T265" s="189"/>
      <c r="U265" s="144"/>
      <c r="V265" s="144"/>
      <c r="W265" s="190"/>
      <c r="X265" s="91"/>
      <c r="Y265" s="91"/>
      <c r="AG265" s="192"/>
      <c r="AH265" s="192"/>
      <c r="AI265" s="192"/>
      <c r="AJ265" s="192"/>
      <c r="AK265" s="192"/>
      <c r="AL265" s="192"/>
      <c r="AM265" s="192"/>
      <c r="AN265" s="192"/>
      <c r="AO265" s="192"/>
      <c r="AP265" s="192"/>
      <c r="AQ265" s="192"/>
      <c r="AR265" s="192"/>
      <c r="AS265" s="192"/>
      <c r="AT265" s="192"/>
    </row>
    <row r="266" spans="1:46" s="191" customFormat="1" ht="42">
      <c r="A266" s="352">
        <v>75</v>
      </c>
      <c r="B266" s="366" t="s">
        <v>494</v>
      </c>
      <c r="C266" s="123"/>
      <c r="D266" s="123"/>
      <c r="E266" s="410" t="s">
        <v>474</v>
      </c>
      <c r="F266" s="352" t="s">
        <v>227</v>
      </c>
      <c r="G266" s="352">
        <v>2</v>
      </c>
      <c r="H266" s="402"/>
      <c r="I266" s="395" t="str">
        <f t="shared" si="2"/>
        <v>Included</v>
      </c>
      <c r="J266" s="187"/>
      <c r="K266" s="186"/>
      <c r="L266" s="186"/>
      <c r="M266" s="186"/>
      <c r="N266" s="188"/>
      <c r="O266" s="138"/>
      <c r="P266" s="189"/>
      <c r="Q266" s="143"/>
      <c r="R266" s="189"/>
      <c r="S266" s="189"/>
      <c r="T266" s="189"/>
      <c r="U266" s="144"/>
      <c r="V266" s="144"/>
      <c r="W266" s="190"/>
      <c r="X266" s="91"/>
      <c r="Y266" s="91"/>
      <c r="AG266" s="192"/>
      <c r="AH266" s="192"/>
      <c r="AI266" s="192"/>
      <c r="AJ266" s="192"/>
      <c r="AK266" s="192"/>
      <c r="AL266" s="192"/>
      <c r="AM266" s="192"/>
      <c r="AN266" s="192"/>
      <c r="AO266" s="192"/>
      <c r="AP266" s="192"/>
      <c r="AQ266" s="192"/>
      <c r="AR266" s="192"/>
      <c r="AS266" s="192"/>
      <c r="AT266" s="192"/>
    </row>
    <row r="267" spans="1:46" s="191" customFormat="1" ht="42">
      <c r="A267" s="352">
        <v>76</v>
      </c>
      <c r="B267" s="366" t="s">
        <v>494</v>
      </c>
      <c r="C267" s="123"/>
      <c r="D267" s="123"/>
      <c r="E267" s="410" t="s">
        <v>473</v>
      </c>
      <c r="F267" s="352" t="s">
        <v>228</v>
      </c>
      <c r="G267" s="352">
        <v>1</v>
      </c>
      <c r="H267" s="402"/>
      <c r="I267" s="395" t="str">
        <f t="shared" si="2"/>
        <v>Included</v>
      </c>
      <c r="J267" s="187"/>
      <c r="K267" s="186"/>
      <c r="L267" s="186"/>
      <c r="M267" s="186"/>
      <c r="N267" s="188"/>
      <c r="O267" s="138"/>
      <c r="P267" s="189"/>
      <c r="Q267" s="143"/>
      <c r="R267" s="189"/>
      <c r="S267" s="189"/>
      <c r="T267" s="189"/>
      <c r="U267" s="144"/>
      <c r="V267" s="144"/>
      <c r="W267" s="190"/>
      <c r="X267" s="91"/>
      <c r="Y267" s="91"/>
      <c r="AG267" s="192"/>
      <c r="AH267" s="192"/>
      <c r="AI267" s="192"/>
      <c r="AJ267" s="192"/>
      <c r="AK267" s="192"/>
      <c r="AL267" s="192"/>
      <c r="AM267" s="192"/>
      <c r="AN267" s="192"/>
      <c r="AO267" s="192"/>
      <c r="AP267" s="192"/>
      <c r="AQ267" s="192"/>
      <c r="AR267" s="192"/>
      <c r="AS267" s="192"/>
      <c r="AT267" s="192"/>
    </row>
    <row r="268" spans="1:46" s="191" customFormat="1" ht="42">
      <c r="A268" s="352">
        <v>77</v>
      </c>
      <c r="B268" s="366" t="s">
        <v>494</v>
      </c>
      <c r="C268" s="123"/>
      <c r="D268" s="123"/>
      <c r="E268" s="410" t="s">
        <v>472</v>
      </c>
      <c r="F268" s="352" t="s">
        <v>227</v>
      </c>
      <c r="G268" s="352">
        <v>1</v>
      </c>
      <c r="H268" s="402"/>
      <c r="I268" s="395" t="str">
        <f t="shared" si="2"/>
        <v>Included</v>
      </c>
      <c r="J268" s="187"/>
      <c r="K268" s="186"/>
      <c r="L268" s="186"/>
      <c r="M268" s="186"/>
      <c r="N268" s="188"/>
      <c r="O268" s="138"/>
      <c r="P268" s="189"/>
      <c r="Q268" s="143"/>
      <c r="R268" s="189"/>
      <c r="S268" s="189"/>
      <c r="T268" s="189"/>
      <c r="U268" s="144"/>
      <c r="V268" s="144"/>
      <c r="W268" s="190"/>
      <c r="X268" s="91"/>
      <c r="Y268" s="91"/>
      <c r="AG268" s="192"/>
      <c r="AH268" s="192"/>
      <c r="AI268" s="192"/>
      <c r="AJ268" s="192"/>
      <c r="AK268" s="192"/>
      <c r="AL268" s="192"/>
      <c r="AM268" s="192"/>
      <c r="AN268" s="192"/>
      <c r="AO268" s="192"/>
      <c r="AP268" s="192"/>
      <c r="AQ268" s="192"/>
      <c r="AR268" s="192"/>
      <c r="AS268" s="192"/>
      <c r="AT268" s="192"/>
    </row>
    <row r="269" spans="1:46" s="191" customFormat="1" ht="42">
      <c r="A269" s="352">
        <v>78</v>
      </c>
      <c r="B269" s="366" t="s">
        <v>494</v>
      </c>
      <c r="C269" s="123"/>
      <c r="D269" s="123"/>
      <c r="E269" s="410" t="s">
        <v>471</v>
      </c>
      <c r="F269" s="352" t="s">
        <v>227</v>
      </c>
      <c r="G269" s="352">
        <v>1</v>
      </c>
      <c r="H269" s="402"/>
      <c r="I269" s="395" t="str">
        <f t="shared" si="2"/>
        <v>Included</v>
      </c>
      <c r="J269" s="187"/>
      <c r="K269" s="186"/>
      <c r="L269" s="186"/>
      <c r="M269" s="186"/>
      <c r="N269" s="188"/>
      <c r="O269" s="138"/>
      <c r="P269" s="189"/>
      <c r="Q269" s="143"/>
      <c r="R269" s="189"/>
      <c r="S269" s="189"/>
      <c r="T269" s="189"/>
      <c r="U269" s="144"/>
      <c r="V269" s="144"/>
      <c r="W269" s="190"/>
      <c r="X269" s="91"/>
      <c r="Y269" s="91"/>
      <c r="AG269" s="192"/>
      <c r="AH269" s="192"/>
      <c r="AI269" s="192"/>
      <c r="AJ269" s="192"/>
      <c r="AK269" s="192"/>
      <c r="AL269" s="192"/>
      <c r="AM269" s="192"/>
      <c r="AN269" s="192"/>
      <c r="AO269" s="192"/>
      <c r="AP269" s="192"/>
      <c r="AQ269" s="192"/>
      <c r="AR269" s="192"/>
      <c r="AS269" s="192"/>
      <c r="AT269" s="192"/>
    </row>
    <row r="270" spans="1:46" s="191" customFormat="1" ht="42">
      <c r="A270" s="352">
        <v>79</v>
      </c>
      <c r="B270" s="366" t="s">
        <v>494</v>
      </c>
      <c r="C270" s="123"/>
      <c r="D270" s="123"/>
      <c r="E270" s="410" t="s">
        <v>470</v>
      </c>
      <c r="F270" s="352" t="s">
        <v>227</v>
      </c>
      <c r="G270" s="352">
        <v>1</v>
      </c>
      <c r="H270" s="402"/>
      <c r="I270" s="395" t="str">
        <f t="shared" si="2"/>
        <v>Included</v>
      </c>
      <c r="J270" s="187"/>
      <c r="K270" s="186"/>
      <c r="L270" s="186"/>
      <c r="M270" s="186"/>
      <c r="N270" s="188"/>
      <c r="O270" s="138"/>
      <c r="P270" s="189"/>
      <c r="Q270" s="143"/>
      <c r="R270" s="189"/>
      <c r="S270" s="189"/>
      <c r="T270" s="189"/>
      <c r="U270" s="144"/>
      <c r="V270" s="144"/>
      <c r="W270" s="190"/>
      <c r="X270" s="91"/>
      <c r="Y270" s="91"/>
      <c r="AG270" s="192"/>
      <c r="AH270" s="192"/>
      <c r="AI270" s="192"/>
      <c r="AJ270" s="192"/>
      <c r="AK270" s="192"/>
      <c r="AL270" s="192"/>
      <c r="AM270" s="192"/>
      <c r="AN270" s="192"/>
      <c r="AO270" s="192"/>
      <c r="AP270" s="192"/>
      <c r="AQ270" s="192"/>
      <c r="AR270" s="192"/>
      <c r="AS270" s="192"/>
      <c r="AT270" s="192"/>
    </row>
    <row r="271" spans="1:46" s="191" customFormat="1" ht="42">
      <c r="A271" s="352">
        <v>80</v>
      </c>
      <c r="B271" s="366" t="s">
        <v>494</v>
      </c>
      <c r="C271" s="123"/>
      <c r="D271" s="123"/>
      <c r="E271" s="410" t="s">
        <v>469</v>
      </c>
      <c r="F271" s="352" t="s">
        <v>227</v>
      </c>
      <c r="G271" s="352">
        <v>2</v>
      </c>
      <c r="H271" s="402"/>
      <c r="I271" s="395" t="str">
        <f t="shared" si="2"/>
        <v>Included</v>
      </c>
      <c r="J271" s="187"/>
      <c r="K271" s="186"/>
      <c r="L271" s="186"/>
      <c r="M271" s="186"/>
      <c r="N271" s="188"/>
      <c r="O271" s="138"/>
      <c r="P271" s="189"/>
      <c r="Q271" s="143"/>
      <c r="R271" s="189"/>
      <c r="S271" s="189"/>
      <c r="T271" s="189"/>
      <c r="U271" s="144"/>
      <c r="V271" s="144"/>
      <c r="W271" s="190"/>
      <c r="X271" s="91"/>
      <c r="Y271" s="91"/>
      <c r="AG271" s="192"/>
      <c r="AH271" s="192"/>
      <c r="AI271" s="192"/>
      <c r="AJ271" s="192"/>
      <c r="AK271" s="192"/>
      <c r="AL271" s="192"/>
      <c r="AM271" s="192"/>
      <c r="AN271" s="192"/>
      <c r="AO271" s="192"/>
      <c r="AP271" s="192"/>
      <c r="AQ271" s="192"/>
      <c r="AR271" s="192"/>
      <c r="AS271" s="192"/>
      <c r="AT271" s="192"/>
    </row>
    <row r="272" spans="1:46" s="191" customFormat="1" ht="42">
      <c r="A272" s="352">
        <v>81</v>
      </c>
      <c r="B272" s="366" t="s">
        <v>494</v>
      </c>
      <c r="C272" s="123"/>
      <c r="D272" s="123"/>
      <c r="E272" s="410" t="s">
        <v>468</v>
      </c>
      <c r="F272" s="352" t="s">
        <v>265</v>
      </c>
      <c r="G272" s="352">
        <v>1</v>
      </c>
      <c r="H272" s="402"/>
      <c r="I272" s="395" t="str">
        <f t="shared" si="2"/>
        <v>Included</v>
      </c>
      <c r="J272" s="187"/>
      <c r="K272" s="186"/>
      <c r="L272" s="186"/>
      <c r="M272" s="186"/>
      <c r="N272" s="188"/>
      <c r="O272" s="138"/>
      <c r="P272" s="189"/>
      <c r="Q272" s="143"/>
      <c r="R272" s="189"/>
      <c r="S272" s="189"/>
      <c r="T272" s="189"/>
      <c r="U272" s="144"/>
      <c r="V272" s="144"/>
      <c r="W272" s="190"/>
      <c r="X272" s="91"/>
      <c r="Y272" s="91"/>
      <c r="AG272" s="192"/>
      <c r="AH272" s="192"/>
      <c r="AI272" s="192"/>
      <c r="AJ272" s="192"/>
      <c r="AK272" s="192"/>
      <c r="AL272" s="192"/>
      <c r="AM272" s="192"/>
      <c r="AN272" s="192"/>
      <c r="AO272" s="192"/>
      <c r="AP272" s="192"/>
      <c r="AQ272" s="192"/>
      <c r="AR272" s="192"/>
      <c r="AS272" s="192"/>
      <c r="AT272" s="192"/>
    </row>
    <row r="273" spans="1:46" s="191" customFormat="1" ht="42">
      <c r="A273" s="352">
        <v>82</v>
      </c>
      <c r="B273" s="366" t="s">
        <v>494</v>
      </c>
      <c r="C273" s="123"/>
      <c r="D273" s="123"/>
      <c r="E273" s="410" t="s">
        <v>467</v>
      </c>
      <c r="F273" s="352" t="s">
        <v>227</v>
      </c>
      <c r="G273" s="352">
        <v>150</v>
      </c>
      <c r="H273" s="402"/>
      <c r="I273" s="395" t="str">
        <f t="shared" si="2"/>
        <v>Included</v>
      </c>
      <c r="J273" s="187"/>
      <c r="K273" s="186"/>
      <c r="L273" s="186"/>
      <c r="M273" s="186"/>
      <c r="N273" s="188"/>
      <c r="O273" s="138"/>
      <c r="P273" s="189"/>
      <c r="Q273" s="143"/>
      <c r="R273" s="189"/>
      <c r="S273" s="189"/>
      <c r="T273" s="189"/>
      <c r="U273" s="144"/>
      <c r="V273" s="144"/>
      <c r="W273" s="190"/>
      <c r="X273" s="91"/>
      <c r="Y273" s="91"/>
      <c r="AG273" s="192"/>
      <c r="AH273" s="192"/>
      <c r="AI273" s="192"/>
      <c r="AJ273" s="192"/>
      <c r="AK273" s="192"/>
      <c r="AL273" s="192"/>
      <c r="AM273" s="192"/>
      <c r="AN273" s="192"/>
      <c r="AO273" s="192"/>
      <c r="AP273" s="192"/>
      <c r="AQ273" s="192"/>
      <c r="AR273" s="192"/>
      <c r="AS273" s="192"/>
      <c r="AT273" s="192"/>
    </row>
    <row r="274" spans="1:46" s="191" customFormat="1" ht="42">
      <c r="A274" s="352">
        <v>83</v>
      </c>
      <c r="B274" s="366" t="s">
        <v>494</v>
      </c>
      <c r="C274" s="123"/>
      <c r="D274" s="123"/>
      <c r="E274" s="410" t="s">
        <v>466</v>
      </c>
      <c r="F274" s="352" t="s">
        <v>227</v>
      </c>
      <c r="G274" s="352">
        <v>75</v>
      </c>
      <c r="H274" s="402"/>
      <c r="I274" s="395" t="str">
        <f t="shared" si="2"/>
        <v>Included</v>
      </c>
      <c r="J274" s="187"/>
      <c r="K274" s="186"/>
      <c r="L274" s="186"/>
      <c r="M274" s="186"/>
      <c r="N274" s="188"/>
      <c r="O274" s="138"/>
      <c r="P274" s="189"/>
      <c r="Q274" s="143"/>
      <c r="R274" s="189"/>
      <c r="S274" s="189"/>
      <c r="T274" s="189"/>
      <c r="U274" s="144"/>
      <c r="V274" s="144"/>
      <c r="W274" s="190"/>
      <c r="X274" s="91"/>
      <c r="Y274" s="91"/>
      <c r="AG274" s="192"/>
      <c r="AH274" s="192"/>
      <c r="AI274" s="192"/>
      <c r="AJ274" s="192"/>
      <c r="AK274" s="192"/>
      <c r="AL274" s="192"/>
      <c r="AM274" s="192"/>
      <c r="AN274" s="192"/>
      <c r="AO274" s="192"/>
      <c r="AP274" s="192"/>
      <c r="AQ274" s="192"/>
      <c r="AR274" s="192"/>
      <c r="AS274" s="192"/>
      <c r="AT274" s="192"/>
    </row>
    <row r="275" spans="1:46" s="191" customFormat="1" ht="42">
      <c r="A275" s="352">
        <v>84</v>
      </c>
      <c r="B275" s="366" t="s">
        <v>494</v>
      </c>
      <c r="C275" s="123"/>
      <c r="D275" s="123"/>
      <c r="E275" s="410" t="s">
        <v>465</v>
      </c>
      <c r="F275" s="352" t="s">
        <v>265</v>
      </c>
      <c r="G275" s="352">
        <v>1</v>
      </c>
      <c r="H275" s="402"/>
      <c r="I275" s="395" t="str">
        <f t="shared" si="2"/>
        <v>Included</v>
      </c>
      <c r="J275" s="187"/>
      <c r="K275" s="186"/>
      <c r="L275" s="186"/>
      <c r="M275" s="186"/>
      <c r="N275" s="188"/>
      <c r="O275" s="138"/>
      <c r="P275" s="189"/>
      <c r="Q275" s="143"/>
      <c r="R275" s="189"/>
      <c r="S275" s="189"/>
      <c r="T275" s="189"/>
      <c r="U275" s="144"/>
      <c r="V275" s="144"/>
      <c r="W275" s="190"/>
      <c r="X275" s="91"/>
      <c r="Y275" s="91"/>
      <c r="AG275" s="192"/>
      <c r="AH275" s="192"/>
      <c r="AI275" s="192"/>
      <c r="AJ275" s="192"/>
      <c r="AK275" s="192"/>
      <c r="AL275" s="192"/>
      <c r="AM275" s="192"/>
      <c r="AN275" s="192"/>
      <c r="AO275" s="192"/>
      <c r="AP275" s="192"/>
      <c r="AQ275" s="192"/>
      <c r="AR275" s="192"/>
      <c r="AS275" s="192"/>
      <c r="AT275" s="192"/>
    </row>
    <row r="276" spans="1:46" s="191" customFormat="1" ht="42">
      <c r="A276" s="352">
        <v>85</v>
      </c>
      <c r="B276" s="366" t="s">
        <v>494</v>
      </c>
      <c r="C276" s="123"/>
      <c r="D276" s="123"/>
      <c r="E276" s="410" t="s">
        <v>464</v>
      </c>
      <c r="F276" s="352" t="s">
        <v>227</v>
      </c>
      <c r="G276" s="352">
        <v>1</v>
      </c>
      <c r="H276" s="402"/>
      <c r="I276" s="395" t="str">
        <f t="shared" si="2"/>
        <v>Included</v>
      </c>
      <c r="J276" s="187"/>
      <c r="K276" s="186"/>
      <c r="L276" s="186"/>
      <c r="M276" s="186"/>
      <c r="N276" s="188"/>
      <c r="O276" s="138"/>
      <c r="P276" s="189"/>
      <c r="Q276" s="143"/>
      <c r="R276" s="189"/>
      <c r="S276" s="189"/>
      <c r="T276" s="189"/>
      <c r="U276" s="144"/>
      <c r="V276" s="144"/>
      <c r="W276" s="190"/>
      <c r="X276" s="91"/>
      <c r="Y276" s="91"/>
      <c r="AG276" s="192"/>
      <c r="AH276" s="192"/>
      <c r="AI276" s="192"/>
      <c r="AJ276" s="192"/>
      <c r="AK276" s="192"/>
      <c r="AL276" s="192"/>
      <c r="AM276" s="192"/>
      <c r="AN276" s="192"/>
      <c r="AO276" s="192"/>
      <c r="AP276" s="192"/>
      <c r="AQ276" s="192"/>
      <c r="AR276" s="192"/>
      <c r="AS276" s="192"/>
      <c r="AT276" s="192"/>
    </row>
    <row r="277" spans="1:46" s="191" customFormat="1" ht="23.25">
      <c r="A277" s="391"/>
      <c r="B277" s="399"/>
      <c r="C277" s="399"/>
      <c r="D277" s="399"/>
      <c r="E277" s="450" t="s">
        <v>612</v>
      </c>
      <c r="F277" s="352"/>
      <c r="G277" s="352"/>
      <c r="H277" s="352"/>
      <c r="I277" s="394">
        <f>SUM(I192:I276)</f>
        <v>0</v>
      </c>
      <c r="J277" s="187"/>
      <c r="K277" s="186"/>
      <c r="L277" s="186"/>
      <c r="M277" s="186"/>
      <c r="N277" s="188"/>
      <c r="O277" s="138"/>
      <c r="P277" s="189"/>
      <c r="Q277" s="143"/>
      <c r="R277" s="189"/>
      <c r="S277" s="189"/>
      <c r="T277" s="189"/>
      <c r="U277" s="144"/>
      <c r="V277" s="144"/>
      <c r="W277" s="190"/>
      <c r="X277" s="91"/>
      <c r="Y277" s="91"/>
      <c r="AG277" s="192"/>
      <c r="AH277" s="192"/>
      <c r="AI277" s="192"/>
      <c r="AJ277" s="192"/>
      <c r="AK277" s="192"/>
      <c r="AL277" s="192"/>
      <c r="AM277" s="192"/>
      <c r="AN277" s="192"/>
      <c r="AO277" s="192"/>
      <c r="AP277" s="192"/>
      <c r="AQ277" s="192"/>
      <c r="AR277" s="192"/>
      <c r="AS277" s="192"/>
      <c r="AT277" s="192"/>
    </row>
    <row r="278" spans="1:46" s="191" customFormat="1" ht="23.25">
      <c r="A278" s="391"/>
      <c r="B278" s="565" t="s">
        <v>616</v>
      </c>
      <c r="C278" s="566"/>
      <c r="D278" s="566"/>
      <c r="E278" s="566"/>
      <c r="F278" s="566"/>
      <c r="G278" s="566"/>
      <c r="H278" s="566"/>
      <c r="I278" s="566"/>
      <c r="J278" s="566"/>
      <c r="K278" s="566"/>
      <c r="L278" s="566"/>
      <c r="M278" s="566"/>
      <c r="N278" s="567"/>
      <c r="O278" s="138"/>
      <c r="P278" s="189"/>
      <c r="Q278" s="143"/>
      <c r="R278" s="189"/>
      <c r="S278" s="189"/>
      <c r="T278" s="189"/>
      <c r="U278" s="144"/>
      <c r="V278" s="144"/>
      <c r="W278" s="190"/>
      <c r="X278" s="91"/>
      <c r="Y278" s="91"/>
      <c r="AG278" s="192"/>
      <c r="AH278" s="192"/>
      <c r="AI278" s="192"/>
      <c r="AJ278" s="192"/>
      <c r="AK278" s="192"/>
      <c r="AL278" s="192"/>
      <c r="AM278" s="192"/>
      <c r="AN278" s="192"/>
      <c r="AO278" s="192"/>
      <c r="AP278" s="192"/>
      <c r="AQ278" s="192"/>
      <c r="AR278" s="192"/>
      <c r="AS278" s="192"/>
      <c r="AT278" s="192"/>
    </row>
    <row r="279" spans="1:46" s="191" customFormat="1" ht="21">
      <c r="A279" s="352">
        <v>1</v>
      </c>
      <c r="B279" s="439" t="s">
        <v>382</v>
      </c>
      <c r="C279" s="123"/>
      <c r="D279" s="123"/>
      <c r="E279" s="410" t="s">
        <v>418</v>
      </c>
      <c r="F279" s="352" t="s">
        <v>227</v>
      </c>
      <c r="G279" s="352">
        <v>2</v>
      </c>
      <c r="H279" s="402"/>
      <c r="I279" s="395" t="str">
        <f t="shared" ref="I279" si="3">IF(H279=0,"Included", IF(ISERROR(G279*H279),"Included", G279*H279))</f>
        <v>Included</v>
      </c>
      <c r="J279" s="187"/>
      <c r="K279" s="186"/>
      <c r="L279" s="186"/>
      <c r="M279" s="186"/>
      <c r="N279" s="188"/>
      <c r="O279" s="138"/>
      <c r="P279" s="189"/>
      <c r="Q279" s="143"/>
      <c r="R279" s="189"/>
      <c r="S279" s="189"/>
      <c r="T279" s="189"/>
      <c r="U279" s="144"/>
      <c r="V279" s="144"/>
      <c r="W279" s="190"/>
      <c r="X279" s="91"/>
      <c r="Y279" s="91"/>
      <c r="AG279" s="192"/>
      <c r="AH279" s="192"/>
      <c r="AI279" s="192"/>
      <c r="AJ279" s="192"/>
      <c r="AK279" s="192"/>
      <c r="AL279" s="192"/>
      <c r="AM279" s="192"/>
      <c r="AN279" s="192"/>
      <c r="AO279" s="192"/>
      <c r="AP279" s="192"/>
      <c r="AQ279" s="192"/>
      <c r="AR279" s="192"/>
      <c r="AS279" s="192"/>
      <c r="AT279" s="192"/>
    </row>
    <row r="280" spans="1:46" s="191" customFormat="1" ht="21">
      <c r="A280" s="391">
        <v>2</v>
      </c>
      <c r="B280" s="439" t="s">
        <v>382</v>
      </c>
      <c r="C280" s="123"/>
      <c r="D280" s="123"/>
      <c r="E280" s="447" t="s">
        <v>419</v>
      </c>
      <c r="F280" s="387" t="s">
        <v>227</v>
      </c>
      <c r="G280" s="387">
        <v>6</v>
      </c>
      <c r="H280" s="402"/>
      <c r="I280" s="395" t="str">
        <f t="shared" ref="I280:I343" si="4">IF(H280=0,"Included", IF(ISERROR(G280*H280),"Included", G280*H280))</f>
        <v>Included</v>
      </c>
      <c r="J280" s="187"/>
      <c r="K280" s="186"/>
      <c r="L280" s="186"/>
      <c r="M280" s="186"/>
      <c r="N280" s="188"/>
      <c r="O280" s="138"/>
      <c r="P280" s="189"/>
      <c r="Q280" s="143"/>
      <c r="R280" s="189"/>
      <c r="S280" s="189"/>
      <c r="T280" s="189"/>
      <c r="U280" s="144"/>
      <c r="V280" s="144"/>
      <c r="W280" s="190"/>
      <c r="X280" s="91"/>
      <c r="Y280" s="91"/>
      <c r="AG280" s="192"/>
      <c r="AH280" s="192"/>
      <c r="AI280" s="192"/>
      <c r="AJ280" s="192"/>
      <c r="AK280" s="192"/>
      <c r="AL280" s="192"/>
      <c r="AM280" s="192"/>
      <c r="AN280" s="192"/>
      <c r="AO280" s="192"/>
      <c r="AP280" s="192"/>
      <c r="AQ280" s="192"/>
      <c r="AR280" s="192"/>
      <c r="AS280" s="192"/>
      <c r="AT280" s="192"/>
    </row>
    <row r="281" spans="1:46" s="191" customFormat="1" ht="21">
      <c r="A281" s="391">
        <v>3</v>
      </c>
      <c r="B281" s="439" t="s">
        <v>382</v>
      </c>
      <c r="C281" s="123"/>
      <c r="D281" s="123"/>
      <c r="E281" s="447" t="s">
        <v>420</v>
      </c>
      <c r="F281" s="387" t="s">
        <v>227</v>
      </c>
      <c r="G281" s="387">
        <v>6</v>
      </c>
      <c r="H281" s="402"/>
      <c r="I281" s="395" t="str">
        <f t="shared" si="4"/>
        <v>Included</v>
      </c>
      <c r="J281" s="187"/>
      <c r="K281" s="186"/>
      <c r="L281" s="186"/>
      <c r="M281" s="186"/>
      <c r="N281" s="188"/>
      <c r="O281" s="138"/>
      <c r="P281" s="189"/>
      <c r="Q281" s="143"/>
      <c r="R281" s="189"/>
      <c r="S281" s="189"/>
      <c r="T281" s="189"/>
      <c r="U281" s="144"/>
      <c r="V281" s="144"/>
      <c r="W281" s="190"/>
      <c r="X281" s="91"/>
      <c r="Y281" s="91"/>
      <c r="AG281" s="192"/>
      <c r="AH281" s="192"/>
      <c r="AI281" s="192"/>
      <c r="AJ281" s="192"/>
      <c r="AK281" s="192"/>
      <c r="AL281" s="192"/>
      <c r="AM281" s="192"/>
      <c r="AN281" s="192"/>
      <c r="AO281" s="192"/>
      <c r="AP281" s="192"/>
      <c r="AQ281" s="192"/>
      <c r="AR281" s="192"/>
      <c r="AS281" s="192"/>
      <c r="AT281" s="192"/>
    </row>
    <row r="282" spans="1:46" s="191" customFormat="1" ht="21">
      <c r="A282" s="391">
        <v>4</v>
      </c>
      <c r="B282" s="439" t="s">
        <v>382</v>
      </c>
      <c r="C282" s="123"/>
      <c r="D282" s="123"/>
      <c r="E282" s="447" t="s">
        <v>423</v>
      </c>
      <c r="F282" s="387" t="s">
        <v>227</v>
      </c>
      <c r="G282" s="387">
        <v>2</v>
      </c>
      <c r="H282" s="402"/>
      <c r="I282" s="395" t="str">
        <f t="shared" si="4"/>
        <v>Included</v>
      </c>
      <c r="J282" s="187"/>
      <c r="K282" s="186"/>
      <c r="L282" s="186"/>
      <c r="M282" s="186"/>
      <c r="N282" s="188"/>
      <c r="O282" s="138"/>
      <c r="P282" s="189"/>
      <c r="Q282" s="143"/>
      <c r="R282" s="189"/>
      <c r="S282" s="189"/>
      <c r="T282" s="189"/>
      <c r="U282" s="144"/>
      <c r="V282" s="144"/>
      <c r="W282" s="190"/>
      <c r="X282" s="91"/>
      <c r="Y282" s="91"/>
      <c r="AG282" s="192"/>
      <c r="AH282" s="192"/>
      <c r="AI282" s="192"/>
      <c r="AJ282" s="192"/>
      <c r="AK282" s="192"/>
      <c r="AL282" s="192"/>
      <c r="AM282" s="192"/>
      <c r="AN282" s="192"/>
      <c r="AO282" s="192"/>
      <c r="AP282" s="192"/>
      <c r="AQ282" s="192"/>
      <c r="AR282" s="192"/>
      <c r="AS282" s="192"/>
      <c r="AT282" s="192"/>
    </row>
    <row r="283" spans="1:46" s="191" customFormat="1" ht="21">
      <c r="A283" s="352">
        <v>5</v>
      </c>
      <c r="B283" s="439" t="s">
        <v>382</v>
      </c>
      <c r="C283" s="123"/>
      <c r="D283" s="123"/>
      <c r="E283" s="447" t="s">
        <v>509</v>
      </c>
      <c r="F283" s="387" t="s">
        <v>227</v>
      </c>
      <c r="G283" s="387">
        <v>2</v>
      </c>
      <c r="H283" s="402"/>
      <c r="I283" s="395" t="str">
        <f t="shared" si="4"/>
        <v>Included</v>
      </c>
      <c r="J283" s="187"/>
      <c r="K283" s="186"/>
      <c r="L283" s="186"/>
      <c r="M283" s="186"/>
      <c r="N283" s="188"/>
      <c r="O283" s="138"/>
      <c r="P283" s="189"/>
      <c r="Q283" s="143"/>
      <c r="R283" s="189"/>
      <c r="S283" s="189"/>
      <c r="T283" s="189"/>
      <c r="U283" s="144"/>
      <c r="V283" s="144"/>
      <c r="W283" s="190"/>
      <c r="X283" s="91"/>
      <c r="Y283" s="91"/>
      <c r="AG283" s="192"/>
      <c r="AH283" s="192"/>
      <c r="AI283" s="192"/>
      <c r="AJ283" s="192"/>
      <c r="AK283" s="192"/>
      <c r="AL283" s="192"/>
      <c r="AM283" s="192"/>
      <c r="AN283" s="192"/>
      <c r="AO283" s="192"/>
      <c r="AP283" s="192"/>
      <c r="AQ283" s="192"/>
      <c r="AR283" s="192"/>
      <c r="AS283" s="192"/>
      <c r="AT283" s="192"/>
    </row>
    <row r="284" spans="1:46" s="191" customFormat="1" ht="21">
      <c r="A284" s="391">
        <v>6</v>
      </c>
      <c r="B284" s="439" t="s">
        <v>382</v>
      </c>
      <c r="C284" s="123"/>
      <c r="D284" s="123"/>
      <c r="E284" s="447" t="s">
        <v>425</v>
      </c>
      <c r="F284" s="387" t="s">
        <v>227</v>
      </c>
      <c r="G284" s="387">
        <v>2</v>
      </c>
      <c r="H284" s="402"/>
      <c r="I284" s="395" t="str">
        <f t="shared" si="4"/>
        <v>Included</v>
      </c>
      <c r="J284" s="187"/>
      <c r="K284" s="186"/>
      <c r="L284" s="186"/>
      <c r="M284" s="186"/>
      <c r="N284" s="188"/>
      <c r="O284" s="138"/>
      <c r="P284" s="189"/>
      <c r="Q284" s="143"/>
      <c r="R284" s="189"/>
      <c r="S284" s="189"/>
      <c r="T284" s="189"/>
      <c r="U284" s="144"/>
      <c r="V284" s="144"/>
      <c r="W284" s="190"/>
      <c r="X284" s="91"/>
      <c r="Y284" s="91"/>
      <c r="AG284" s="192"/>
      <c r="AH284" s="192"/>
      <c r="AI284" s="192"/>
      <c r="AJ284" s="192"/>
      <c r="AK284" s="192"/>
      <c r="AL284" s="192"/>
      <c r="AM284" s="192"/>
      <c r="AN284" s="192"/>
      <c r="AO284" s="192"/>
      <c r="AP284" s="192"/>
      <c r="AQ284" s="192"/>
      <c r="AR284" s="192"/>
      <c r="AS284" s="192"/>
      <c r="AT284" s="192"/>
    </row>
    <row r="285" spans="1:46" s="191" customFormat="1" ht="21">
      <c r="A285" s="391">
        <v>7</v>
      </c>
      <c r="B285" s="439" t="s">
        <v>382</v>
      </c>
      <c r="C285" s="123"/>
      <c r="D285" s="123"/>
      <c r="E285" s="447" t="s">
        <v>421</v>
      </c>
      <c r="F285" s="387" t="s">
        <v>227</v>
      </c>
      <c r="G285" s="387">
        <v>6</v>
      </c>
      <c r="H285" s="402"/>
      <c r="I285" s="395" t="str">
        <f t="shared" si="4"/>
        <v>Included</v>
      </c>
      <c r="J285" s="187"/>
      <c r="K285" s="186"/>
      <c r="L285" s="186"/>
      <c r="M285" s="186"/>
      <c r="N285" s="188"/>
      <c r="O285" s="138"/>
      <c r="P285" s="189"/>
      <c r="Q285" s="143"/>
      <c r="R285" s="189"/>
      <c r="S285" s="189"/>
      <c r="T285" s="189"/>
      <c r="U285" s="144"/>
      <c r="V285" s="144"/>
      <c r="W285" s="190"/>
      <c r="X285" s="91"/>
      <c r="Y285" s="91"/>
      <c r="AG285" s="192"/>
      <c r="AH285" s="192"/>
      <c r="AI285" s="192"/>
      <c r="AJ285" s="192"/>
      <c r="AK285" s="192"/>
      <c r="AL285" s="192"/>
      <c r="AM285" s="192"/>
      <c r="AN285" s="192"/>
      <c r="AO285" s="192"/>
      <c r="AP285" s="192"/>
      <c r="AQ285" s="192"/>
      <c r="AR285" s="192"/>
      <c r="AS285" s="192"/>
      <c r="AT285" s="192"/>
    </row>
    <row r="286" spans="1:46" s="191" customFormat="1" ht="21">
      <c r="A286" s="391">
        <v>8</v>
      </c>
      <c r="B286" s="439" t="s">
        <v>382</v>
      </c>
      <c r="C286" s="123"/>
      <c r="D286" s="123"/>
      <c r="E286" s="447" t="s">
        <v>422</v>
      </c>
      <c r="F286" s="387" t="s">
        <v>227</v>
      </c>
      <c r="G286" s="387">
        <v>6</v>
      </c>
      <c r="H286" s="402"/>
      <c r="I286" s="395" t="str">
        <f t="shared" si="4"/>
        <v>Included</v>
      </c>
      <c r="J286" s="187"/>
      <c r="K286" s="186"/>
      <c r="L286" s="186"/>
      <c r="M286" s="186"/>
      <c r="N286" s="188"/>
      <c r="O286" s="138"/>
      <c r="P286" s="189"/>
      <c r="Q286" s="143"/>
      <c r="R286" s="189"/>
      <c r="S286" s="189"/>
      <c r="T286" s="189"/>
      <c r="U286" s="144"/>
      <c r="V286" s="144"/>
      <c r="W286" s="190"/>
      <c r="X286" s="91"/>
      <c r="Y286" s="91"/>
      <c r="AG286" s="192"/>
      <c r="AH286" s="192"/>
      <c r="AI286" s="192"/>
      <c r="AJ286" s="192"/>
      <c r="AK286" s="192"/>
      <c r="AL286" s="192"/>
      <c r="AM286" s="192"/>
      <c r="AN286" s="192"/>
      <c r="AO286" s="192"/>
      <c r="AP286" s="192"/>
      <c r="AQ286" s="192"/>
      <c r="AR286" s="192"/>
      <c r="AS286" s="192"/>
      <c r="AT286" s="192"/>
    </row>
    <row r="287" spans="1:46" s="191" customFormat="1" ht="21">
      <c r="A287" s="352">
        <v>9</v>
      </c>
      <c r="B287" s="439" t="s">
        <v>383</v>
      </c>
      <c r="C287" s="123"/>
      <c r="D287" s="123"/>
      <c r="E287" s="447" t="s">
        <v>510</v>
      </c>
      <c r="F287" s="387" t="s">
        <v>227</v>
      </c>
      <c r="G287" s="387">
        <v>2</v>
      </c>
      <c r="H287" s="402"/>
      <c r="I287" s="395" t="str">
        <f t="shared" si="4"/>
        <v>Included</v>
      </c>
      <c r="J287" s="187"/>
      <c r="K287" s="186"/>
      <c r="L287" s="186"/>
      <c r="M287" s="186"/>
      <c r="N287" s="188"/>
      <c r="O287" s="138"/>
      <c r="P287" s="189"/>
      <c r="Q287" s="143"/>
      <c r="R287" s="189"/>
      <c r="S287" s="189"/>
      <c r="T287" s="189"/>
      <c r="U287" s="144"/>
      <c r="V287" s="144"/>
      <c r="W287" s="190"/>
      <c r="X287" s="91"/>
      <c r="Y287" s="91"/>
      <c r="AG287" s="192"/>
      <c r="AH287" s="192"/>
      <c r="AI287" s="192"/>
      <c r="AJ287" s="192"/>
      <c r="AK287" s="192"/>
      <c r="AL287" s="192"/>
      <c r="AM287" s="192"/>
      <c r="AN287" s="192"/>
      <c r="AO287" s="192"/>
      <c r="AP287" s="192"/>
      <c r="AQ287" s="192"/>
      <c r="AR287" s="192"/>
      <c r="AS287" s="192"/>
      <c r="AT287" s="192"/>
    </row>
    <row r="288" spans="1:46" s="191" customFormat="1" ht="21">
      <c r="A288" s="391">
        <v>10</v>
      </c>
      <c r="B288" s="439" t="s">
        <v>383</v>
      </c>
      <c r="C288" s="123"/>
      <c r="D288" s="123"/>
      <c r="E288" s="447" t="s">
        <v>511</v>
      </c>
      <c r="F288" s="387" t="s">
        <v>227</v>
      </c>
      <c r="G288" s="387">
        <v>2</v>
      </c>
      <c r="H288" s="402"/>
      <c r="I288" s="395" t="str">
        <f t="shared" si="4"/>
        <v>Included</v>
      </c>
      <c r="J288" s="187"/>
      <c r="K288" s="186"/>
      <c r="L288" s="186"/>
      <c r="M288" s="186"/>
      <c r="N288" s="188"/>
      <c r="O288" s="138"/>
      <c r="P288" s="189"/>
      <c r="Q288" s="143"/>
      <c r="R288" s="189"/>
      <c r="S288" s="189"/>
      <c r="T288" s="189"/>
      <c r="U288" s="144"/>
      <c r="V288" s="144"/>
      <c r="W288" s="190"/>
      <c r="X288" s="91"/>
      <c r="Y288" s="91"/>
      <c r="AG288" s="192"/>
      <c r="AH288" s="192"/>
      <c r="AI288" s="192"/>
      <c r="AJ288" s="192"/>
      <c r="AK288" s="192"/>
      <c r="AL288" s="192"/>
      <c r="AM288" s="192"/>
      <c r="AN288" s="192"/>
      <c r="AO288" s="192"/>
      <c r="AP288" s="192"/>
      <c r="AQ288" s="192"/>
      <c r="AR288" s="192"/>
      <c r="AS288" s="192"/>
      <c r="AT288" s="192"/>
    </row>
    <row r="289" spans="1:46" s="191" customFormat="1" ht="21">
      <c r="A289" s="391">
        <v>11</v>
      </c>
      <c r="B289" s="439" t="s">
        <v>383</v>
      </c>
      <c r="C289" s="123"/>
      <c r="D289" s="123"/>
      <c r="E289" s="447" t="s">
        <v>512</v>
      </c>
      <c r="F289" s="387" t="s">
        <v>228</v>
      </c>
      <c r="G289" s="387">
        <v>1</v>
      </c>
      <c r="H289" s="402"/>
      <c r="I289" s="395" t="str">
        <f t="shared" si="4"/>
        <v>Included</v>
      </c>
      <c r="J289" s="187"/>
      <c r="K289" s="186"/>
      <c r="L289" s="186"/>
      <c r="M289" s="186"/>
      <c r="N289" s="188"/>
      <c r="O289" s="138"/>
      <c r="P289" s="189"/>
      <c r="Q289" s="143"/>
      <c r="R289" s="189"/>
      <c r="S289" s="189"/>
      <c r="T289" s="189"/>
      <c r="U289" s="144"/>
      <c r="V289" s="144"/>
      <c r="W289" s="190"/>
      <c r="X289" s="91"/>
      <c r="Y289" s="91"/>
      <c r="AG289" s="192"/>
      <c r="AH289" s="192"/>
      <c r="AI289" s="192"/>
      <c r="AJ289" s="192"/>
      <c r="AK289" s="192"/>
      <c r="AL289" s="192"/>
      <c r="AM289" s="192"/>
      <c r="AN289" s="192"/>
      <c r="AO289" s="192"/>
      <c r="AP289" s="192"/>
      <c r="AQ289" s="192"/>
      <c r="AR289" s="192"/>
      <c r="AS289" s="192"/>
      <c r="AT289" s="192"/>
    </row>
    <row r="290" spans="1:46" s="191" customFormat="1" ht="21">
      <c r="A290" s="391">
        <v>12</v>
      </c>
      <c r="B290" s="439" t="s">
        <v>238</v>
      </c>
      <c r="C290" s="123"/>
      <c r="D290" s="123"/>
      <c r="E290" s="447" t="s">
        <v>513</v>
      </c>
      <c r="F290" s="387" t="s">
        <v>227</v>
      </c>
      <c r="G290" s="387">
        <v>6</v>
      </c>
      <c r="H290" s="402"/>
      <c r="I290" s="395" t="str">
        <f t="shared" si="4"/>
        <v>Included</v>
      </c>
      <c r="J290" s="187"/>
      <c r="K290" s="186"/>
      <c r="L290" s="186"/>
      <c r="M290" s="186"/>
      <c r="N290" s="188"/>
      <c r="O290" s="138"/>
      <c r="P290" s="189"/>
      <c r="Q290" s="143"/>
      <c r="R290" s="189"/>
      <c r="S290" s="189"/>
      <c r="T290" s="189"/>
      <c r="U290" s="144"/>
      <c r="V290" s="144"/>
      <c r="W290" s="190"/>
      <c r="X290" s="91"/>
      <c r="Y290" s="91"/>
      <c r="AG290" s="192"/>
      <c r="AH290" s="192"/>
      <c r="AI290" s="192"/>
      <c r="AJ290" s="192"/>
      <c r="AK290" s="192"/>
      <c r="AL290" s="192"/>
      <c r="AM290" s="192"/>
      <c r="AN290" s="192"/>
      <c r="AO290" s="192"/>
      <c r="AP290" s="192"/>
      <c r="AQ290" s="192"/>
      <c r="AR290" s="192"/>
      <c r="AS290" s="192"/>
      <c r="AT290" s="192"/>
    </row>
    <row r="291" spans="1:46" s="191" customFormat="1" ht="21">
      <c r="A291" s="352">
        <v>13</v>
      </c>
      <c r="B291" s="439" t="s">
        <v>238</v>
      </c>
      <c r="C291" s="123"/>
      <c r="D291" s="123"/>
      <c r="E291" s="447" t="s">
        <v>514</v>
      </c>
      <c r="F291" s="387" t="s">
        <v>227</v>
      </c>
      <c r="G291" s="387">
        <v>9</v>
      </c>
      <c r="H291" s="402"/>
      <c r="I291" s="395" t="str">
        <f t="shared" si="4"/>
        <v>Included</v>
      </c>
      <c r="J291" s="187"/>
      <c r="K291" s="186"/>
      <c r="L291" s="186"/>
      <c r="M291" s="186"/>
      <c r="N291" s="188"/>
      <c r="O291" s="138"/>
      <c r="P291" s="189"/>
      <c r="Q291" s="143"/>
      <c r="R291" s="189"/>
      <c r="S291" s="189"/>
      <c r="T291" s="189"/>
      <c r="U291" s="144"/>
      <c r="V291" s="144"/>
      <c r="W291" s="190"/>
      <c r="X291" s="91"/>
      <c r="Y291" s="91"/>
      <c r="AG291" s="192"/>
      <c r="AH291" s="192"/>
      <c r="AI291" s="192"/>
      <c r="AJ291" s="192"/>
      <c r="AK291" s="192"/>
      <c r="AL291" s="192"/>
      <c r="AM291" s="192"/>
      <c r="AN291" s="192"/>
      <c r="AO291" s="192"/>
      <c r="AP291" s="192"/>
      <c r="AQ291" s="192"/>
      <c r="AR291" s="192"/>
      <c r="AS291" s="192"/>
      <c r="AT291" s="192"/>
    </row>
    <row r="292" spans="1:46" s="191" customFormat="1" ht="21">
      <c r="A292" s="391">
        <v>14</v>
      </c>
      <c r="B292" s="439" t="s">
        <v>483</v>
      </c>
      <c r="C292" s="123"/>
      <c r="D292" s="123"/>
      <c r="E292" s="447" t="s">
        <v>427</v>
      </c>
      <c r="F292" s="387" t="s">
        <v>227</v>
      </c>
      <c r="G292" s="387">
        <v>2</v>
      </c>
      <c r="H292" s="402"/>
      <c r="I292" s="395" t="str">
        <f t="shared" si="4"/>
        <v>Included</v>
      </c>
      <c r="J292" s="187"/>
      <c r="K292" s="186"/>
      <c r="L292" s="186"/>
      <c r="M292" s="186"/>
      <c r="N292" s="188"/>
      <c r="O292" s="138"/>
      <c r="P292" s="189"/>
      <c r="Q292" s="143"/>
      <c r="R292" s="189"/>
      <c r="S292" s="189"/>
      <c r="T292" s="189"/>
      <c r="U292" s="144"/>
      <c r="V292" s="144"/>
      <c r="W292" s="190"/>
      <c r="X292" s="91"/>
      <c r="Y292" s="91"/>
      <c r="AG292" s="192"/>
      <c r="AH292" s="192"/>
      <c r="AI292" s="192"/>
      <c r="AJ292" s="192"/>
      <c r="AK292" s="192"/>
      <c r="AL292" s="192"/>
      <c r="AM292" s="192"/>
      <c r="AN292" s="192"/>
      <c r="AO292" s="192"/>
      <c r="AP292" s="192"/>
      <c r="AQ292" s="192"/>
      <c r="AR292" s="192"/>
      <c r="AS292" s="192"/>
      <c r="AT292" s="192"/>
    </row>
    <row r="293" spans="1:46" s="191" customFormat="1" ht="21">
      <c r="A293" s="391">
        <v>15</v>
      </c>
      <c r="B293" s="439" t="s">
        <v>240</v>
      </c>
      <c r="C293" s="123"/>
      <c r="D293" s="123"/>
      <c r="E293" s="447" t="s">
        <v>515</v>
      </c>
      <c r="F293" s="387" t="s">
        <v>227</v>
      </c>
      <c r="G293" s="387">
        <v>2</v>
      </c>
      <c r="H293" s="402"/>
      <c r="I293" s="395" t="str">
        <f t="shared" si="4"/>
        <v>Included</v>
      </c>
      <c r="J293" s="187"/>
      <c r="K293" s="186"/>
      <c r="L293" s="186"/>
      <c r="M293" s="186"/>
      <c r="N293" s="188"/>
      <c r="O293" s="138"/>
      <c r="P293" s="189"/>
      <c r="Q293" s="143"/>
      <c r="R293" s="189"/>
      <c r="S293" s="189"/>
      <c r="T293" s="189"/>
      <c r="U293" s="144"/>
      <c r="V293" s="144"/>
      <c r="W293" s="190"/>
      <c r="X293" s="91"/>
      <c r="Y293" s="91"/>
      <c r="AG293" s="192"/>
      <c r="AH293" s="192"/>
      <c r="AI293" s="192"/>
      <c r="AJ293" s="192"/>
      <c r="AK293" s="192"/>
      <c r="AL293" s="192"/>
      <c r="AM293" s="192"/>
      <c r="AN293" s="192"/>
      <c r="AO293" s="192"/>
      <c r="AP293" s="192"/>
      <c r="AQ293" s="192"/>
      <c r="AR293" s="192"/>
      <c r="AS293" s="192"/>
      <c r="AT293" s="192"/>
    </row>
    <row r="294" spans="1:46" s="191" customFormat="1" ht="21">
      <c r="A294" s="391">
        <v>16</v>
      </c>
      <c r="B294" s="439" t="s">
        <v>240</v>
      </c>
      <c r="C294" s="123"/>
      <c r="D294" s="123"/>
      <c r="E294" s="447" t="s">
        <v>516</v>
      </c>
      <c r="F294" s="387" t="s">
        <v>227</v>
      </c>
      <c r="G294" s="387">
        <v>2</v>
      </c>
      <c r="H294" s="402"/>
      <c r="I294" s="395" t="str">
        <f t="shared" si="4"/>
        <v>Included</v>
      </c>
      <c r="J294" s="187"/>
      <c r="K294" s="186"/>
      <c r="L294" s="186"/>
      <c r="M294" s="186"/>
      <c r="N294" s="188"/>
      <c r="O294" s="138"/>
      <c r="P294" s="189"/>
      <c r="Q294" s="143"/>
      <c r="R294" s="189"/>
      <c r="S294" s="189"/>
      <c r="T294" s="189"/>
      <c r="U294" s="144"/>
      <c r="V294" s="144"/>
      <c r="W294" s="190"/>
      <c r="X294" s="91"/>
      <c r="Y294" s="91"/>
      <c r="AG294" s="192"/>
      <c r="AH294" s="192"/>
      <c r="AI294" s="192"/>
      <c r="AJ294" s="192"/>
      <c r="AK294" s="192"/>
      <c r="AL294" s="192"/>
      <c r="AM294" s="192"/>
      <c r="AN294" s="192"/>
      <c r="AO294" s="192"/>
      <c r="AP294" s="192"/>
      <c r="AQ294" s="192"/>
      <c r="AR294" s="192"/>
      <c r="AS294" s="192"/>
      <c r="AT294" s="192"/>
    </row>
    <row r="295" spans="1:46" s="191" customFormat="1" ht="21">
      <c r="A295" s="352">
        <v>17</v>
      </c>
      <c r="B295" s="439" t="s">
        <v>240</v>
      </c>
      <c r="C295" s="123"/>
      <c r="D295" s="123"/>
      <c r="E295" s="447" t="s">
        <v>517</v>
      </c>
      <c r="F295" s="387" t="s">
        <v>227</v>
      </c>
      <c r="G295" s="387">
        <v>6</v>
      </c>
      <c r="H295" s="402"/>
      <c r="I295" s="395" t="str">
        <f t="shared" si="4"/>
        <v>Included</v>
      </c>
      <c r="J295" s="187"/>
      <c r="K295" s="186"/>
      <c r="L295" s="186"/>
      <c r="M295" s="186"/>
      <c r="N295" s="188"/>
      <c r="O295" s="138"/>
      <c r="P295" s="189"/>
      <c r="Q295" s="143"/>
      <c r="R295" s="189"/>
      <c r="S295" s="189"/>
      <c r="T295" s="189"/>
      <c r="U295" s="144"/>
      <c r="V295" s="144"/>
      <c r="W295" s="190"/>
      <c r="X295" s="91"/>
      <c r="Y295" s="91"/>
      <c r="AG295" s="192"/>
      <c r="AH295" s="192"/>
      <c r="AI295" s="192"/>
      <c r="AJ295" s="192"/>
      <c r="AK295" s="192"/>
      <c r="AL295" s="192"/>
      <c r="AM295" s="192"/>
      <c r="AN295" s="192"/>
      <c r="AO295" s="192"/>
      <c r="AP295" s="192"/>
      <c r="AQ295" s="192"/>
      <c r="AR295" s="192"/>
      <c r="AS295" s="192"/>
      <c r="AT295" s="192"/>
    </row>
    <row r="296" spans="1:46" s="191" customFormat="1" ht="21">
      <c r="A296" s="391">
        <v>18</v>
      </c>
      <c r="B296" s="439" t="s">
        <v>240</v>
      </c>
      <c r="C296" s="123"/>
      <c r="D296" s="123"/>
      <c r="E296" s="447" t="s">
        <v>518</v>
      </c>
      <c r="F296" s="387" t="s">
        <v>227</v>
      </c>
      <c r="G296" s="387">
        <v>6</v>
      </c>
      <c r="H296" s="402"/>
      <c r="I296" s="395" t="str">
        <f t="shared" si="4"/>
        <v>Included</v>
      </c>
      <c r="J296" s="187"/>
      <c r="K296" s="186"/>
      <c r="L296" s="186"/>
      <c r="M296" s="186"/>
      <c r="N296" s="188"/>
      <c r="O296" s="138"/>
      <c r="P296" s="189"/>
      <c r="Q296" s="143"/>
      <c r="R296" s="189"/>
      <c r="S296" s="189"/>
      <c r="T296" s="189"/>
      <c r="U296" s="144"/>
      <c r="V296" s="144"/>
      <c r="W296" s="190"/>
      <c r="X296" s="91"/>
      <c r="Y296" s="91"/>
      <c r="AG296" s="192"/>
      <c r="AH296" s="192"/>
      <c r="AI296" s="192"/>
      <c r="AJ296" s="192"/>
      <c r="AK296" s="192"/>
      <c r="AL296" s="192"/>
      <c r="AM296" s="192"/>
      <c r="AN296" s="192"/>
      <c r="AO296" s="192"/>
      <c r="AP296" s="192"/>
      <c r="AQ296" s="192"/>
      <c r="AR296" s="192"/>
      <c r="AS296" s="192"/>
      <c r="AT296" s="192"/>
    </row>
    <row r="297" spans="1:46" s="191" customFormat="1" ht="21">
      <c r="A297" s="391">
        <v>19</v>
      </c>
      <c r="B297" s="439" t="s">
        <v>240</v>
      </c>
      <c r="C297" s="123"/>
      <c r="D297" s="123"/>
      <c r="E297" s="447" t="s">
        <v>429</v>
      </c>
      <c r="F297" s="387" t="s">
        <v>227</v>
      </c>
      <c r="G297" s="387">
        <v>6</v>
      </c>
      <c r="H297" s="402"/>
      <c r="I297" s="395" t="str">
        <f t="shared" si="4"/>
        <v>Included</v>
      </c>
      <c r="J297" s="187"/>
      <c r="K297" s="186"/>
      <c r="L297" s="186"/>
      <c r="M297" s="186"/>
      <c r="N297" s="188"/>
      <c r="O297" s="138"/>
      <c r="P297" s="189"/>
      <c r="Q297" s="143"/>
      <c r="R297" s="189"/>
      <c r="S297" s="189"/>
      <c r="T297" s="189"/>
      <c r="U297" s="144"/>
      <c r="V297" s="144"/>
      <c r="W297" s="190"/>
      <c r="X297" s="91"/>
      <c r="Y297" s="91"/>
      <c r="AG297" s="192"/>
      <c r="AH297" s="192"/>
      <c r="AI297" s="192"/>
      <c r="AJ297" s="192"/>
      <c r="AK297" s="192"/>
      <c r="AL297" s="192"/>
      <c r="AM297" s="192"/>
      <c r="AN297" s="192"/>
      <c r="AO297" s="192"/>
      <c r="AP297" s="192"/>
      <c r="AQ297" s="192"/>
      <c r="AR297" s="192"/>
      <c r="AS297" s="192"/>
      <c r="AT297" s="192"/>
    </row>
    <row r="298" spans="1:46" s="191" customFormat="1" ht="21">
      <c r="A298" s="391">
        <v>20</v>
      </c>
      <c r="B298" s="439" t="s">
        <v>240</v>
      </c>
      <c r="C298" s="123"/>
      <c r="D298" s="123"/>
      <c r="E298" s="447" t="s">
        <v>267</v>
      </c>
      <c r="F298" s="387" t="s">
        <v>227</v>
      </c>
      <c r="G298" s="387">
        <v>6</v>
      </c>
      <c r="H298" s="402"/>
      <c r="I298" s="395" t="str">
        <f t="shared" si="4"/>
        <v>Included</v>
      </c>
      <c r="J298" s="187"/>
      <c r="K298" s="186"/>
      <c r="L298" s="186"/>
      <c r="M298" s="186"/>
      <c r="N298" s="188"/>
      <c r="O298" s="138"/>
      <c r="P298" s="189"/>
      <c r="Q298" s="143"/>
      <c r="R298" s="189"/>
      <c r="S298" s="189"/>
      <c r="T298" s="189"/>
      <c r="U298" s="144"/>
      <c r="V298" s="144"/>
      <c r="W298" s="190"/>
      <c r="X298" s="91"/>
      <c r="Y298" s="91"/>
      <c r="AG298" s="192"/>
      <c r="AH298" s="192"/>
      <c r="AI298" s="192"/>
      <c r="AJ298" s="192"/>
      <c r="AK298" s="192"/>
      <c r="AL298" s="192"/>
      <c r="AM298" s="192"/>
      <c r="AN298" s="192"/>
      <c r="AO298" s="192"/>
      <c r="AP298" s="192"/>
      <c r="AQ298" s="192"/>
      <c r="AR298" s="192"/>
      <c r="AS298" s="192"/>
      <c r="AT298" s="192"/>
    </row>
    <row r="299" spans="1:46" s="191" customFormat="1" ht="21">
      <c r="A299" s="352">
        <v>21</v>
      </c>
      <c r="B299" s="439" t="s">
        <v>484</v>
      </c>
      <c r="C299" s="123"/>
      <c r="D299" s="123"/>
      <c r="E299" s="447" t="s">
        <v>271</v>
      </c>
      <c r="F299" s="387" t="s">
        <v>265</v>
      </c>
      <c r="G299" s="387">
        <v>1</v>
      </c>
      <c r="H299" s="402"/>
      <c r="I299" s="395" t="str">
        <f t="shared" si="4"/>
        <v>Included</v>
      </c>
      <c r="J299" s="187"/>
      <c r="K299" s="186"/>
      <c r="L299" s="186"/>
      <c r="M299" s="186"/>
      <c r="N299" s="188"/>
      <c r="O299" s="138"/>
      <c r="P299" s="189"/>
      <c r="Q299" s="143"/>
      <c r="R299" s="189"/>
      <c r="S299" s="189"/>
      <c r="T299" s="189"/>
      <c r="U299" s="144"/>
      <c r="V299" s="144"/>
      <c r="W299" s="190"/>
      <c r="X299" s="91"/>
      <c r="Y299" s="91"/>
      <c r="AG299" s="192"/>
      <c r="AH299" s="192"/>
      <c r="AI299" s="192"/>
      <c r="AJ299" s="192"/>
      <c r="AK299" s="192"/>
      <c r="AL299" s="192"/>
      <c r="AM299" s="192"/>
      <c r="AN299" s="192"/>
      <c r="AO299" s="192"/>
      <c r="AP299" s="192"/>
      <c r="AQ299" s="192"/>
      <c r="AR299" s="192"/>
      <c r="AS299" s="192"/>
      <c r="AT299" s="192"/>
    </row>
    <row r="300" spans="1:46" s="191" customFormat="1" ht="21">
      <c r="A300" s="391">
        <v>22</v>
      </c>
      <c r="B300" s="439" t="s">
        <v>484</v>
      </c>
      <c r="C300" s="123"/>
      <c r="D300" s="123"/>
      <c r="E300" s="447" t="s">
        <v>270</v>
      </c>
      <c r="F300" s="387" t="s">
        <v>265</v>
      </c>
      <c r="G300" s="387">
        <v>3</v>
      </c>
      <c r="H300" s="402"/>
      <c r="I300" s="395" t="str">
        <f t="shared" si="4"/>
        <v>Included</v>
      </c>
      <c r="J300" s="187"/>
      <c r="K300" s="186"/>
      <c r="L300" s="186"/>
      <c r="M300" s="186"/>
      <c r="N300" s="188"/>
      <c r="O300" s="138"/>
      <c r="P300" s="189"/>
      <c r="Q300" s="143"/>
      <c r="R300" s="189"/>
      <c r="S300" s="189"/>
      <c r="T300" s="189"/>
      <c r="U300" s="144"/>
      <c r="V300" s="144"/>
      <c r="W300" s="190"/>
      <c r="X300" s="91"/>
      <c r="Y300" s="91"/>
      <c r="AG300" s="192"/>
      <c r="AH300" s="192"/>
      <c r="AI300" s="192"/>
      <c r="AJ300" s="192"/>
      <c r="AK300" s="192"/>
      <c r="AL300" s="192"/>
      <c r="AM300" s="192"/>
      <c r="AN300" s="192"/>
      <c r="AO300" s="192"/>
      <c r="AP300" s="192"/>
      <c r="AQ300" s="192"/>
      <c r="AR300" s="192"/>
      <c r="AS300" s="192"/>
      <c r="AT300" s="192"/>
    </row>
    <row r="301" spans="1:46" s="191" customFormat="1" ht="21">
      <c r="A301" s="391">
        <v>23</v>
      </c>
      <c r="B301" s="439" t="s">
        <v>484</v>
      </c>
      <c r="C301" s="123"/>
      <c r="D301" s="123"/>
      <c r="E301" s="447" t="s">
        <v>269</v>
      </c>
      <c r="F301" s="387" t="s">
        <v>265</v>
      </c>
      <c r="G301" s="387">
        <v>1</v>
      </c>
      <c r="H301" s="402"/>
      <c r="I301" s="395" t="str">
        <f t="shared" si="4"/>
        <v>Included</v>
      </c>
      <c r="J301" s="187"/>
      <c r="K301" s="186"/>
      <c r="L301" s="186"/>
      <c r="M301" s="186"/>
      <c r="N301" s="188"/>
      <c r="O301" s="138"/>
      <c r="P301" s="189"/>
      <c r="Q301" s="143"/>
      <c r="R301" s="189"/>
      <c r="S301" s="189"/>
      <c r="T301" s="189"/>
      <c r="U301" s="144"/>
      <c r="V301" s="144"/>
      <c r="W301" s="190"/>
      <c r="X301" s="91"/>
      <c r="Y301" s="91"/>
      <c r="AG301" s="192"/>
      <c r="AH301" s="192"/>
      <c r="AI301" s="192"/>
      <c r="AJ301" s="192"/>
      <c r="AK301" s="192"/>
      <c r="AL301" s="192"/>
      <c r="AM301" s="192"/>
      <c r="AN301" s="192"/>
      <c r="AO301" s="192"/>
      <c r="AP301" s="192"/>
      <c r="AQ301" s="192"/>
      <c r="AR301" s="192"/>
      <c r="AS301" s="192"/>
      <c r="AT301" s="192"/>
    </row>
    <row r="302" spans="1:46" s="191" customFormat="1" ht="21">
      <c r="A302" s="391">
        <v>24</v>
      </c>
      <c r="B302" s="439" t="s">
        <v>484</v>
      </c>
      <c r="C302" s="123"/>
      <c r="D302" s="123"/>
      <c r="E302" s="447" t="s">
        <v>430</v>
      </c>
      <c r="F302" s="387" t="s">
        <v>265</v>
      </c>
      <c r="G302" s="387">
        <v>1</v>
      </c>
      <c r="H302" s="402"/>
      <c r="I302" s="395" t="str">
        <f t="shared" si="4"/>
        <v>Included</v>
      </c>
      <c r="J302" s="187"/>
      <c r="K302" s="186"/>
      <c r="L302" s="186"/>
      <c r="M302" s="186"/>
      <c r="N302" s="188"/>
      <c r="O302" s="138"/>
      <c r="P302" s="189"/>
      <c r="Q302" s="143"/>
      <c r="R302" s="189"/>
      <c r="S302" s="189"/>
      <c r="T302" s="189"/>
      <c r="U302" s="144"/>
      <c r="V302" s="144"/>
      <c r="W302" s="190"/>
      <c r="X302" s="91"/>
      <c r="Y302" s="91"/>
      <c r="AG302" s="192"/>
      <c r="AH302" s="192"/>
      <c r="AI302" s="192"/>
      <c r="AJ302" s="192"/>
      <c r="AK302" s="192"/>
      <c r="AL302" s="192"/>
      <c r="AM302" s="192"/>
      <c r="AN302" s="192"/>
      <c r="AO302" s="192"/>
      <c r="AP302" s="192"/>
      <c r="AQ302" s="192"/>
      <c r="AR302" s="192"/>
      <c r="AS302" s="192"/>
      <c r="AT302" s="192"/>
    </row>
    <row r="303" spans="1:46" s="191" customFormat="1" ht="21">
      <c r="A303" s="352">
        <v>25</v>
      </c>
      <c r="B303" s="439" t="s">
        <v>484</v>
      </c>
      <c r="C303" s="123"/>
      <c r="D303" s="123"/>
      <c r="E303" s="447" t="s">
        <v>268</v>
      </c>
      <c r="F303" s="387" t="s">
        <v>265</v>
      </c>
      <c r="G303" s="387">
        <v>3</v>
      </c>
      <c r="H303" s="402"/>
      <c r="I303" s="395" t="str">
        <f t="shared" si="4"/>
        <v>Included</v>
      </c>
      <c r="J303" s="187"/>
      <c r="K303" s="186"/>
      <c r="L303" s="186"/>
      <c r="M303" s="186"/>
      <c r="N303" s="188"/>
      <c r="O303" s="138"/>
      <c r="P303" s="189"/>
      <c r="Q303" s="143"/>
      <c r="R303" s="189"/>
      <c r="S303" s="189"/>
      <c r="T303" s="189"/>
      <c r="U303" s="144"/>
      <c r="V303" s="144"/>
      <c r="W303" s="190"/>
      <c r="X303" s="91"/>
      <c r="Y303" s="91"/>
      <c r="AG303" s="192"/>
      <c r="AH303" s="192"/>
      <c r="AI303" s="192"/>
      <c r="AJ303" s="192"/>
      <c r="AK303" s="192"/>
      <c r="AL303" s="192"/>
      <c r="AM303" s="192"/>
      <c r="AN303" s="192"/>
      <c r="AO303" s="192"/>
      <c r="AP303" s="192"/>
      <c r="AQ303" s="192"/>
      <c r="AR303" s="192"/>
      <c r="AS303" s="192"/>
      <c r="AT303" s="192"/>
    </row>
    <row r="304" spans="1:46" s="191" customFormat="1" ht="21">
      <c r="A304" s="391">
        <v>26</v>
      </c>
      <c r="B304" s="439" t="s">
        <v>484</v>
      </c>
      <c r="C304" s="123"/>
      <c r="D304" s="123"/>
      <c r="E304" s="447" t="s">
        <v>431</v>
      </c>
      <c r="F304" s="387" t="s">
        <v>265</v>
      </c>
      <c r="G304" s="387">
        <v>0.5</v>
      </c>
      <c r="H304" s="402"/>
      <c r="I304" s="395" t="str">
        <f t="shared" si="4"/>
        <v>Included</v>
      </c>
      <c r="J304" s="187"/>
      <c r="K304" s="186"/>
      <c r="L304" s="186"/>
      <c r="M304" s="186"/>
      <c r="N304" s="188"/>
      <c r="O304" s="138"/>
      <c r="P304" s="189"/>
      <c r="Q304" s="143"/>
      <c r="R304" s="189"/>
      <c r="S304" s="189"/>
      <c r="T304" s="189"/>
      <c r="U304" s="144"/>
      <c r="V304" s="144"/>
      <c r="W304" s="190"/>
      <c r="X304" s="91"/>
      <c r="Y304" s="91"/>
      <c r="AG304" s="192"/>
      <c r="AH304" s="192"/>
      <c r="AI304" s="192"/>
      <c r="AJ304" s="192"/>
      <c r="AK304" s="192"/>
      <c r="AL304" s="192"/>
      <c r="AM304" s="192"/>
      <c r="AN304" s="192"/>
      <c r="AO304" s="192"/>
      <c r="AP304" s="192"/>
      <c r="AQ304" s="192"/>
      <c r="AR304" s="192"/>
      <c r="AS304" s="192"/>
      <c r="AT304" s="192"/>
    </row>
    <row r="305" spans="1:46" s="191" customFormat="1" ht="21">
      <c r="A305" s="391">
        <v>27</v>
      </c>
      <c r="B305" s="439" t="s">
        <v>484</v>
      </c>
      <c r="C305" s="123"/>
      <c r="D305" s="123"/>
      <c r="E305" s="447" t="s">
        <v>432</v>
      </c>
      <c r="F305" s="387" t="s">
        <v>265</v>
      </c>
      <c r="G305" s="387">
        <v>1</v>
      </c>
      <c r="H305" s="402"/>
      <c r="I305" s="395" t="str">
        <f t="shared" si="4"/>
        <v>Included</v>
      </c>
      <c r="J305" s="187"/>
      <c r="K305" s="186"/>
      <c r="L305" s="186"/>
      <c r="M305" s="186"/>
      <c r="N305" s="188"/>
      <c r="O305" s="138"/>
      <c r="P305" s="189"/>
      <c r="Q305" s="143"/>
      <c r="R305" s="189"/>
      <c r="S305" s="189"/>
      <c r="T305" s="189"/>
      <c r="U305" s="144"/>
      <c r="V305" s="144"/>
      <c r="W305" s="190"/>
      <c r="X305" s="91"/>
      <c r="Y305" s="91"/>
      <c r="AG305" s="192"/>
      <c r="AH305" s="192"/>
      <c r="AI305" s="192"/>
      <c r="AJ305" s="192"/>
      <c r="AK305" s="192"/>
      <c r="AL305" s="192"/>
      <c r="AM305" s="192"/>
      <c r="AN305" s="192"/>
      <c r="AO305" s="192"/>
      <c r="AP305" s="192"/>
      <c r="AQ305" s="192"/>
      <c r="AR305" s="192"/>
      <c r="AS305" s="192"/>
      <c r="AT305" s="192"/>
    </row>
    <row r="306" spans="1:46" s="191" customFormat="1" ht="21">
      <c r="A306" s="391">
        <v>28</v>
      </c>
      <c r="B306" s="439" t="s">
        <v>484</v>
      </c>
      <c r="C306" s="123"/>
      <c r="D306" s="123"/>
      <c r="E306" s="447" t="s">
        <v>433</v>
      </c>
      <c r="F306" s="387" t="s">
        <v>265</v>
      </c>
      <c r="G306" s="387">
        <v>1</v>
      </c>
      <c r="H306" s="402"/>
      <c r="I306" s="395" t="str">
        <f t="shared" si="4"/>
        <v>Included</v>
      </c>
      <c r="J306" s="187"/>
      <c r="K306" s="186"/>
      <c r="L306" s="186"/>
      <c r="M306" s="186"/>
      <c r="N306" s="188"/>
      <c r="O306" s="138"/>
      <c r="P306" s="189"/>
      <c r="Q306" s="143"/>
      <c r="R306" s="189"/>
      <c r="S306" s="189"/>
      <c r="T306" s="189"/>
      <c r="U306" s="144"/>
      <c r="V306" s="144"/>
      <c r="W306" s="190"/>
      <c r="X306" s="91"/>
      <c r="Y306" s="91"/>
      <c r="AG306" s="192"/>
      <c r="AH306" s="192"/>
      <c r="AI306" s="192"/>
      <c r="AJ306" s="192"/>
      <c r="AK306" s="192"/>
      <c r="AL306" s="192"/>
      <c r="AM306" s="192"/>
      <c r="AN306" s="192"/>
      <c r="AO306" s="192"/>
      <c r="AP306" s="192"/>
      <c r="AQ306" s="192"/>
      <c r="AR306" s="192"/>
      <c r="AS306" s="192"/>
      <c r="AT306" s="192"/>
    </row>
    <row r="307" spans="1:46" s="191" customFormat="1" ht="21">
      <c r="A307" s="352">
        <v>29</v>
      </c>
      <c r="B307" s="439" t="s">
        <v>484</v>
      </c>
      <c r="C307" s="123"/>
      <c r="D307" s="123"/>
      <c r="E307" s="447" t="s">
        <v>434</v>
      </c>
      <c r="F307" s="387" t="s">
        <v>265</v>
      </c>
      <c r="G307" s="387">
        <v>2</v>
      </c>
      <c r="H307" s="402"/>
      <c r="I307" s="395" t="str">
        <f t="shared" si="4"/>
        <v>Included</v>
      </c>
      <c r="J307" s="187"/>
      <c r="K307" s="186"/>
      <c r="L307" s="186"/>
      <c r="M307" s="186"/>
      <c r="N307" s="188"/>
      <c r="O307" s="138"/>
      <c r="P307" s="189"/>
      <c r="Q307" s="143"/>
      <c r="R307" s="189"/>
      <c r="S307" s="189"/>
      <c r="T307" s="189"/>
      <c r="U307" s="144"/>
      <c r="V307" s="144"/>
      <c r="W307" s="190"/>
      <c r="X307" s="91"/>
      <c r="Y307" s="91"/>
      <c r="AG307" s="192"/>
      <c r="AH307" s="192"/>
      <c r="AI307" s="192"/>
      <c r="AJ307" s="192"/>
      <c r="AK307" s="192"/>
      <c r="AL307" s="192"/>
      <c r="AM307" s="192"/>
      <c r="AN307" s="192"/>
      <c r="AO307" s="192"/>
      <c r="AP307" s="192"/>
      <c r="AQ307" s="192"/>
      <c r="AR307" s="192"/>
      <c r="AS307" s="192"/>
      <c r="AT307" s="192"/>
    </row>
    <row r="308" spans="1:46" s="191" customFormat="1" ht="21">
      <c r="A308" s="391">
        <v>30</v>
      </c>
      <c r="B308" s="439" t="s">
        <v>386</v>
      </c>
      <c r="C308" s="123"/>
      <c r="D308" s="123"/>
      <c r="E308" s="447" t="s">
        <v>435</v>
      </c>
      <c r="F308" s="387" t="s">
        <v>228</v>
      </c>
      <c r="G308" s="387">
        <v>2</v>
      </c>
      <c r="H308" s="402"/>
      <c r="I308" s="395" t="str">
        <f t="shared" si="4"/>
        <v>Included</v>
      </c>
      <c r="J308" s="187"/>
      <c r="K308" s="186"/>
      <c r="L308" s="186"/>
      <c r="M308" s="186"/>
      <c r="N308" s="188"/>
      <c r="O308" s="138"/>
      <c r="P308" s="189"/>
      <c r="Q308" s="143"/>
      <c r="R308" s="189"/>
      <c r="S308" s="189"/>
      <c r="T308" s="189"/>
      <c r="U308" s="144"/>
      <c r="V308" s="144"/>
      <c r="W308" s="190"/>
      <c r="X308" s="91"/>
      <c r="Y308" s="91"/>
      <c r="AG308" s="192"/>
      <c r="AH308" s="192"/>
      <c r="AI308" s="192"/>
      <c r="AJ308" s="192"/>
      <c r="AK308" s="192"/>
      <c r="AL308" s="192"/>
      <c r="AM308" s="192"/>
      <c r="AN308" s="192"/>
      <c r="AO308" s="192"/>
      <c r="AP308" s="192"/>
      <c r="AQ308" s="192"/>
      <c r="AR308" s="192"/>
      <c r="AS308" s="192"/>
      <c r="AT308" s="192"/>
    </row>
    <row r="309" spans="1:46" s="191" customFormat="1" ht="21">
      <c r="A309" s="391">
        <v>31</v>
      </c>
      <c r="B309" s="439" t="s">
        <v>386</v>
      </c>
      <c r="C309" s="123"/>
      <c r="D309" s="123"/>
      <c r="E309" s="447" t="s">
        <v>519</v>
      </c>
      <c r="F309" s="387" t="s">
        <v>264</v>
      </c>
      <c r="G309" s="387">
        <v>1</v>
      </c>
      <c r="H309" s="402"/>
      <c r="I309" s="395" t="str">
        <f t="shared" si="4"/>
        <v>Included</v>
      </c>
      <c r="J309" s="187"/>
      <c r="K309" s="186"/>
      <c r="L309" s="186"/>
      <c r="M309" s="186"/>
      <c r="N309" s="188"/>
      <c r="O309" s="138"/>
      <c r="P309" s="189"/>
      <c r="Q309" s="143"/>
      <c r="R309" s="189"/>
      <c r="S309" s="189"/>
      <c r="T309" s="189"/>
      <c r="U309" s="144"/>
      <c r="V309" s="144"/>
      <c r="W309" s="190"/>
      <c r="X309" s="91"/>
      <c r="Y309" s="91"/>
      <c r="AG309" s="192"/>
      <c r="AH309" s="192"/>
      <c r="AI309" s="192"/>
      <c r="AJ309" s="192"/>
      <c r="AK309" s="192"/>
      <c r="AL309" s="192"/>
      <c r="AM309" s="192"/>
      <c r="AN309" s="192"/>
      <c r="AO309" s="192"/>
      <c r="AP309" s="192"/>
      <c r="AQ309" s="192"/>
      <c r="AR309" s="192"/>
      <c r="AS309" s="192"/>
      <c r="AT309" s="192"/>
    </row>
    <row r="310" spans="1:46" s="191" customFormat="1" ht="42">
      <c r="A310" s="391">
        <v>32</v>
      </c>
      <c r="B310" s="435" t="s">
        <v>387</v>
      </c>
      <c r="C310" s="123"/>
      <c r="D310" s="123"/>
      <c r="E310" s="447" t="s">
        <v>436</v>
      </c>
      <c r="F310" s="387" t="s">
        <v>227</v>
      </c>
      <c r="G310" s="387">
        <v>6</v>
      </c>
      <c r="H310" s="402"/>
      <c r="I310" s="395" t="str">
        <f t="shared" si="4"/>
        <v>Included</v>
      </c>
      <c r="J310" s="187"/>
      <c r="K310" s="186"/>
      <c r="L310" s="186"/>
      <c r="M310" s="186"/>
      <c r="N310" s="188"/>
      <c r="O310" s="138"/>
      <c r="P310" s="189"/>
      <c r="Q310" s="143"/>
      <c r="R310" s="189"/>
      <c r="S310" s="189"/>
      <c r="T310" s="189"/>
      <c r="U310" s="144"/>
      <c r="V310" s="144"/>
      <c r="W310" s="190"/>
      <c r="X310" s="91"/>
      <c r="Y310" s="91"/>
      <c r="AG310" s="192"/>
      <c r="AH310" s="192"/>
      <c r="AI310" s="192"/>
      <c r="AJ310" s="192"/>
      <c r="AK310" s="192"/>
      <c r="AL310" s="192"/>
      <c r="AM310" s="192"/>
      <c r="AN310" s="192"/>
      <c r="AO310" s="192"/>
      <c r="AP310" s="192"/>
      <c r="AQ310" s="192"/>
      <c r="AR310" s="192"/>
      <c r="AS310" s="192"/>
      <c r="AT310" s="192"/>
    </row>
    <row r="311" spans="1:46" s="191" customFormat="1" ht="42">
      <c r="A311" s="352">
        <v>33</v>
      </c>
      <c r="B311" s="435" t="s">
        <v>387</v>
      </c>
      <c r="C311" s="123"/>
      <c r="D311" s="123"/>
      <c r="E311" s="447" t="s">
        <v>437</v>
      </c>
      <c r="F311" s="387" t="s">
        <v>227</v>
      </c>
      <c r="G311" s="387">
        <v>6</v>
      </c>
      <c r="H311" s="402"/>
      <c r="I311" s="395" t="str">
        <f t="shared" si="4"/>
        <v>Included</v>
      </c>
      <c r="J311" s="187"/>
      <c r="K311" s="186"/>
      <c r="L311" s="186"/>
      <c r="M311" s="186"/>
      <c r="N311" s="188"/>
      <c r="O311" s="138"/>
      <c r="P311" s="189"/>
      <c r="Q311" s="143"/>
      <c r="R311" s="189"/>
      <c r="S311" s="189"/>
      <c r="T311" s="189"/>
      <c r="U311" s="144"/>
      <c r="V311" s="144"/>
      <c r="W311" s="190"/>
      <c r="X311" s="91"/>
      <c r="Y311" s="91"/>
      <c r="AG311" s="192"/>
      <c r="AH311" s="192"/>
      <c r="AI311" s="192"/>
      <c r="AJ311" s="192"/>
      <c r="AK311" s="192"/>
      <c r="AL311" s="192"/>
      <c r="AM311" s="192"/>
      <c r="AN311" s="192"/>
      <c r="AO311" s="192"/>
      <c r="AP311" s="192"/>
      <c r="AQ311" s="192"/>
      <c r="AR311" s="192"/>
      <c r="AS311" s="192"/>
      <c r="AT311" s="192"/>
    </row>
    <row r="312" spans="1:46" s="191" customFormat="1" ht="42">
      <c r="A312" s="391">
        <v>34</v>
      </c>
      <c r="B312" s="435" t="s">
        <v>387</v>
      </c>
      <c r="C312" s="123"/>
      <c r="D312" s="123"/>
      <c r="E312" s="447" t="s">
        <v>438</v>
      </c>
      <c r="F312" s="387" t="s">
        <v>227</v>
      </c>
      <c r="G312" s="387">
        <v>6</v>
      </c>
      <c r="H312" s="402"/>
      <c r="I312" s="395" t="str">
        <f t="shared" si="4"/>
        <v>Included</v>
      </c>
      <c r="J312" s="187"/>
      <c r="K312" s="186"/>
      <c r="L312" s="186"/>
      <c r="M312" s="186"/>
      <c r="N312" s="188"/>
      <c r="O312" s="138"/>
      <c r="P312" s="189"/>
      <c r="Q312" s="143"/>
      <c r="R312" s="189"/>
      <c r="S312" s="189"/>
      <c r="T312" s="189"/>
      <c r="U312" s="144"/>
      <c r="V312" s="144"/>
      <c r="W312" s="190"/>
      <c r="X312" s="91"/>
      <c r="Y312" s="91"/>
      <c r="AG312" s="192"/>
      <c r="AH312" s="192"/>
      <c r="AI312" s="192"/>
      <c r="AJ312" s="192"/>
      <c r="AK312" s="192"/>
      <c r="AL312" s="192"/>
      <c r="AM312" s="192"/>
      <c r="AN312" s="192"/>
      <c r="AO312" s="192"/>
      <c r="AP312" s="192"/>
      <c r="AQ312" s="192"/>
      <c r="AR312" s="192"/>
      <c r="AS312" s="192"/>
      <c r="AT312" s="192"/>
    </row>
    <row r="313" spans="1:46" s="191" customFormat="1" ht="42">
      <c r="A313" s="391">
        <v>35</v>
      </c>
      <c r="B313" s="435" t="s">
        <v>387</v>
      </c>
      <c r="C313" s="123"/>
      <c r="D313" s="123"/>
      <c r="E313" s="447" t="s">
        <v>439</v>
      </c>
      <c r="F313" s="387" t="s">
        <v>227</v>
      </c>
      <c r="G313" s="387">
        <v>6</v>
      </c>
      <c r="H313" s="402"/>
      <c r="I313" s="395" t="str">
        <f t="shared" si="4"/>
        <v>Included</v>
      </c>
      <c r="J313" s="187"/>
      <c r="K313" s="186"/>
      <c r="L313" s="186"/>
      <c r="M313" s="186"/>
      <c r="N313" s="188"/>
      <c r="O313" s="138"/>
      <c r="P313" s="189"/>
      <c r="Q313" s="143"/>
      <c r="R313" s="189"/>
      <c r="S313" s="189"/>
      <c r="T313" s="189"/>
      <c r="U313" s="144"/>
      <c r="V313" s="144"/>
      <c r="W313" s="190"/>
      <c r="X313" s="91"/>
      <c r="Y313" s="91"/>
      <c r="AG313" s="192"/>
      <c r="AH313" s="192"/>
      <c r="AI313" s="192"/>
      <c r="AJ313" s="192"/>
      <c r="AK313" s="192"/>
      <c r="AL313" s="192"/>
      <c r="AM313" s="192"/>
      <c r="AN313" s="192"/>
      <c r="AO313" s="192"/>
      <c r="AP313" s="192"/>
      <c r="AQ313" s="192"/>
      <c r="AR313" s="192"/>
      <c r="AS313" s="192"/>
      <c r="AT313" s="192"/>
    </row>
    <row r="314" spans="1:46" s="191" customFormat="1" ht="42">
      <c r="A314" s="391">
        <v>36</v>
      </c>
      <c r="B314" s="435" t="s">
        <v>387</v>
      </c>
      <c r="C314" s="123"/>
      <c r="D314" s="123"/>
      <c r="E314" s="447" t="s">
        <v>440</v>
      </c>
      <c r="F314" s="387" t="s">
        <v>227</v>
      </c>
      <c r="G314" s="387">
        <v>6</v>
      </c>
      <c r="H314" s="402"/>
      <c r="I314" s="395" t="str">
        <f t="shared" si="4"/>
        <v>Included</v>
      </c>
      <c r="J314" s="187"/>
      <c r="K314" s="186"/>
      <c r="L314" s="186"/>
      <c r="M314" s="186"/>
      <c r="N314" s="188"/>
      <c r="O314" s="138"/>
      <c r="P314" s="189"/>
      <c r="Q314" s="143"/>
      <c r="R314" s="189"/>
      <c r="S314" s="189"/>
      <c r="T314" s="189"/>
      <c r="U314" s="144"/>
      <c r="V314" s="144"/>
      <c r="W314" s="190"/>
      <c r="X314" s="91"/>
      <c r="Y314" s="91"/>
      <c r="AG314" s="192"/>
      <c r="AH314" s="192"/>
      <c r="AI314" s="192"/>
      <c r="AJ314" s="192"/>
      <c r="AK314" s="192"/>
      <c r="AL314" s="192"/>
      <c r="AM314" s="192"/>
      <c r="AN314" s="192"/>
      <c r="AO314" s="192"/>
      <c r="AP314" s="192"/>
      <c r="AQ314" s="192"/>
      <c r="AR314" s="192"/>
      <c r="AS314" s="192"/>
      <c r="AT314" s="192"/>
    </row>
    <row r="315" spans="1:46" s="191" customFormat="1" ht="42">
      <c r="A315" s="352">
        <v>37</v>
      </c>
      <c r="B315" s="435" t="s">
        <v>387</v>
      </c>
      <c r="C315" s="123"/>
      <c r="D315" s="123"/>
      <c r="E315" s="447" t="s">
        <v>441</v>
      </c>
      <c r="F315" s="387" t="s">
        <v>265</v>
      </c>
      <c r="G315" s="387">
        <v>1</v>
      </c>
      <c r="H315" s="402"/>
      <c r="I315" s="395" t="str">
        <f t="shared" si="4"/>
        <v>Included</v>
      </c>
      <c r="J315" s="187"/>
      <c r="K315" s="186"/>
      <c r="L315" s="186"/>
      <c r="M315" s="186"/>
      <c r="N315" s="188"/>
      <c r="O315" s="138"/>
      <c r="P315" s="189"/>
      <c r="Q315" s="143"/>
      <c r="R315" s="189"/>
      <c r="S315" s="189"/>
      <c r="T315" s="189"/>
      <c r="U315" s="144"/>
      <c r="V315" s="144"/>
      <c r="W315" s="190"/>
      <c r="X315" s="91"/>
      <c r="Y315" s="91"/>
      <c r="AG315" s="192"/>
      <c r="AH315" s="192"/>
      <c r="AI315" s="192"/>
      <c r="AJ315" s="192"/>
      <c r="AK315" s="192"/>
      <c r="AL315" s="192"/>
      <c r="AM315" s="192"/>
      <c r="AN315" s="192"/>
      <c r="AO315" s="192"/>
      <c r="AP315" s="192"/>
      <c r="AQ315" s="192"/>
      <c r="AR315" s="192"/>
      <c r="AS315" s="192"/>
      <c r="AT315" s="192"/>
    </row>
    <row r="316" spans="1:46" s="191" customFormat="1" ht="21">
      <c r="A316" s="391">
        <v>38</v>
      </c>
      <c r="B316" s="439" t="s">
        <v>590</v>
      </c>
      <c r="C316" s="123"/>
      <c r="D316" s="123"/>
      <c r="E316" s="447" t="s">
        <v>589</v>
      </c>
      <c r="F316" s="387" t="s">
        <v>227</v>
      </c>
      <c r="G316" s="387">
        <v>3</v>
      </c>
      <c r="H316" s="402"/>
      <c r="I316" s="395" t="str">
        <f t="shared" si="4"/>
        <v>Included</v>
      </c>
      <c r="J316" s="187"/>
      <c r="K316" s="186"/>
      <c r="L316" s="186"/>
      <c r="M316" s="186"/>
      <c r="N316" s="188"/>
      <c r="O316" s="138"/>
      <c r="P316" s="189"/>
      <c r="Q316" s="143"/>
      <c r="R316" s="189"/>
      <c r="S316" s="189"/>
      <c r="T316" s="189"/>
      <c r="U316" s="144"/>
      <c r="V316" s="144"/>
      <c r="W316" s="190"/>
      <c r="X316" s="91"/>
      <c r="Y316" s="91"/>
      <c r="AG316" s="192"/>
      <c r="AH316" s="192"/>
      <c r="AI316" s="192"/>
      <c r="AJ316" s="192"/>
      <c r="AK316" s="192"/>
      <c r="AL316" s="192"/>
      <c r="AM316" s="192"/>
      <c r="AN316" s="192"/>
      <c r="AO316" s="192"/>
      <c r="AP316" s="192"/>
      <c r="AQ316" s="192"/>
      <c r="AR316" s="192"/>
      <c r="AS316" s="192"/>
      <c r="AT316" s="192"/>
    </row>
    <row r="317" spans="1:46" s="191" customFormat="1" ht="21">
      <c r="A317" s="391">
        <v>39</v>
      </c>
      <c r="B317" s="439" t="s">
        <v>591</v>
      </c>
      <c r="C317" s="123"/>
      <c r="D317" s="123"/>
      <c r="E317" s="447" t="s">
        <v>442</v>
      </c>
      <c r="F317" s="387" t="s">
        <v>228</v>
      </c>
      <c r="G317" s="387">
        <v>1</v>
      </c>
      <c r="H317" s="402"/>
      <c r="I317" s="395" t="str">
        <f t="shared" si="4"/>
        <v>Included</v>
      </c>
      <c r="J317" s="187"/>
      <c r="K317" s="186"/>
      <c r="L317" s="186"/>
      <c r="M317" s="186"/>
      <c r="N317" s="188"/>
      <c r="O317" s="138"/>
      <c r="P317" s="189"/>
      <c r="Q317" s="143"/>
      <c r="R317" s="189"/>
      <c r="S317" s="189"/>
      <c r="T317" s="189"/>
      <c r="U317" s="144"/>
      <c r="V317" s="144"/>
      <c r="W317" s="190"/>
      <c r="X317" s="91"/>
      <c r="Y317" s="91"/>
      <c r="AG317" s="192"/>
      <c r="AH317" s="192"/>
      <c r="AI317" s="192"/>
      <c r="AJ317" s="192"/>
      <c r="AK317" s="192"/>
      <c r="AL317" s="192"/>
      <c r="AM317" s="192"/>
      <c r="AN317" s="192"/>
      <c r="AO317" s="192"/>
      <c r="AP317" s="192"/>
      <c r="AQ317" s="192"/>
      <c r="AR317" s="192"/>
      <c r="AS317" s="192"/>
      <c r="AT317" s="192"/>
    </row>
    <row r="318" spans="1:46" s="191" customFormat="1" ht="21">
      <c r="A318" s="391">
        <v>40</v>
      </c>
      <c r="B318" s="439" t="s">
        <v>591</v>
      </c>
      <c r="C318" s="123"/>
      <c r="D318" s="123"/>
      <c r="E318" s="447" t="s">
        <v>443</v>
      </c>
      <c r="F318" s="387" t="s">
        <v>228</v>
      </c>
      <c r="G318" s="387">
        <v>1</v>
      </c>
      <c r="H318" s="402"/>
      <c r="I318" s="395" t="str">
        <f t="shared" si="4"/>
        <v>Included</v>
      </c>
      <c r="J318" s="187"/>
      <c r="K318" s="186"/>
      <c r="L318" s="186"/>
      <c r="M318" s="186"/>
      <c r="N318" s="188"/>
      <c r="O318" s="138"/>
      <c r="P318" s="189"/>
      <c r="Q318" s="143"/>
      <c r="R318" s="189"/>
      <c r="S318" s="189"/>
      <c r="T318" s="189"/>
      <c r="U318" s="144"/>
      <c r="V318" s="144"/>
      <c r="W318" s="190"/>
      <c r="X318" s="91"/>
      <c r="Y318" s="91"/>
      <c r="AG318" s="192"/>
      <c r="AH318" s="192"/>
      <c r="AI318" s="192"/>
      <c r="AJ318" s="192"/>
      <c r="AK318" s="192"/>
      <c r="AL318" s="192"/>
      <c r="AM318" s="192"/>
      <c r="AN318" s="192"/>
      <c r="AO318" s="192"/>
      <c r="AP318" s="192"/>
      <c r="AQ318" s="192"/>
      <c r="AR318" s="192"/>
      <c r="AS318" s="192"/>
      <c r="AT318" s="192"/>
    </row>
    <row r="319" spans="1:46" s="191" customFormat="1" ht="21">
      <c r="A319" s="352">
        <v>41</v>
      </c>
      <c r="B319" s="439" t="s">
        <v>591</v>
      </c>
      <c r="C319" s="123"/>
      <c r="D319" s="123"/>
      <c r="E319" s="447" t="s">
        <v>444</v>
      </c>
      <c r="F319" s="387" t="s">
        <v>228</v>
      </c>
      <c r="G319" s="387">
        <v>1</v>
      </c>
      <c r="H319" s="402"/>
      <c r="I319" s="395" t="str">
        <f t="shared" si="4"/>
        <v>Included</v>
      </c>
      <c r="J319" s="187"/>
      <c r="K319" s="186"/>
      <c r="L319" s="186"/>
      <c r="M319" s="186"/>
      <c r="N319" s="188"/>
      <c r="O319" s="138"/>
      <c r="P319" s="189"/>
      <c r="Q319" s="143"/>
      <c r="R319" s="189"/>
      <c r="S319" s="189"/>
      <c r="T319" s="189"/>
      <c r="U319" s="144"/>
      <c r="V319" s="144"/>
      <c r="W319" s="190"/>
      <c r="X319" s="91"/>
      <c r="Y319" s="91"/>
      <c r="AG319" s="192"/>
      <c r="AH319" s="192"/>
      <c r="AI319" s="192"/>
      <c r="AJ319" s="192"/>
      <c r="AK319" s="192"/>
      <c r="AL319" s="192"/>
      <c r="AM319" s="192"/>
      <c r="AN319" s="192"/>
      <c r="AO319" s="192"/>
      <c r="AP319" s="192"/>
      <c r="AQ319" s="192"/>
      <c r="AR319" s="192"/>
      <c r="AS319" s="192"/>
      <c r="AT319" s="192"/>
    </row>
    <row r="320" spans="1:46" s="191" customFormat="1" ht="21">
      <c r="A320" s="391">
        <v>42</v>
      </c>
      <c r="B320" s="439" t="s">
        <v>591</v>
      </c>
      <c r="C320" s="123"/>
      <c r="D320" s="123"/>
      <c r="E320" s="447" t="s">
        <v>445</v>
      </c>
      <c r="F320" s="387" t="s">
        <v>227</v>
      </c>
      <c r="G320" s="387">
        <v>1</v>
      </c>
      <c r="H320" s="402"/>
      <c r="I320" s="395" t="str">
        <f t="shared" si="4"/>
        <v>Included</v>
      </c>
      <c r="J320" s="187"/>
      <c r="K320" s="186"/>
      <c r="L320" s="186"/>
      <c r="M320" s="186"/>
      <c r="N320" s="188"/>
      <c r="O320" s="138"/>
      <c r="P320" s="189"/>
      <c r="Q320" s="143"/>
      <c r="R320" s="189"/>
      <c r="S320" s="189"/>
      <c r="T320" s="189"/>
      <c r="U320" s="144"/>
      <c r="V320" s="144"/>
      <c r="W320" s="190"/>
      <c r="X320" s="91"/>
      <c r="Y320" s="91"/>
      <c r="AG320" s="192"/>
      <c r="AH320" s="192"/>
      <c r="AI320" s="192"/>
      <c r="AJ320" s="192"/>
      <c r="AK320" s="192"/>
      <c r="AL320" s="192"/>
      <c r="AM320" s="192"/>
      <c r="AN320" s="192"/>
      <c r="AO320" s="192"/>
      <c r="AP320" s="192"/>
      <c r="AQ320" s="192"/>
      <c r="AR320" s="192"/>
      <c r="AS320" s="192"/>
      <c r="AT320" s="192"/>
    </row>
    <row r="321" spans="1:46" s="191" customFormat="1" ht="21">
      <c r="A321" s="391">
        <v>43</v>
      </c>
      <c r="B321" s="439" t="s">
        <v>591</v>
      </c>
      <c r="C321" s="123"/>
      <c r="D321" s="123"/>
      <c r="E321" s="447" t="s">
        <v>446</v>
      </c>
      <c r="F321" s="387" t="s">
        <v>227</v>
      </c>
      <c r="G321" s="387">
        <v>2</v>
      </c>
      <c r="H321" s="402"/>
      <c r="I321" s="395" t="str">
        <f t="shared" si="4"/>
        <v>Included</v>
      </c>
      <c r="J321" s="187"/>
      <c r="K321" s="186"/>
      <c r="L321" s="186"/>
      <c r="M321" s="186"/>
      <c r="N321" s="188"/>
      <c r="O321" s="138"/>
      <c r="P321" s="189"/>
      <c r="Q321" s="143"/>
      <c r="R321" s="189"/>
      <c r="S321" s="189"/>
      <c r="T321" s="189"/>
      <c r="U321" s="144"/>
      <c r="V321" s="144"/>
      <c r="W321" s="190"/>
      <c r="X321" s="91"/>
      <c r="Y321" s="91"/>
      <c r="AG321" s="192"/>
      <c r="AH321" s="192"/>
      <c r="AI321" s="192"/>
      <c r="AJ321" s="192"/>
      <c r="AK321" s="192"/>
      <c r="AL321" s="192"/>
      <c r="AM321" s="192"/>
      <c r="AN321" s="192"/>
      <c r="AO321" s="192"/>
      <c r="AP321" s="192"/>
      <c r="AQ321" s="192"/>
      <c r="AR321" s="192"/>
      <c r="AS321" s="192"/>
      <c r="AT321" s="192"/>
    </row>
    <row r="322" spans="1:46" s="191" customFormat="1" ht="21">
      <c r="A322" s="391">
        <v>44</v>
      </c>
      <c r="B322" s="439" t="s">
        <v>591</v>
      </c>
      <c r="C322" s="123"/>
      <c r="D322" s="123"/>
      <c r="E322" s="447" t="s">
        <v>447</v>
      </c>
      <c r="F322" s="387" t="s">
        <v>227</v>
      </c>
      <c r="G322" s="387">
        <v>2</v>
      </c>
      <c r="H322" s="402"/>
      <c r="I322" s="395" t="str">
        <f t="shared" si="4"/>
        <v>Included</v>
      </c>
      <c r="J322" s="187"/>
      <c r="K322" s="186"/>
      <c r="L322" s="186"/>
      <c r="M322" s="186"/>
      <c r="N322" s="188"/>
      <c r="O322" s="138"/>
      <c r="P322" s="189"/>
      <c r="Q322" s="143"/>
      <c r="R322" s="189"/>
      <c r="S322" s="189"/>
      <c r="T322" s="189"/>
      <c r="U322" s="144"/>
      <c r="V322" s="144"/>
      <c r="W322" s="190"/>
      <c r="X322" s="91"/>
      <c r="Y322" s="91"/>
      <c r="AG322" s="192"/>
      <c r="AH322" s="192"/>
      <c r="AI322" s="192"/>
      <c r="AJ322" s="192"/>
      <c r="AK322" s="192"/>
      <c r="AL322" s="192"/>
      <c r="AM322" s="192"/>
      <c r="AN322" s="192"/>
      <c r="AO322" s="192"/>
      <c r="AP322" s="192"/>
      <c r="AQ322" s="192"/>
      <c r="AR322" s="192"/>
      <c r="AS322" s="192"/>
      <c r="AT322" s="192"/>
    </row>
    <row r="323" spans="1:46" s="191" customFormat="1" ht="21">
      <c r="A323" s="352">
        <v>45</v>
      </c>
      <c r="B323" s="439" t="s">
        <v>591</v>
      </c>
      <c r="C323" s="123"/>
      <c r="D323" s="123"/>
      <c r="E323" s="447" t="s">
        <v>448</v>
      </c>
      <c r="F323" s="387" t="s">
        <v>227</v>
      </c>
      <c r="G323" s="387">
        <v>1</v>
      </c>
      <c r="H323" s="402"/>
      <c r="I323" s="395" t="str">
        <f t="shared" si="4"/>
        <v>Included</v>
      </c>
      <c r="J323" s="187"/>
      <c r="K323" s="186"/>
      <c r="L323" s="186"/>
      <c r="M323" s="186"/>
      <c r="N323" s="188"/>
      <c r="O323" s="138"/>
      <c r="P323" s="189"/>
      <c r="Q323" s="143"/>
      <c r="R323" s="189"/>
      <c r="S323" s="189"/>
      <c r="T323" s="189"/>
      <c r="U323" s="144"/>
      <c r="V323" s="144"/>
      <c r="W323" s="190"/>
      <c r="X323" s="91"/>
      <c r="Y323" s="91"/>
      <c r="AG323" s="192"/>
      <c r="AH323" s="192"/>
      <c r="AI323" s="192"/>
      <c r="AJ323" s="192"/>
      <c r="AK323" s="192"/>
      <c r="AL323" s="192"/>
      <c r="AM323" s="192"/>
      <c r="AN323" s="192"/>
      <c r="AO323" s="192"/>
      <c r="AP323" s="192"/>
      <c r="AQ323" s="192"/>
      <c r="AR323" s="192"/>
      <c r="AS323" s="192"/>
      <c r="AT323" s="192"/>
    </row>
    <row r="324" spans="1:46" s="191" customFormat="1" ht="21">
      <c r="A324" s="391">
        <v>46</v>
      </c>
      <c r="B324" s="439" t="s">
        <v>591</v>
      </c>
      <c r="C324" s="123"/>
      <c r="D324" s="123"/>
      <c r="E324" s="447" t="s">
        <v>449</v>
      </c>
      <c r="F324" s="387" t="s">
        <v>227</v>
      </c>
      <c r="G324" s="387">
        <v>2</v>
      </c>
      <c r="H324" s="402"/>
      <c r="I324" s="395" t="str">
        <f t="shared" si="4"/>
        <v>Included</v>
      </c>
      <c r="J324" s="187"/>
      <c r="K324" s="186"/>
      <c r="L324" s="186"/>
      <c r="M324" s="186"/>
      <c r="N324" s="188"/>
      <c r="O324" s="138"/>
      <c r="P324" s="189"/>
      <c r="Q324" s="143"/>
      <c r="R324" s="189"/>
      <c r="S324" s="189"/>
      <c r="T324" s="189"/>
      <c r="U324" s="144"/>
      <c r="V324" s="144"/>
      <c r="W324" s="190"/>
      <c r="X324" s="91"/>
      <c r="Y324" s="91"/>
      <c r="AG324" s="192"/>
      <c r="AH324" s="192"/>
      <c r="AI324" s="192"/>
      <c r="AJ324" s="192"/>
      <c r="AK324" s="192"/>
      <c r="AL324" s="192"/>
      <c r="AM324" s="192"/>
      <c r="AN324" s="192"/>
      <c r="AO324" s="192"/>
      <c r="AP324" s="192"/>
      <c r="AQ324" s="192"/>
      <c r="AR324" s="192"/>
      <c r="AS324" s="192"/>
      <c r="AT324" s="192"/>
    </row>
    <row r="325" spans="1:46" s="191" customFormat="1" ht="21">
      <c r="A325" s="391">
        <v>47</v>
      </c>
      <c r="B325" s="439" t="s">
        <v>591</v>
      </c>
      <c r="C325" s="123"/>
      <c r="D325" s="123"/>
      <c r="E325" s="447" t="s">
        <v>450</v>
      </c>
      <c r="F325" s="387" t="s">
        <v>228</v>
      </c>
      <c r="G325" s="387">
        <v>1</v>
      </c>
      <c r="H325" s="402"/>
      <c r="I325" s="395" t="str">
        <f t="shared" si="4"/>
        <v>Included</v>
      </c>
      <c r="J325" s="187"/>
      <c r="K325" s="186"/>
      <c r="L325" s="186"/>
      <c r="M325" s="186"/>
      <c r="N325" s="188"/>
      <c r="O325" s="138"/>
      <c r="P325" s="189"/>
      <c r="Q325" s="143"/>
      <c r="R325" s="189"/>
      <c r="S325" s="189"/>
      <c r="T325" s="189"/>
      <c r="U325" s="144"/>
      <c r="V325" s="144"/>
      <c r="W325" s="190"/>
      <c r="X325" s="91"/>
      <c r="Y325" s="91"/>
      <c r="AG325" s="192"/>
      <c r="AH325" s="192"/>
      <c r="AI325" s="192"/>
      <c r="AJ325" s="192"/>
      <c r="AK325" s="192"/>
      <c r="AL325" s="192"/>
      <c r="AM325" s="192"/>
      <c r="AN325" s="192"/>
      <c r="AO325" s="192"/>
      <c r="AP325" s="192"/>
      <c r="AQ325" s="192"/>
      <c r="AR325" s="192"/>
      <c r="AS325" s="192"/>
      <c r="AT325" s="192"/>
    </row>
    <row r="326" spans="1:46" s="191" customFormat="1" ht="21">
      <c r="A326" s="391">
        <v>48</v>
      </c>
      <c r="B326" s="439" t="s">
        <v>591</v>
      </c>
      <c r="C326" s="123"/>
      <c r="D326" s="123"/>
      <c r="E326" s="447" t="s">
        <v>451</v>
      </c>
      <c r="F326" s="387" t="s">
        <v>227</v>
      </c>
      <c r="G326" s="387">
        <v>1</v>
      </c>
      <c r="H326" s="402"/>
      <c r="I326" s="395" t="str">
        <f t="shared" si="4"/>
        <v>Included</v>
      </c>
      <c r="J326" s="187"/>
      <c r="K326" s="186"/>
      <c r="L326" s="186"/>
      <c r="M326" s="186"/>
      <c r="N326" s="188"/>
      <c r="O326" s="138"/>
      <c r="P326" s="189"/>
      <c r="Q326" s="143"/>
      <c r="R326" s="189"/>
      <c r="S326" s="189"/>
      <c r="T326" s="189"/>
      <c r="U326" s="144"/>
      <c r="V326" s="144"/>
      <c r="W326" s="190"/>
      <c r="X326" s="91"/>
      <c r="Y326" s="91"/>
      <c r="AG326" s="192"/>
      <c r="AH326" s="192"/>
      <c r="AI326" s="192"/>
      <c r="AJ326" s="192"/>
      <c r="AK326" s="192"/>
      <c r="AL326" s="192"/>
      <c r="AM326" s="192"/>
      <c r="AN326" s="192"/>
      <c r="AO326" s="192"/>
      <c r="AP326" s="192"/>
      <c r="AQ326" s="192"/>
      <c r="AR326" s="192"/>
      <c r="AS326" s="192"/>
      <c r="AT326" s="192"/>
    </row>
    <row r="327" spans="1:46" s="191" customFormat="1" ht="21">
      <c r="A327" s="352">
        <v>49</v>
      </c>
      <c r="B327" s="439" t="s">
        <v>591</v>
      </c>
      <c r="C327" s="123"/>
      <c r="D327" s="123"/>
      <c r="E327" s="447" t="s">
        <v>452</v>
      </c>
      <c r="F327" s="387" t="s">
        <v>227</v>
      </c>
      <c r="G327" s="387">
        <v>1</v>
      </c>
      <c r="H327" s="402"/>
      <c r="I327" s="395" t="str">
        <f t="shared" si="4"/>
        <v>Included</v>
      </c>
      <c r="J327" s="187"/>
      <c r="K327" s="186"/>
      <c r="L327" s="186"/>
      <c r="M327" s="186"/>
      <c r="N327" s="188"/>
      <c r="O327" s="138"/>
      <c r="P327" s="189"/>
      <c r="Q327" s="143"/>
      <c r="R327" s="189"/>
      <c r="S327" s="189"/>
      <c r="T327" s="189"/>
      <c r="U327" s="144"/>
      <c r="V327" s="144"/>
      <c r="W327" s="190"/>
      <c r="X327" s="91"/>
      <c r="Y327" s="91"/>
      <c r="AG327" s="192"/>
      <c r="AH327" s="192"/>
      <c r="AI327" s="192"/>
      <c r="AJ327" s="192"/>
      <c r="AK327" s="192"/>
      <c r="AL327" s="192"/>
      <c r="AM327" s="192"/>
      <c r="AN327" s="192"/>
      <c r="AO327" s="192"/>
      <c r="AP327" s="192"/>
      <c r="AQ327" s="192"/>
      <c r="AR327" s="192"/>
      <c r="AS327" s="192"/>
      <c r="AT327" s="192"/>
    </row>
    <row r="328" spans="1:46" s="191" customFormat="1" ht="21">
      <c r="A328" s="391">
        <v>50</v>
      </c>
      <c r="B328" s="439" t="s">
        <v>592</v>
      </c>
      <c r="C328" s="123"/>
      <c r="D328" s="123"/>
      <c r="E328" s="447" t="s">
        <v>453</v>
      </c>
      <c r="F328" s="387" t="s">
        <v>227</v>
      </c>
      <c r="G328" s="387">
        <v>1</v>
      </c>
      <c r="H328" s="402"/>
      <c r="I328" s="395" t="str">
        <f t="shared" si="4"/>
        <v>Included</v>
      </c>
      <c r="J328" s="187"/>
      <c r="K328" s="186"/>
      <c r="L328" s="186"/>
      <c r="M328" s="186"/>
      <c r="N328" s="188"/>
      <c r="O328" s="138"/>
      <c r="P328" s="189"/>
      <c r="Q328" s="143"/>
      <c r="R328" s="189"/>
      <c r="S328" s="189"/>
      <c r="T328" s="189"/>
      <c r="U328" s="144"/>
      <c r="V328" s="144"/>
      <c r="W328" s="190"/>
      <c r="X328" s="91"/>
      <c r="Y328" s="91"/>
      <c r="AG328" s="192"/>
      <c r="AH328" s="192"/>
      <c r="AI328" s="192"/>
      <c r="AJ328" s="192"/>
      <c r="AK328" s="192"/>
      <c r="AL328" s="192"/>
      <c r="AM328" s="192"/>
      <c r="AN328" s="192"/>
      <c r="AO328" s="192"/>
      <c r="AP328" s="192"/>
      <c r="AQ328" s="192"/>
      <c r="AR328" s="192"/>
      <c r="AS328" s="192"/>
      <c r="AT328" s="192"/>
    </row>
    <row r="329" spans="1:46" s="191" customFormat="1" ht="21">
      <c r="A329" s="391">
        <v>51</v>
      </c>
      <c r="B329" s="439" t="s">
        <v>592</v>
      </c>
      <c r="C329" s="123"/>
      <c r="D329" s="123"/>
      <c r="E329" s="447" t="s">
        <v>454</v>
      </c>
      <c r="F329" s="387" t="s">
        <v>228</v>
      </c>
      <c r="G329" s="387">
        <v>2</v>
      </c>
      <c r="H329" s="402"/>
      <c r="I329" s="395" t="str">
        <f t="shared" si="4"/>
        <v>Included</v>
      </c>
      <c r="J329" s="187"/>
      <c r="K329" s="186"/>
      <c r="L329" s="186"/>
      <c r="M329" s="186"/>
      <c r="N329" s="188"/>
      <c r="O329" s="138"/>
      <c r="P329" s="189"/>
      <c r="Q329" s="143"/>
      <c r="R329" s="189"/>
      <c r="S329" s="189"/>
      <c r="T329" s="189"/>
      <c r="U329" s="144"/>
      <c r="V329" s="144"/>
      <c r="W329" s="190"/>
      <c r="X329" s="91"/>
      <c r="Y329" s="91"/>
      <c r="AG329" s="192"/>
      <c r="AH329" s="192"/>
      <c r="AI329" s="192"/>
      <c r="AJ329" s="192"/>
      <c r="AK329" s="192"/>
      <c r="AL329" s="192"/>
      <c r="AM329" s="192"/>
      <c r="AN329" s="192"/>
      <c r="AO329" s="192"/>
      <c r="AP329" s="192"/>
      <c r="AQ329" s="192"/>
      <c r="AR329" s="192"/>
      <c r="AS329" s="192"/>
      <c r="AT329" s="192"/>
    </row>
    <row r="330" spans="1:46" s="191" customFormat="1" ht="21">
      <c r="A330" s="391">
        <v>52</v>
      </c>
      <c r="B330" s="439" t="s">
        <v>592</v>
      </c>
      <c r="C330" s="123"/>
      <c r="D330" s="123"/>
      <c r="E330" s="447" t="s">
        <v>455</v>
      </c>
      <c r="F330" s="387" t="s">
        <v>228</v>
      </c>
      <c r="G330" s="387">
        <v>1</v>
      </c>
      <c r="H330" s="402"/>
      <c r="I330" s="395" t="str">
        <f t="shared" si="4"/>
        <v>Included</v>
      </c>
      <c r="J330" s="187"/>
      <c r="K330" s="186"/>
      <c r="L330" s="186"/>
      <c r="M330" s="186"/>
      <c r="N330" s="188"/>
      <c r="O330" s="138"/>
      <c r="P330" s="189"/>
      <c r="Q330" s="143"/>
      <c r="R330" s="189"/>
      <c r="S330" s="189"/>
      <c r="T330" s="189"/>
      <c r="U330" s="144"/>
      <c r="V330" s="144"/>
      <c r="W330" s="190"/>
      <c r="X330" s="91"/>
      <c r="Y330" s="91"/>
      <c r="AG330" s="192"/>
      <c r="AH330" s="192"/>
      <c r="AI330" s="192"/>
      <c r="AJ330" s="192"/>
      <c r="AK330" s="192"/>
      <c r="AL330" s="192"/>
      <c r="AM330" s="192"/>
      <c r="AN330" s="192"/>
      <c r="AO330" s="192"/>
      <c r="AP330" s="192"/>
      <c r="AQ330" s="192"/>
      <c r="AR330" s="192"/>
      <c r="AS330" s="192"/>
      <c r="AT330" s="192"/>
    </row>
    <row r="331" spans="1:46" s="191" customFormat="1" ht="21">
      <c r="A331" s="352">
        <v>53</v>
      </c>
      <c r="B331" s="439" t="s">
        <v>592</v>
      </c>
      <c r="C331" s="123"/>
      <c r="D331" s="123"/>
      <c r="E331" s="447" t="s">
        <v>456</v>
      </c>
      <c r="F331" s="387" t="s">
        <v>228</v>
      </c>
      <c r="G331" s="387">
        <v>2</v>
      </c>
      <c r="H331" s="402"/>
      <c r="I331" s="395" t="str">
        <f t="shared" si="4"/>
        <v>Included</v>
      </c>
      <c r="J331" s="187"/>
      <c r="K331" s="186"/>
      <c r="L331" s="186"/>
      <c r="M331" s="186"/>
      <c r="N331" s="188"/>
      <c r="O331" s="138"/>
      <c r="P331" s="189"/>
      <c r="Q331" s="143"/>
      <c r="R331" s="189"/>
      <c r="S331" s="189"/>
      <c r="T331" s="189"/>
      <c r="U331" s="144"/>
      <c r="V331" s="144"/>
      <c r="W331" s="190"/>
      <c r="X331" s="91"/>
      <c r="Y331" s="91"/>
      <c r="AG331" s="192"/>
      <c r="AH331" s="192"/>
      <c r="AI331" s="192"/>
      <c r="AJ331" s="192"/>
      <c r="AK331" s="192"/>
      <c r="AL331" s="192"/>
      <c r="AM331" s="192"/>
      <c r="AN331" s="192"/>
      <c r="AO331" s="192"/>
      <c r="AP331" s="192"/>
      <c r="AQ331" s="192"/>
      <c r="AR331" s="192"/>
      <c r="AS331" s="192"/>
      <c r="AT331" s="192"/>
    </row>
    <row r="332" spans="1:46" s="191" customFormat="1" ht="21">
      <c r="A332" s="391">
        <v>54</v>
      </c>
      <c r="B332" s="439" t="s">
        <v>592</v>
      </c>
      <c r="C332" s="123"/>
      <c r="D332" s="123"/>
      <c r="E332" s="447" t="s">
        <v>457</v>
      </c>
      <c r="F332" s="387" t="s">
        <v>227</v>
      </c>
      <c r="G332" s="387">
        <v>3</v>
      </c>
      <c r="H332" s="402"/>
      <c r="I332" s="395" t="str">
        <f t="shared" si="4"/>
        <v>Included</v>
      </c>
      <c r="J332" s="187"/>
      <c r="K332" s="186"/>
      <c r="L332" s="186"/>
      <c r="M332" s="186"/>
      <c r="N332" s="188"/>
      <c r="O332" s="138"/>
      <c r="P332" s="189"/>
      <c r="Q332" s="143"/>
      <c r="R332" s="189"/>
      <c r="S332" s="189"/>
      <c r="T332" s="189"/>
      <c r="U332" s="144"/>
      <c r="V332" s="144"/>
      <c r="W332" s="190"/>
      <c r="X332" s="91"/>
      <c r="Y332" s="91"/>
      <c r="AG332" s="192"/>
      <c r="AH332" s="192"/>
      <c r="AI332" s="192"/>
      <c r="AJ332" s="192"/>
      <c r="AK332" s="192"/>
      <c r="AL332" s="192"/>
      <c r="AM332" s="192"/>
      <c r="AN332" s="192"/>
      <c r="AO332" s="192"/>
      <c r="AP332" s="192"/>
      <c r="AQ332" s="192"/>
      <c r="AR332" s="192"/>
      <c r="AS332" s="192"/>
      <c r="AT332" s="192"/>
    </row>
    <row r="333" spans="1:46" s="191" customFormat="1" ht="21">
      <c r="A333" s="391">
        <v>55</v>
      </c>
      <c r="B333" s="439" t="s">
        <v>592</v>
      </c>
      <c r="C333" s="123"/>
      <c r="D333" s="123"/>
      <c r="E333" s="447" t="s">
        <v>458</v>
      </c>
      <c r="F333" s="387" t="s">
        <v>227</v>
      </c>
      <c r="G333" s="387">
        <v>3</v>
      </c>
      <c r="H333" s="402"/>
      <c r="I333" s="395" t="str">
        <f t="shared" si="4"/>
        <v>Included</v>
      </c>
      <c r="J333" s="187"/>
      <c r="K333" s="186"/>
      <c r="L333" s="186"/>
      <c r="M333" s="186"/>
      <c r="N333" s="188"/>
      <c r="O333" s="138"/>
      <c r="P333" s="189"/>
      <c r="Q333" s="143"/>
      <c r="R333" s="189"/>
      <c r="S333" s="189"/>
      <c r="T333" s="189"/>
      <c r="U333" s="144"/>
      <c r="V333" s="144"/>
      <c r="W333" s="190"/>
      <c r="X333" s="91"/>
      <c r="Y333" s="91"/>
      <c r="AG333" s="192"/>
      <c r="AH333" s="192"/>
      <c r="AI333" s="192"/>
      <c r="AJ333" s="192"/>
      <c r="AK333" s="192"/>
      <c r="AL333" s="192"/>
      <c r="AM333" s="192"/>
      <c r="AN333" s="192"/>
      <c r="AO333" s="192"/>
      <c r="AP333" s="192"/>
      <c r="AQ333" s="192"/>
      <c r="AR333" s="192"/>
      <c r="AS333" s="192"/>
      <c r="AT333" s="192"/>
    </row>
    <row r="334" spans="1:46" s="191" customFormat="1" ht="42">
      <c r="A334" s="391">
        <v>56</v>
      </c>
      <c r="B334" s="435" t="s">
        <v>593</v>
      </c>
      <c r="C334" s="123"/>
      <c r="D334" s="123"/>
      <c r="E334" s="447" t="s">
        <v>421</v>
      </c>
      <c r="F334" s="387" t="s">
        <v>227</v>
      </c>
      <c r="G334" s="387">
        <v>1</v>
      </c>
      <c r="H334" s="402"/>
      <c r="I334" s="395" t="str">
        <f t="shared" si="4"/>
        <v>Included</v>
      </c>
      <c r="J334" s="187"/>
      <c r="K334" s="186"/>
      <c r="L334" s="186"/>
      <c r="M334" s="186"/>
      <c r="N334" s="188"/>
      <c r="O334" s="138"/>
      <c r="P334" s="189"/>
      <c r="Q334" s="143"/>
      <c r="R334" s="189"/>
      <c r="S334" s="189"/>
      <c r="T334" s="189"/>
      <c r="U334" s="144"/>
      <c r="V334" s="144"/>
      <c r="W334" s="190"/>
      <c r="X334" s="91"/>
      <c r="Y334" s="91"/>
      <c r="AG334" s="192"/>
      <c r="AH334" s="192"/>
      <c r="AI334" s="192"/>
      <c r="AJ334" s="192"/>
      <c r="AK334" s="192"/>
      <c r="AL334" s="192"/>
      <c r="AM334" s="192"/>
      <c r="AN334" s="192"/>
      <c r="AO334" s="192"/>
      <c r="AP334" s="192"/>
      <c r="AQ334" s="192"/>
      <c r="AR334" s="192"/>
      <c r="AS334" s="192"/>
      <c r="AT334" s="192"/>
    </row>
    <row r="335" spans="1:46" s="191" customFormat="1" ht="42">
      <c r="A335" s="352">
        <v>57</v>
      </c>
      <c r="B335" s="435" t="s">
        <v>593</v>
      </c>
      <c r="C335" s="123"/>
      <c r="D335" s="123"/>
      <c r="E335" s="447" t="s">
        <v>274</v>
      </c>
      <c r="F335" s="387" t="s">
        <v>227</v>
      </c>
      <c r="G335" s="387">
        <v>5</v>
      </c>
      <c r="H335" s="402"/>
      <c r="I335" s="395" t="str">
        <f t="shared" si="4"/>
        <v>Included</v>
      </c>
      <c r="J335" s="187"/>
      <c r="K335" s="186"/>
      <c r="L335" s="186"/>
      <c r="M335" s="186"/>
      <c r="N335" s="188"/>
      <c r="O335" s="138"/>
      <c r="P335" s="189"/>
      <c r="Q335" s="143"/>
      <c r="R335" s="189"/>
      <c r="S335" s="189"/>
      <c r="T335" s="189"/>
      <c r="U335" s="144"/>
      <c r="V335" s="144"/>
      <c r="W335" s="190"/>
      <c r="X335" s="91"/>
      <c r="Y335" s="91"/>
      <c r="AG335" s="192"/>
      <c r="AH335" s="192"/>
      <c r="AI335" s="192"/>
      <c r="AJ335" s="192"/>
      <c r="AK335" s="192"/>
      <c r="AL335" s="192"/>
      <c r="AM335" s="192"/>
      <c r="AN335" s="192"/>
      <c r="AO335" s="192"/>
      <c r="AP335" s="192"/>
      <c r="AQ335" s="192"/>
      <c r="AR335" s="192"/>
      <c r="AS335" s="192"/>
      <c r="AT335" s="192"/>
    </row>
    <row r="336" spans="1:46" s="191" customFormat="1" ht="42">
      <c r="A336" s="391">
        <v>58</v>
      </c>
      <c r="B336" s="435" t="s">
        <v>594</v>
      </c>
      <c r="C336" s="123"/>
      <c r="D336" s="123"/>
      <c r="E336" s="447" t="s">
        <v>459</v>
      </c>
      <c r="F336" s="387" t="s">
        <v>228</v>
      </c>
      <c r="G336" s="387">
        <v>1</v>
      </c>
      <c r="H336" s="402"/>
      <c r="I336" s="395" t="str">
        <f t="shared" si="4"/>
        <v>Included</v>
      </c>
      <c r="J336" s="187"/>
      <c r="K336" s="186"/>
      <c r="L336" s="186"/>
      <c r="M336" s="186"/>
      <c r="N336" s="188"/>
      <c r="O336" s="138"/>
      <c r="P336" s="189"/>
      <c r="Q336" s="143"/>
      <c r="R336" s="189"/>
      <c r="S336" s="189"/>
      <c r="T336" s="189"/>
      <c r="U336" s="144"/>
      <c r="V336" s="144"/>
      <c r="W336" s="190"/>
      <c r="X336" s="91"/>
      <c r="Y336" s="91"/>
      <c r="AG336" s="192"/>
      <c r="AH336" s="192"/>
      <c r="AI336" s="192"/>
      <c r="AJ336" s="192"/>
      <c r="AK336" s="192"/>
      <c r="AL336" s="192"/>
      <c r="AM336" s="192"/>
      <c r="AN336" s="192"/>
      <c r="AO336" s="192"/>
      <c r="AP336" s="192"/>
      <c r="AQ336" s="192"/>
      <c r="AR336" s="192"/>
      <c r="AS336" s="192"/>
      <c r="AT336" s="192"/>
    </row>
    <row r="337" spans="1:46" s="191" customFormat="1" ht="42">
      <c r="A337" s="391">
        <v>59</v>
      </c>
      <c r="B337" s="435" t="s">
        <v>586</v>
      </c>
      <c r="C337" s="123"/>
      <c r="D337" s="123"/>
      <c r="E337" s="447" t="s">
        <v>520</v>
      </c>
      <c r="F337" s="387" t="s">
        <v>227</v>
      </c>
      <c r="G337" s="387">
        <v>1</v>
      </c>
      <c r="H337" s="402"/>
      <c r="I337" s="395" t="str">
        <f t="shared" si="4"/>
        <v>Included</v>
      </c>
      <c r="J337" s="187"/>
      <c r="K337" s="186"/>
      <c r="L337" s="186"/>
      <c r="M337" s="186"/>
      <c r="N337" s="188"/>
      <c r="O337" s="138"/>
      <c r="P337" s="189"/>
      <c r="Q337" s="143"/>
      <c r="R337" s="189"/>
      <c r="S337" s="189"/>
      <c r="T337" s="189"/>
      <c r="U337" s="144"/>
      <c r="V337" s="144"/>
      <c r="W337" s="190"/>
      <c r="X337" s="91"/>
      <c r="Y337" s="91"/>
      <c r="AG337" s="192"/>
      <c r="AH337" s="192"/>
      <c r="AI337" s="192"/>
      <c r="AJ337" s="192"/>
      <c r="AK337" s="192"/>
      <c r="AL337" s="192"/>
      <c r="AM337" s="192"/>
      <c r="AN337" s="192"/>
      <c r="AO337" s="192"/>
      <c r="AP337" s="192"/>
      <c r="AQ337" s="192"/>
      <c r="AR337" s="192"/>
      <c r="AS337" s="192"/>
      <c r="AT337" s="192"/>
    </row>
    <row r="338" spans="1:46" s="191" customFormat="1" ht="21">
      <c r="A338" s="391">
        <v>60</v>
      </c>
      <c r="B338" s="439" t="s">
        <v>595</v>
      </c>
      <c r="C338" s="123"/>
      <c r="D338" s="123"/>
      <c r="E338" s="447" t="s">
        <v>522</v>
      </c>
      <c r="F338" s="387" t="s">
        <v>227</v>
      </c>
      <c r="G338" s="387">
        <v>1</v>
      </c>
      <c r="H338" s="402"/>
      <c r="I338" s="395" t="str">
        <f t="shared" si="4"/>
        <v>Included</v>
      </c>
      <c r="J338" s="187"/>
      <c r="K338" s="186"/>
      <c r="L338" s="186"/>
      <c r="M338" s="186"/>
      <c r="N338" s="188"/>
      <c r="O338" s="138"/>
      <c r="P338" s="189"/>
      <c r="Q338" s="143"/>
      <c r="R338" s="189"/>
      <c r="S338" s="189"/>
      <c r="T338" s="189"/>
      <c r="U338" s="144"/>
      <c r="V338" s="144"/>
      <c r="W338" s="190"/>
      <c r="X338" s="91"/>
      <c r="Y338" s="91"/>
      <c r="AG338" s="192"/>
      <c r="AH338" s="192"/>
      <c r="AI338" s="192"/>
      <c r="AJ338" s="192"/>
      <c r="AK338" s="192"/>
      <c r="AL338" s="192"/>
      <c r="AM338" s="192"/>
      <c r="AN338" s="192"/>
      <c r="AO338" s="192"/>
      <c r="AP338" s="192"/>
      <c r="AQ338" s="192"/>
      <c r="AR338" s="192"/>
      <c r="AS338" s="192"/>
      <c r="AT338" s="192"/>
    </row>
    <row r="339" spans="1:46" s="191" customFormat="1" ht="21">
      <c r="A339" s="352">
        <v>61</v>
      </c>
      <c r="B339" s="439" t="s">
        <v>595</v>
      </c>
      <c r="C339" s="123"/>
      <c r="D339" s="123"/>
      <c r="E339" s="447" t="s">
        <v>272</v>
      </c>
      <c r="F339" s="387" t="s">
        <v>227</v>
      </c>
      <c r="G339" s="387">
        <v>1</v>
      </c>
      <c r="H339" s="402"/>
      <c r="I339" s="395" t="str">
        <f t="shared" si="4"/>
        <v>Included</v>
      </c>
      <c r="J339" s="187"/>
      <c r="K339" s="186"/>
      <c r="L339" s="186"/>
      <c r="M339" s="186"/>
      <c r="N339" s="188"/>
      <c r="O339" s="138"/>
      <c r="P339" s="189"/>
      <c r="Q339" s="143"/>
      <c r="R339" s="189"/>
      <c r="S339" s="189"/>
      <c r="T339" s="189"/>
      <c r="U339" s="144"/>
      <c r="V339" s="144"/>
      <c r="W339" s="190"/>
      <c r="X339" s="91"/>
      <c r="Y339" s="91"/>
      <c r="AG339" s="192"/>
      <c r="AH339" s="192"/>
      <c r="AI339" s="192"/>
      <c r="AJ339" s="192"/>
      <c r="AK339" s="192"/>
      <c r="AL339" s="192"/>
      <c r="AM339" s="192"/>
      <c r="AN339" s="192"/>
      <c r="AO339" s="192"/>
      <c r="AP339" s="192"/>
      <c r="AQ339" s="192"/>
      <c r="AR339" s="192"/>
      <c r="AS339" s="192"/>
      <c r="AT339" s="192"/>
    </row>
    <row r="340" spans="1:46" s="191" customFormat="1" ht="21">
      <c r="A340" s="391">
        <v>62</v>
      </c>
      <c r="B340" s="439" t="s">
        <v>595</v>
      </c>
      <c r="C340" s="123"/>
      <c r="D340" s="123"/>
      <c r="E340" s="447" t="s">
        <v>273</v>
      </c>
      <c r="F340" s="387" t="s">
        <v>227</v>
      </c>
      <c r="G340" s="387">
        <v>1</v>
      </c>
      <c r="H340" s="402"/>
      <c r="I340" s="395" t="str">
        <f t="shared" si="4"/>
        <v>Included</v>
      </c>
      <c r="J340" s="187"/>
      <c r="K340" s="186"/>
      <c r="L340" s="186"/>
      <c r="M340" s="186"/>
      <c r="N340" s="188"/>
      <c r="O340" s="138"/>
      <c r="P340" s="189"/>
      <c r="Q340" s="143"/>
      <c r="R340" s="189"/>
      <c r="S340" s="189"/>
      <c r="T340" s="189"/>
      <c r="U340" s="144"/>
      <c r="V340" s="144"/>
      <c r="W340" s="190"/>
      <c r="X340" s="91"/>
      <c r="Y340" s="91"/>
      <c r="AG340" s="192"/>
      <c r="AH340" s="192"/>
      <c r="AI340" s="192"/>
      <c r="AJ340" s="192"/>
      <c r="AK340" s="192"/>
      <c r="AL340" s="192"/>
      <c r="AM340" s="192"/>
      <c r="AN340" s="192"/>
      <c r="AO340" s="192"/>
      <c r="AP340" s="192"/>
      <c r="AQ340" s="192"/>
      <c r="AR340" s="192"/>
      <c r="AS340" s="192"/>
      <c r="AT340" s="192"/>
    </row>
    <row r="341" spans="1:46" s="191" customFormat="1" ht="21">
      <c r="A341" s="391">
        <v>63</v>
      </c>
      <c r="B341" s="439" t="s">
        <v>596</v>
      </c>
      <c r="C341" s="123"/>
      <c r="D341" s="123"/>
      <c r="E341" s="447" t="s">
        <v>419</v>
      </c>
      <c r="F341" s="387" t="s">
        <v>227</v>
      </c>
      <c r="G341" s="387">
        <v>1</v>
      </c>
      <c r="H341" s="402"/>
      <c r="I341" s="395" t="str">
        <f t="shared" si="4"/>
        <v>Included</v>
      </c>
      <c r="J341" s="187"/>
      <c r="K341" s="186"/>
      <c r="L341" s="186"/>
      <c r="M341" s="186"/>
      <c r="N341" s="188"/>
      <c r="O341" s="138"/>
      <c r="P341" s="189"/>
      <c r="Q341" s="143"/>
      <c r="R341" s="189"/>
      <c r="S341" s="189"/>
      <c r="T341" s="189"/>
      <c r="U341" s="144"/>
      <c r="V341" s="144"/>
      <c r="W341" s="190"/>
      <c r="X341" s="91"/>
      <c r="Y341" s="91"/>
      <c r="AG341" s="192"/>
      <c r="AH341" s="192"/>
      <c r="AI341" s="192"/>
      <c r="AJ341" s="192"/>
      <c r="AK341" s="192"/>
      <c r="AL341" s="192"/>
      <c r="AM341" s="192"/>
      <c r="AN341" s="192"/>
      <c r="AO341" s="192"/>
      <c r="AP341" s="192"/>
      <c r="AQ341" s="192"/>
      <c r="AR341" s="192"/>
      <c r="AS341" s="192"/>
      <c r="AT341" s="192"/>
    </row>
    <row r="342" spans="1:46" s="191" customFormat="1" ht="21">
      <c r="A342" s="391">
        <v>64</v>
      </c>
      <c r="B342" s="439" t="s">
        <v>597</v>
      </c>
      <c r="C342" s="123"/>
      <c r="D342" s="123"/>
      <c r="E342" s="447" t="s">
        <v>420</v>
      </c>
      <c r="F342" s="387" t="s">
        <v>227</v>
      </c>
      <c r="G342" s="387">
        <v>1</v>
      </c>
      <c r="H342" s="402"/>
      <c r="I342" s="395" t="str">
        <f t="shared" si="4"/>
        <v>Included</v>
      </c>
      <c r="J342" s="187"/>
      <c r="K342" s="186"/>
      <c r="L342" s="186"/>
      <c r="M342" s="186"/>
      <c r="N342" s="188"/>
      <c r="O342" s="138"/>
      <c r="P342" s="189"/>
      <c r="Q342" s="143"/>
      <c r="R342" s="189"/>
      <c r="S342" s="189"/>
      <c r="T342" s="189"/>
      <c r="U342" s="144"/>
      <c r="V342" s="144"/>
      <c r="W342" s="190"/>
      <c r="X342" s="91"/>
      <c r="Y342" s="91"/>
      <c r="AG342" s="192"/>
      <c r="AH342" s="192"/>
      <c r="AI342" s="192"/>
      <c r="AJ342" s="192"/>
      <c r="AK342" s="192"/>
      <c r="AL342" s="192"/>
      <c r="AM342" s="192"/>
      <c r="AN342" s="192"/>
      <c r="AO342" s="192"/>
      <c r="AP342" s="192"/>
      <c r="AQ342" s="192"/>
      <c r="AR342" s="192"/>
      <c r="AS342" s="192"/>
      <c r="AT342" s="192"/>
    </row>
    <row r="343" spans="1:46" s="191" customFormat="1" ht="21">
      <c r="A343" s="352">
        <v>65</v>
      </c>
      <c r="B343" s="439" t="s">
        <v>598</v>
      </c>
      <c r="C343" s="123"/>
      <c r="D343" s="123"/>
      <c r="E343" s="447" t="s">
        <v>427</v>
      </c>
      <c r="F343" s="387" t="s">
        <v>227</v>
      </c>
      <c r="G343" s="387">
        <v>1</v>
      </c>
      <c r="H343" s="402"/>
      <c r="I343" s="395" t="str">
        <f t="shared" si="4"/>
        <v>Included</v>
      </c>
      <c r="J343" s="187"/>
      <c r="K343" s="186"/>
      <c r="L343" s="186"/>
      <c r="M343" s="186"/>
      <c r="N343" s="188"/>
      <c r="O343" s="138"/>
      <c r="P343" s="189"/>
      <c r="Q343" s="143"/>
      <c r="R343" s="189"/>
      <c r="S343" s="189"/>
      <c r="T343" s="189"/>
      <c r="U343" s="144"/>
      <c r="V343" s="144"/>
      <c r="W343" s="190"/>
      <c r="X343" s="91"/>
      <c r="Y343" s="91"/>
      <c r="AG343" s="192"/>
      <c r="AH343" s="192"/>
      <c r="AI343" s="192"/>
      <c r="AJ343" s="192"/>
      <c r="AK343" s="192"/>
      <c r="AL343" s="192"/>
      <c r="AM343" s="192"/>
      <c r="AN343" s="192"/>
      <c r="AO343" s="192"/>
      <c r="AP343" s="192"/>
      <c r="AQ343" s="192"/>
      <c r="AR343" s="192"/>
      <c r="AS343" s="192"/>
      <c r="AT343" s="192"/>
    </row>
    <row r="344" spans="1:46" s="191" customFormat="1" ht="21">
      <c r="A344" s="391">
        <v>66</v>
      </c>
      <c r="B344" s="439" t="s">
        <v>493</v>
      </c>
      <c r="C344" s="123"/>
      <c r="D344" s="123"/>
      <c r="E344" s="447" t="s">
        <v>461</v>
      </c>
      <c r="F344" s="387" t="s">
        <v>266</v>
      </c>
      <c r="G344" s="387">
        <v>13</v>
      </c>
      <c r="H344" s="402"/>
      <c r="I344" s="395" t="str">
        <f t="shared" ref="I344:I363" si="5">IF(H344=0,"Included", IF(ISERROR(G344*H344),"Included", G344*H344))</f>
        <v>Included</v>
      </c>
      <c r="J344" s="187"/>
      <c r="K344" s="186"/>
      <c r="L344" s="186"/>
      <c r="M344" s="186"/>
      <c r="N344" s="188"/>
      <c r="O344" s="138"/>
      <c r="P344" s="189"/>
      <c r="Q344" s="143"/>
      <c r="R344" s="189"/>
      <c r="S344" s="189"/>
      <c r="T344" s="189"/>
      <c r="U344" s="144"/>
      <c r="V344" s="144"/>
      <c r="W344" s="190"/>
      <c r="X344" s="91"/>
      <c r="Y344" s="91"/>
      <c r="AG344" s="192"/>
      <c r="AH344" s="192"/>
      <c r="AI344" s="192"/>
      <c r="AJ344" s="192"/>
      <c r="AK344" s="192"/>
      <c r="AL344" s="192"/>
      <c r="AM344" s="192"/>
      <c r="AN344" s="192"/>
      <c r="AO344" s="192"/>
      <c r="AP344" s="192"/>
      <c r="AQ344" s="192"/>
      <c r="AR344" s="192"/>
      <c r="AS344" s="192"/>
      <c r="AT344" s="192"/>
    </row>
    <row r="345" spans="1:46" s="191" customFormat="1" ht="21">
      <c r="A345" s="391">
        <v>67</v>
      </c>
      <c r="B345" s="439" t="s">
        <v>493</v>
      </c>
      <c r="C345" s="123"/>
      <c r="D345" s="123"/>
      <c r="E345" s="447" t="s">
        <v>462</v>
      </c>
      <c r="F345" s="387" t="s">
        <v>266</v>
      </c>
      <c r="G345" s="387">
        <v>1.2</v>
      </c>
      <c r="H345" s="402"/>
      <c r="I345" s="395" t="str">
        <f t="shared" si="5"/>
        <v>Included</v>
      </c>
      <c r="J345" s="187"/>
      <c r="K345" s="186"/>
      <c r="L345" s="186"/>
      <c r="M345" s="186"/>
      <c r="N345" s="188"/>
      <c r="O345" s="138"/>
      <c r="P345" s="189"/>
      <c r="Q345" s="143"/>
      <c r="R345" s="189"/>
      <c r="S345" s="189"/>
      <c r="T345" s="189"/>
      <c r="U345" s="144"/>
      <c r="V345" s="144"/>
      <c r="W345" s="190"/>
      <c r="X345" s="91"/>
      <c r="Y345" s="91"/>
      <c r="AG345" s="192"/>
      <c r="AH345" s="192"/>
      <c r="AI345" s="192"/>
      <c r="AJ345" s="192"/>
      <c r="AK345" s="192"/>
      <c r="AL345" s="192"/>
      <c r="AM345" s="192"/>
      <c r="AN345" s="192"/>
      <c r="AO345" s="192"/>
      <c r="AP345" s="192"/>
      <c r="AQ345" s="192"/>
      <c r="AR345" s="192"/>
      <c r="AS345" s="192"/>
      <c r="AT345" s="192"/>
    </row>
    <row r="346" spans="1:46" s="191" customFormat="1" ht="21">
      <c r="A346" s="391">
        <v>68</v>
      </c>
      <c r="B346" s="439" t="s">
        <v>493</v>
      </c>
      <c r="C346" s="123"/>
      <c r="D346" s="123"/>
      <c r="E346" s="447" t="s">
        <v>463</v>
      </c>
      <c r="F346" s="387" t="s">
        <v>266</v>
      </c>
      <c r="G346" s="387">
        <v>2.5</v>
      </c>
      <c r="H346" s="402"/>
      <c r="I346" s="395" t="str">
        <f t="shared" si="5"/>
        <v>Included</v>
      </c>
      <c r="J346" s="187"/>
      <c r="K346" s="186"/>
      <c r="L346" s="186"/>
      <c r="M346" s="186"/>
      <c r="N346" s="188"/>
      <c r="O346" s="138"/>
      <c r="P346" s="189"/>
      <c r="Q346" s="143"/>
      <c r="R346" s="189"/>
      <c r="S346" s="189"/>
      <c r="T346" s="189"/>
      <c r="U346" s="144"/>
      <c r="V346" s="144"/>
      <c r="W346" s="190"/>
      <c r="X346" s="91"/>
      <c r="Y346" s="91"/>
      <c r="AG346" s="192"/>
      <c r="AH346" s="192"/>
      <c r="AI346" s="192"/>
      <c r="AJ346" s="192"/>
      <c r="AK346" s="192"/>
      <c r="AL346" s="192"/>
      <c r="AM346" s="192"/>
      <c r="AN346" s="192"/>
      <c r="AO346" s="192"/>
      <c r="AP346" s="192"/>
      <c r="AQ346" s="192"/>
      <c r="AR346" s="192"/>
      <c r="AS346" s="192"/>
      <c r="AT346" s="192"/>
    </row>
    <row r="347" spans="1:46" s="191" customFormat="1" ht="21">
      <c r="A347" s="352">
        <v>69</v>
      </c>
      <c r="B347" s="435" t="s">
        <v>492</v>
      </c>
      <c r="C347" s="123"/>
      <c r="D347" s="123"/>
      <c r="E347" s="447" t="s">
        <v>460</v>
      </c>
      <c r="F347" s="387" t="s">
        <v>227</v>
      </c>
      <c r="G347" s="387">
        <v>376</v>
      </c>
      <c r="H347" s="402"/>
      <c r="I347" s="395" t="str">
        <f t="shared" si="5"/>
        <v>Included</v>
      </c>
      <c r="J347" s="187"/>
      <c r="K347" s="186"/>
      <c r="L347" s="186"/>
      <c r="M347" s="186"/>
      <c r="N347" s="188"/>
      <c r="O347" s="138"/>
      <c r="P347" s="189"/>
      <c r="Q347" s="143"/>
      <c r="R347" s="189"/>
      <c r="S347" s="189"/>
      <c r="T347" s="189"/>
      <c r="U347" s="144"/>
      <c r="V347" s="144"/>
      <c r="W347" s="190"/>
      <c r="X347" s="91"/>
      <c r="Y347" s="91"/>
      <c r="AG347" s="192"/>
      <c r="AH347" s="192"/>
      <c r="AI347" s="192"/>
      <c r="AJ347" s="192"/>
      <c r="AK347" s="192"/>
      <c r="AL347" s="192"/>
      <c r="AM347" s="192"/>
      <c r="AN347" s="192"/>
      <c r="AO347" s="192"/>
      <c r="AP347" s="192"/>
      <c r="AQ347" s="192"/>
      <c r="AR347" s="192"/>
      <c r="AS347" s="192"/>
      <c r="AT347" s="192"/>
    </row>
    <row r="348" spans="1:46" s="191" customFormat="1" ht="42">
      <c r="A348" s="391">
        <v>70</v>
      </c>
      <c r="B348" s="435" t="s">
        <v>494</v>
      </c>
      <c r="C348" s="123"/>
      <c r="D348" s="123"/>
      <c r="E348" s="447" t="s">
        <v>464</v>
      </c>
      <c r="F348" s="387" t="s">
        <v>227</v>
      </c>
      <c r="G348" s="387">
        <v>1</v>
      </c>
      <c r="H348" s="402"/>
      <c r="I348" s="395" t="str">
        <f t="shared" si="5"/>
        <v>Included</v>
      </c>
      <c r="J348" s="187"/>
      <c r="K348" s="186"/>
      <c r="L348" s="186"/>
      <c r="M348" s="186"/>
      <c r="N348" s="188"/>
      <c r="O348" s="138"/>
      <c r="P348" s="189"/>
      <c r="Q348" s="143"/>
      <c r="R348" s="189"/>
      <c r="S348" s="189"/>
      <c r="T348" s="189"/>
      <c r="U348" s="144"/>
      <c r="V348" s="144"/>
      <c r="W348" s="190"/>
      <c r="X348" s="91"/>
      <c r="Y348" s="91"/>
      <c r="AG348" s="192"/>
      <c r="AH348" s="192"/>
      <c r="AI348" s="192"/>
      <c r="AJ348" s="192"/>
      <c r="AK348" s="192"/>
      <c r="AL348" s="192"/>
      <c r="AM348" s="192"/>
      <c r="AN348" s="192"/>
      <c r="AO348" s="192"/>
      <c r="AP348" s="192"/>
      <c r="AQ348" s="192"/>
      <c r="AR348" s="192"/>
      <c r="AS348" s="192"/>
      <c r="AT348" s="192"/>
    </row>
    <row r="349" spans="1:46" s="191" customFormat="1" ht="42">
      <c r="A349" s="391">
        <v>71</v>
      </c>
      <c r="B349" s="435" t="s">
        <v>494</v>
      </c>
      <c r="C349" s="123"/>
      <c r="D349" s="123"/>
      <c r="E349" s="447" t="s">
        <v>465</v>
      </c>
      <c r="F349" s="387" t="s">
        <v>265</v>
      </c>
      <c r="G349" s="387">
        <v>1</v>
      </c>
      <c r="H349" s="402"/>
      <c r="I349" s="395" t="str">
        <f t="shared" si="5"/>
        <v>Included</v>
      </c>
      <c r="J349" s="187"/>
      <c r="K349" s="186"/>
      <c r="L349" s="186"/>
      <c r="M349" s="186"/>
      <c r="N349" s="188"/>
      <c r="O349" s="138"/>
      <c r="P349" s="189"/>
      <c r="Q349" s="143"/>
      <c r="R349" s="189"/>
      <c r="S349" s="189"/>
      <c r="T349" s="189"/>
      <c r="U349" s="144"/>
      <c r="V349" s="144"/>
      <c r="W349" s="190"/>
      <c r="X349" s="91"/>
      <c r="Y349" s="91"/>
      <c r="AG349" s="192"/>
      <c r="AH349" s="192"/>
      <c r="AI349" s="192"/>
      <c r="AJ349" s="192"/>
      <c r="AK349" s="192"/>
      <c r="AL349" s="192"/>
      <c r="AM349" s="192"/>
      <c r="AN349" s="192"/>
      <c r="AO349" s="192"/>
      <c r="AP349" s="192"/>
      <c r="AQ349" s="192"/>
      <c r="AR349" s="192"/>
      <c r="AS349" s="192"/>
      <c r="AT349" s="192"/>
    </row>
    <row r="350" spans="1:46" s="191" customFormat="1" ht="42">
      <c r="A350" s="391">
        <v>72</v>
      </c>
      <c r="B350" s="435" t="s">
        <v>494</v>
      </c>
      <c r="C350" s="123"/>
      <c r="D350" s="123"/>
      <c r="E350" s="447" t="s">
        <v>466</v>
      </c>
      <c r="F350" s="387" t="s">
        <v>227</v>
      </c>
      <c r="G350" s="387">
        <v>75</v>
      </c>
      <c r="H350" s="402"/>
      <c r="I350" s="395" t="str">
        <f t="shared" si="5"/>
        <v>Included</v>
      </c>
      <c r="J350" s="187"/>
      <c r="K350" s="186"/>
      <c r="L350" s="186"/>
      <c r="M350" s="186"/>
      <c r="N350" s="188"/>
      <c r="O350" s="138"/>
      <c r="P350" s="189"/>
      <c r="Q350" s="143"/>
      <c r="R350" s="189"/>
      <c r="S350" s="189"/>
      <c r="T350" s="189"/>
      <c r="U350" s="144"/>
      <c r="V350" s="144"/>
      <c r="W350" s="190"/>
      <c r="X350" s="91"/>
      <c r="Y350" s="91"/>
      <c r="AG350" s="192"/>
      <c r="AH350" s="192"/>
      <c r="AI350" s="192"/>
      <c r="AJ350" s="192"/>
      <c r="AK350" s="192"/>
      <c r="AL350" s="192"/>
      <c r="AM350" s="192"/>
      <c r="AN350" s="192"/>
      <c r="AO350" s="192"/>
      <c r="AP350" s="192"/>
      <c r="AQ350" s="192"/>
      <c r="AR350" s="192"/>
      <c r="AS350" s="192"/>
      <c r="AT350" s="192"/>
    </row>
    <row r="351" spans="1:46" s="191" customFormat="1" ht="42">
      <c r="A351" s="352">
        <v>73</v>
      </c>
      <c r="B351" s="435" t="s">
        <v>494</v>
      </c>
      <c r="C351" s="123"/>
      <c r="D351" s="123"/>
      <c r="E351" s="447" t="s">
        <v>467</v>
      </c>
      <c r="F351" s="387" t="s">
        <v>227</v>
      </c>
      <c r="G351" s="387">
        <v>150</v>
      </c>
      <c r="H351" s="402"/>
      <c r="I351" s="395" t="str">
        <f t="shared" si="5"/>
        <v>Included</v>
      </c>
      <c r="J351" s="187"/>
      <c r="K351" s="186"/>
      <c r="L351" s="186"/>
      <c r="M351" s="186"/>
      <c r="N351" s="188"/>
      <c r="O351" s="138"/>
      <c r="P351" s="189"/>
      <c r="Q351" s="143"/>
      <c r="R351" s="189"/>
      <c r="S351" s="189"/>
      <c r="T351" s="189"/>
      <c r="U351" s="144"/>
      <c r="V351" s="144"/>
      <c r="W351" s="190"/>
      <c r="X351" s="91"/>
      <c r="Y351" s="91"/>
      <c r="AG351" s="192"/>
      <c r="AH351" s="192"/>
      <c r="AI351" s="192"/>
      <c r="AJ351" s="192"/>
      <c r="AK351" s="192"/>
      <c r="AL351" s="192"/>
      <c r="AM351" s="192"/>
      <c r="AN351" s="192"/>
      <c r="AO351" s="192"/>
      <c r="AP351" s="192"/>
      <c r="AQ351" s="192"/>
      <c r="AR351" s="192"/>
      <c r="AS351" s="192"/>
      <c r="AT351" s="192"/>
    </row>
    <row r="352" spans="1:46" s="191" customFormat="1" ht="42">
      <c r="A352" s="391">
        <v>74</v>
      </c>
      <c r="B352" s="435" t="s">
        <v>494</v>
      </c>
      <c r="C352" s="123"/>
      <c r="D352" s="123"/>
      <c r="E352" s="447" t="s">
        <v>468</v>
      </c>
      <c r="F352" s="387" t="s">
        <v>265</v>
      </c>
      <c r="G352" s="387">
        <v>1</v>
      </c>
      <c r="H352" s="402"/>
      <c r="I352" s="395" t="str">
        <f t="shared" si="5"/>
        <v>Included</v>
      </c>
      <c r="J352" s="187"/>
      <c r="K352" s="186"/>
      <c r="L352" s="186"/>
      <c r="M352" s="186"/>
      <c r="N352" s="188"/>
      <c r="O352" s="138"/>
      <c r="P352" s="189"/>
      <c r="Q352" s="143"/>
      <c r="R352" s="189"/>
      <c r="S352" s="189"/>
      <c r="T352" s="189"/>
      <c r="U352" s="144"/>
      <c r="V352" s="144"/>
      <c r="W352" s="190"/>
      <c r="X352" s="91"/>
      <c r="Y352" s="91"/>
      <c r="AG352" s="192"/>
      <c r="AH352" s="192"/>
      <c r="AI352" s="192"/>
      <c r="AJ352" s="192"/>
      <c r="AK352" s="192"/>
      <c r="AL352" s="192"/>
      <c r="AM352" s="192"/>
      <c r="AN352" s="192"/>
      <c r="AO352" s="192"/>
      <c r="AP352" s="192"/>
      <c r="AQ352" s="192"/>
      <c r="AR352" s="192"/>
      <c r="AS352" s="192"/>
      <c r="AT352" s="192"/>
    </row>
    <row r="353" spans="1:46" s="191" customFormat="1" ht="42">
      <c r="A353" s="391">
        <v>75</v>
      </c>
      <c r="B353" s="435" t="s">
        <v>494</v>
      </c>
      <c r="C353" s="123"/>
      <c r="D353" s="123"/>
      <c r="E353" s="447" t="s">
        <v>469</v>
      </c>
      <c r="F353" s="387" t="s">
        <v>227</v>
      </c>
      <c r="G353" s="387">
        <v>2</v>
      </c>
      <c r="H353" s="402"/>
      <c r="I353" s="395" t="str">
        <f t="shared" si="5"/>
        <v>Included</v>
      </c>
      <c r="J353" s="187"/>
      <c r="K353" s="186"/>
      <c r="L353" s="186"/>
      <c r="M353" s="186"/>
      <c r="N353" s="188"/>
      <c r="O353" s="138"/>
      <c r="P353" s="189"/>
      <c r="Q353" s="143"/>
      <c r="R353" s="189"/>
      <c r="S353" s="189"/>
      <c r="T353" s="189"/>
      <c r="U353" s="144"/>
      <c r="V353" s="144"/>
      <c r="W353" s="190"/>
      <c r="X353" s="91"/>
      <c r="Y353" s="91"/>
      <c r="AG353" s="192"/>
      <c r="AH353" s="192"/>
      <c r="AI353" s="192"/>
      <c r="AJ353" s="192"/>
      <c r="AK353" s="192"/>
      <c r="AL353" s="192"/>
      <c r="AM353" s="192"/>
      <c r="AN353" s="192"/>
      <c r="AO353" s="192"/>
      <c r="AP353" s="192"/>
      <c r="AQ353" s="192"/>
      <c r="AR353" s="192"/>
      <c r="AS353" s="192"/>
      <c r="AT353" s="192"/>
    </row>
    <row r="354" spans="1:46" s="191" customFormat="1" ht="42">
      <c r="A354" s="391">
        <v>76</v>
      </c>
      <c r="B354" s="435" t="s">
        <v>494</v>
      </c>
      <c r="C354" s="123"/>
      <c r="D354" s="123"/>
      <c r="E354" s="447" t="s">
        <v>470</v>
      </c>
      <c r="F354" s="387" t="s">
        <v>227</v>
      </c>
      <c r="G354" s="387">
        <v>1</v>
      </c>
      <c r="H354" s="402"/>
      <c r="I354" s="395" t="str">
        <f t="shared" si="5"/>
        <v>Included</v>
      </c>
      <c r="J354" s="187"/>
      <c r="K354" s="186"/>
      <c r="L354" s="186"/>
      <c r="M354" s="186"/>
      <c r="N354" s="188"/>
      <c r="O354" s="138"/>
      <c r="P354" s="189"/>
      <c r="Q354" s="143"/>
      <c r="R354" s="189"/>
      <c r="S354" s="189"/>
      <c r="T354" s="189"/>
      <c r="U354" s="144"/>
      <c r="V354" s="144"/>
      <c r="W354" s="190"/>
      <c r="X354" s="91"/>
      <c r="Y354" s="91"/>
      <c r="AG354" s="192"/>
      <c r="AH354" s="192"/>
      <c r="AI354" s="192"/>
      <c r="AJ354" s="192"/>
      <c r="AK354" s="192"/>
      <c r="AL354" s="192"/>
      <c r="AM354" s="192"/>
      <c r="AN354" s="192"/>
      <c r="AO354" s="192"/>
      <c r="AP354" s="192"/>
      <c r="AQ354" s="192"/>
      <c r="AR354" s="192"/>
      <c r="AS354" s="192"/>
      <c r="AT354" s="192"/>
    </row>
    <row r="355" spans="1:46" s="191" customFormat="1" ht="42">
      <c r="A355" s="352">
        <v>77</v>
      </c>
      <c r="B355" s="435" t="s">
        <v>494</v>
      </c>
      <c r="C355" s="123"/>
      <c r="D355" s="123"/>
      <c r="E355" s="447" t="s">
        <v>471</v>
      </c>
      <c r="F355" s="387" t="s">
        <v>227</v>
      </c>
      <c r="G355" s="387">
        <v>1</v>
      </c>
      <c r="H355" s="402"/>
      <c r="I355" s="395" t="str">
        <f t="shared" si="5"/>
        <v>Included</v>
      </c>
      <c r="J355" s="187"/>
      <c r="K355" s="186"/>
      <c r="L355" s="186"/>
      <c r="M355" s="186"/>
      <c r="N355" s="188"/>
      <c r="O355" s="138"/>
      <c r="P355" s="189"/>
      <c r="Q355" s="143"/>
      <c r="R355" s="189"/>
      <c r="S355" s="189"/>
      <c r="T355" s="189"/>
      <c r="U355" s="144"/>
      <c r="V355" s="144"/>
      <c r="W355" s="190"/>
      <c r="X355" s="91"/>
      <c r="Y355" s="91"/>
      <c r="AG355" s="192"/>
      <c r="AH355" s="192"/>
      <c r="AI355" s="192"/>
      <c r="AJ355" s="192"/>
      <c r="AK355" s="192"/>
      <c r="AL355" s="192"/>
      <c r="AM355" s="192"/>
      <c r="AN355" s="192"/>
      <c r="AO355" s="192"/>
      <c r="AP355" s="192"/>
      <c r="AQ355" s="192"/>
      <c r="AR355" s="192"/>
      <c r="AS355" s="192"/>
      <c r="AT355" s="192"/>
    </row>
    <row r="356" spans="1:46" s="191" customFormat="1" ht="42">
      <c r="A356" s="391">
        <v>78</v>
      </c>
      <c r="B356" s="435" t="s">
        <v>494</v>
      </c>
      <c r="C356" s="123"/>
      <c r="D356" s="123"/>
      <c r="E356" s="447" t="s">
        <v>472</v>
      </c>
      <c r="F356" s="387" t="s">
        <v>227</v>
      </c>
      <c r="G356" s="387">
        <v>1</v>
      </c>
      <c r="H356" s="402"/>
      <c r="I356" s="395" t="str">
        <f t="shared" si="5"/>
        <v>Included</v>
      </c>
      <c r="J356" s="187"/>
      <c r="K356" s="186"/>
      <c r="L356" s="186"/>
      <c r="M356" s="186"/>
      <c r="N356" s="188"/>
      <c r="O356" s="138"/>
      <c r="P356" s="189"/>
      <c r="Q356" s="143"/>
      <c r="R356" s="189"/>
      <c r="S356" s="189"/>
      <c r="T356" s="189"/>
      <c r="U356" s="144"/>
      <c r="V356" s="144"/>
      <c r="W356" s="190"/>
      <c r="X356" s="91"/>
      <c r="Y356" s="91"/>
      <c r="AG356" s="192"/>
      <c r="AH356" s="192"/>
      <c r="AI356" s="192"/>
      <c r="AJ356" s="192"/>
      <c r="AK356" s="192"/>
      <c r="AL356" s="192"/>
      <c r="AM356" s="192"/>
      <c r="AN356" s="192"/>
      <c r="AO356" s="192"/>
      <c r="AP356" s="192"/>
      <c r="AQ356" s="192"/>
      <c r="AR356" s="192"/>
      <c r="AS356" s="192"/>
      <c r="AT356" s="192"/>
    </row>
    <row r="357" spans="1:46" s="191" customFormat="1" ht="42">
      <c r="A357" s="391">
        <v>79</v>
      </c>
      <c r="B357" s="435" t="s">
        <v>494</v>
      </c>
      <c r="C357" s="123"/>
      <c r="D357" s="123"/>
      <c r="E357" s="447" t="s">
        <v>473</v>
      </c>
      <c r="F357" s="387" t="s">
        <v>228</v>
      </c>
      <c r="G357" s="387">
        <v>1</v>
      </c>
      <c r="H357" s="402"/>
      <c r="I357" s="395" t="str">
        <f t="shared" si="5"/>
        <v>Included</v>
      </c>
      <c r="J357" s="187"/>
      <c r="K357" s="186"/>
      <c r="L357" s="186"/>
      <c r="M357" s="186"/>
      <c r="N357" s="188"/>
      <c r="O357" s="138"/>
      <c r="P357" s="189"/>
      <c r="Q357" s="143"/>
      <c r="R357" s="189"/>
      <c r="S357" s="189"/>
      <c r="T357" s="189"/>
      <c r="U357" s="144"/>
      <c r="V357" s="144"/>
      <c r="W357" s="190"/>
      <c r="X357" s="91"/>
      <c r="Y357" s="91"/>
      <c r="AG357" s="192"/>
      <c r="AH357" s="192"/>
      <c r="AI357" s="192"/>
      <c r="AJ357" s="192"/>
      <c r="AK357" s="192"/>
      <c r="AL357" s="192"/>
      <c r="AM357" s="192"/>
      <c r="AN357" s="192"/>
      <c r="AO357" s="192"/>
      <c r="AP357" s="192"/>
      <c r="AQ357" s="192"/>
      <c r="AR357" s="192"/>
      <c r="AS357" s="192"/>
      <c r="AT357" s="192"/>
    </row>
    <row r="358" spans="1:46" s="191" customFormat="1" ht="42">
      <c r="A358" s="391">
        <v>80</v>
      </c>
      <c r="B358" s="435" t="s">
        <v>494</v>
      </c>
      <c r="C358" s="123"/>
      <c r="D358" s="123"/>
      <c r="E358" s="447" t="s">
        <v>474</v>
      </c>
      <c r="F358" s="387" t="s">
        <v>227</v>
      </c>
      <c r="G358" s="387">
        <v>2</v>
      </c>
      <c r="H358" s="402"/>
      <c r="I358" s="395" t="str">
        <f t="shared" si="5"/>
        <v>Included</v>
      </c>
      <c r="J358" s="187"/>
      <c r="K358" s="186"/>
      <c r="L358" s="186"/>
      <c r="M358" s="186"/>
      <c r="N358" s="188"/>
      <c r="O358" s="138"/>
      <c r="P358" s="189"/>
      <c r="Q358" s="143"/>
      <c r="R358" s="189"/>
      <c r="S358" s="189"/>
      <c r="T358" s="189"/>
      <c r="U358" s="144"/>
      <c r="V358" s="144"/>
      <c r="W358" s="190"/>
      <c r="X358" s="91"/>
      <c r="Y358" s="91"/>
      <c r="AG358" s="192"/>
      <c r="AH358" s="192"/>
      <c r="AI358" s="192"/>
      <c r="AJ358" s="192"/>
      <c r="AK358" s="192"/>
      <c r="AL358" s="192"/>
      <c r="AM358" s="192"/>
      <c r="AN358" s="192"/>
      <c r="AO358" s="192"/>
      <c r="AP358" s="192"/>
      <c r="AQ358" s="192"/>
      <c r="AR358" s="192"/>
      <c r="AS358" s="192"/>
      <c r="AT358" s="192"/>
    </row>
    <row r="359" spans="1:46" s="191" customFormat="1" ht="42">
      <c r="A359" s="352">
        <v>81</v>
      </c>
      <c r="B359" s="435" t="s">
        <v>494</v>
      </c>
      <c r="C359" s="123"/>
      <c r="D359" s="123"/>
      <c r="E359" s="447" t="s">
        <v>475</v>
      </c>
      <c r="F359" s="387" t="s">
        <v>228</v>
      </c>
      <c r="G359" s="387">
        <v>2</v>
      </c>
      <c r="H359" s="402"/>
      <c r="I359" s="395" t="str">
        <f t="shared" si="5"/>
        <v>Included</v>
      </c>
      <c r="J359" s="187"/>
      <c r="K359" s="186"/>
      <c r="L359" s="186"/>
      <c r="M359" s="186"/>
      <c r="N359" s="188"/>
      <c r="O359" s="138"/>
      <c r="P359" s="189"/>
      <c r="Q359" s="143"/>
      <c r="R359" s="189"/>
      <c r="S359" s="189"/>
      <c r="T359" s="189"/>
      <c r="U359" s="144"/>
      <c r="V359" s="144"/>
      <c r="W359" s="190"/>
      <c r="X359" s="91"/>
      <c r="Y359" s="91"/>
      <c r="AG359" s="192"/>
      <c r="AH359" s="192"/>
      <c r="AI359" s="192"/>
      <c r="AJ359" s="192"/>
      <c r="AK359" s="192"/>
      <c r="AL359" s="192"/>
      <c r="AM359" s="192"/>
      <c r="AN359" s="192"/>
      <c r="AO359" s="192"/>
      <c r="AP359" s="192"/>
      <c r="AQ359" s="192"/>
      <c r="AR359" s="192"/>
      <c r="AS359" s="192"/>
      <c r="AT359" s="192"/>
    </row>
    <row r="360" spans="1:46" s="191" customFormat="1" ht="42">
      <c r="A360" s="391">
        <v>82</v>
      </c>
      <c r="B360" s="435" t="s">
        <v>494</v>
      </c>
      <c r="C360" s="123"/>
      <c r="D360" s="123"/>
      <c r="E360" s="447" t="s">
        <v>476</v>
      </c>
      <c r="F360" s="387" t="s">
        <v>227</v>
      </c>
      <c r="G360" s="387">
        <v>2</v>
      </c>
      <c r="H360" s="402"/>
      <c r="I360" s="395" t="str">
        <f t="shared" si="5"/>
        <v>Included</v>
      </c>
      <c r="J360" s="187"/>
      <c r="K360" s="186"/>
      <c r="L360" s="186"/>
      <c r="M360" s="186"/>
      <c r="N360" s="188"/>
      <c r="O360" s="138"/>
      <c r="P360" s="189"/>
      <c r="Q360" s="143"/>
      <c r="R360" s="189"/>
      <c r="S360" s="189"/>
      <c r="T360" s="189"/>
      <c r="U360" s="144"/>
      <c r="V360" s="144"/>
      <c r="W360" s="190"/>
      <c r="X360" s="91"/>
      <c r="Y360" s="91"/>
      <c r="AG360" s="192"/>
      <c r="AH360" s="192"/>
      <c r="AI360" s="192"/>
      <c r="AJ360" s="192"/>
      <c r="AK360" s="192"/>
      <c r="AL360" s="192"/>
      <c r="AM360" s="192"/>
      <c r="AN360" s="192"/>
      <c r="AO360" s="192"/>
      <c r="AP360" s="192"/>
      <c r="AQ360" s="192"/>
      <c r="AR360" s="192"/>
      <c r="AS360" s="192"/>
      <c r="AT360" s="192"/>
    </row>
    <row r="361" spans="1:46" s="191" customFormat="1" ht="42">
      <c r="A361" s="391">
        <v>83</v>
      </c>
      <c r="B361" s="435" t="s">
        <v>494</v>
      </c>
      <c r="C361" s="123"/>
      <c r="D361" s="123"/>
      <c r="E361" s="447" t="s">
        <v>481</v>
      </c>
      <c r="F361" s="387" t="s">
        <v>227</v>
      </c>
      <c r="G361" s="387">
        <v>2</v>
      </c>
      <c r="H361" s="402"/>
      <c r="I361" s="395" t="str">
        <f t="shared" si="5"/>
        <v>Included</v>
      </c>
      <c r="J361" s="187"/>
      <c r="K361" s="186"/>
      <c r="L361" s="186"/>
      <c r="M361" s="186"/>
      <c r="N361" s="188"/>
      <c r="O361" s="138"/>
      <c r="P361" s="189"/>
      <c r="Q361" s="143"/>
      <c r="R361" s="189"/>
      <c r="S361" s="189"/>
      <c r="T361" s="189"/>
      <c r="U361" s="144"/>
      <c r="V361" s="144"/>
      <c r="W361" s="190"/>
      <c r="X361" s="91"/>
      <c r="Y361" s="91"/>
      <c r="AG361" s="192"/>
      <c r="AH361" s="192"/>
      <c r="AI361" s="192"/>
      <c r="AJ361" s="192"/>
      <c r="AK361" s="192"/>
      <c r="AL361" s="192"/>
      <c r="AM361" s="192"/>
      <c r="AN361" s="192"/>
      <c r="AO361" s="192"/>
      <c r="AP361" s="192"/>
      <c r="AQ361" s="192"/>
      <c r="AR361" s="192"/>
      <c r="AS361" s="192"/>
      <c r="AT361" s="192"/>
    </row>
    <row r="362" spans="1:46" s="191" customFormat="1" ht="42">
      <c r="A362" s="391">
        <v>84</v>
      </c>
      <c r="B362" s="435" t="s">
        <v>494</v>
      </c>
      <c r="C362" s="123"/>
      <c r="D362" s="123"/>
      <c r="E362" s="447" t="s">
        <v>477</v>
      </c>
      <c r="F362" s="387" t="s">
        <v>227</v>
      </c>
      <c r="G362" s="387">
        <v>4</v>
      </c>
      <c r="H362" s="402"/>
      <c r="I362" s="395" t="str">
        <f t="shared" si="5"/>
        <v>Included</v>
      </c>
      <c r="J362" s="187"/>
      <c r="K362" s="186"/>
      <c r="L362" s="186"/>
      <c r="M362" s="186"/>
      <c r="N362" s="188"/>
      <c r="O362" s="138"/>
      <c r="P362" s="189"/>
      <c r="Q362" s="143"/>
      <c r="R362" s="189"/>
      <c r="S362" s="189"/>
      <c r="T362" s="189"/>
      <c r="U362" s="144"/>
      <c r="V362" s="144"/>
      <c r="W362" s="190"/>
      <c r="X362" s="91"/>
      <c r="Y362" s="91"/>
      <c r="AG362" s="192"/>
      <c r="AH362" s="192"/>
      <c r="AI362" s="192"/>
      <c r="AJ362" s="192"/>
      <c r="AK362" s="192"/>
      <c r="AL362" s="192"/>
      <c r="AM362" s="192"/>
      <c r="AN362" s="192"/>
      <c r="AO362" s="192"/>
      <c r="AP362" s="192"/>
      <c r="AQ362" s="192"/>
      <c r="AR362" s="192"/>
      <c r="AS362" s="192"/>
      <c r="AT362" s="192"/>
    </row>
    <row r="363" spans="1:46" s="191" customFormat="1" ht="42">
      <c r="A363" s="352">
        <v>85</v>
      </c>
      <c r="B363" s="435" t="s">
        <v>494</v>
      </c>
      <c r="C363" s="123"/>
      <c r="D363" s="123"/>
      <c r="E363" s="447" t="s">
        <v>478</v>
      </c>
      <c r="F363" s="387" t="s">
        <v>227</v>
      </c>
      <c r="G363" s="387">
        <v>1</v>
      </c>
      <c r="H363" s="402"/>
      <c r="I363" s="395" t="str">
        <f t="shared" si="5"/>
        <v>Included</v>
      </c>
      <c r="J363" s="187"/>
      <c r="K363" s="186"/>
      <c r="L363" s="186"/>
      <c r="M363" s="186"/>
      <c r="N363" s="188"/>
      <c r="O363" s="138"/>
      <c r="P363" s="189"/>
      <c r="Q363" s="143"/>
      <c r="R363" s="189"/>
      <c r="S363" s="189"/>
      <c r="T363" s="189"/>
      <c r="U363" s="144"/>
      <c r="V363" s="144"/>
      <c r="W363" s="190"/>
      <c r="X363" s="91"/>
      <c r="Y363" s="91"/>
      <c r="AG363" s="192"/>
      <c r="AH363" s="192"/>
      <c r="AI363" s="192"/>
      <c r="AJ363" s="192"/>
      <c r="AK363" s="192"/>
      <c r="AL363" s="192"/>
      <c r="AM363" s="192"/>
      <c r="AN363" s="192"/>
      <c r="AO363" s="192"/>
      <c r="AP363" s="192"/>
      <c r="AQ363" s="192"/>
      <c r="AR363" s="192"/>
      <c r="AS363" s="192"/>
      <c r="AT363" s="192"/>
    </row>
    <row r="364" spans="1:46" s="191" customFormat="1" ht="23.25">
      <c r="A364" s="391"/>
      <c r="B364" s="123"/>
      <c r="C364" s="123"/>
      <c r="D364" s="123"/>
      <c r="E364" s="450" t="s">
        <v>619</v>
      </c>
      <c r="F364" s="387"/>
      <c r="G364" s="387"/>
      <c r="H364" s="387"/>
      <c r="I364" s="394">
        <f>SUM(I279:I363)</f>
        <v>0</v>
      </c>
      <c r="J364" s="187"/>
      <c r="K364" s="186"/>
      <c r="L364" s="186"/>
      <c r="M364" s="186"/>
      <c r="N364" s="188"/>
      <c r="O364" s="138"/>
      <c r="P364" s="189"/>
      <c r="Q364" s="143"/>
      <c r="R364" s="189"/>
      <c r="S364" s="189"/>
      <c r="T364" s="189"/>
      <c r="U364" s="144"/>
      <c r="V364" s="144"/>
      <c r="W364" s="190"/>
      <c r="X364" s="91"/>
      <c r="Y364" s="91"/>
      <c r="AG364" s="192"/>
      <c r="AH364" s="192"/>
      <c r="AI364" s="192"/>
      <c r="AJ364" s="192"/>
      <c r="AK364" s="192"/>
      <c r="AL364" s="192"/>
      <c r="AM364" s="192"/>
      <c r="AN364" s="192"/>
      <c r="AO364" s="192"/>
      <c r="AP364" s="192"/>
      <c r="AQ364" s="192"/>
      <c r="AR364" s="192"/>
      <c r="AS364" s="192"/>
      <c r="AT364" s="192"/>
    </row>
    <row r="365" spans="1:46" s="191" customFormat="1" ht="23.25">
      <c r="A365" s="391"/>
      <c r="B365" s="565" t="s">
        <v>620</v>
      </c>
      <c r="C365" s="566"/>
      <c r="D365" s="566"/>
      <c r="E365" s="566"/>
      <c r="F365" s="566"/>
      <c r="G365" s="566"/>
      <c r="H365" s="566"/>
      <c r="I365" s="566"/>
      <c r="J365" s="566"/>
      <c r="K365" s="566"/>
      <c r="L365" s="566"/>
      <c r="M365" s="566"/>
      <c r="N365" s="567"/>
      <c r="O365" s="138"/>
      <c r="P365" s="189"/>
      <c r="Q365" s="143"/>
      <c r="R365" s="189"/>
      <c r="S365" s="189"/>
      <c r="T365" s="189"/>
      <c r="U365" s="144"/>
      <c r="V365" s="144"/>
      <c r="W365" s="190"/>
      <c r="X365" s="91"/>
      <c r="Y365" s="91"/>
      <c r="AG365" s="192"/>
      <c r="AH365" s="192"/>
      <c r="AI365" s="192"/>
      <c r="AJ365" s="192"/>
      <c r="AK365" s="192"/>
      <c r="AL365" s="192"/>
      <c r="AM365" s="192"/>
      <c r="AN365" s="192"/>
      <c r="AO365" s="192"/>
      <c r="AP365" s="192"/>
      <c r="AQ365" s="192"/>
      <c r="AR365" s="192"/>
      <c r="AS365" s="192"/>
      <c r="AT365" s="192"/>
    </row>
    <row r="366" spans="1:46" s="191" customFormat="1" ht="21">
      <c r="A366" s="391">
        <v>1</v>
      </c>
      <c r="B366" s="435" t="s">
        <v>382</v>
      </c>
      <c r="C366" s="123"/>
      <c r="D366" s="123"/>
      <c r="E366" s="447" t="s">
        <v>418</v>
      </c>
      <c r="F366" s="387" t="s">
        <v>227</v>
      </c>
      <c r="G366" s="387">
        <v>1</v>
      </c>
      <c r="H366" s="402"/>
      <c r="I366" s="395" t="str">
        <f t="shared" ref="I366" si="6">IF(H366=0,"Included", IF(ISERROR(G366*H366),"Included", G366*H366))</f>
        <v>Included</v>
      </c>
      <c r="J366" s="187"/>
      <c r="K366" s="186"/>
      <c r="L366" s="186"/>
      <c r="M366" s="186"/>
      <c r="N366" s="188"/>
      <c r="O366" s="138"/>
      <c r="P366" s="189"/>
      <c r="Q366" s="143"/>
      <c r="R366" s="189"/>
      <c r="S366" s="189"/>
      <c r="T366" s="189"/>
      <c r="U366" s="144"/>
      <c r="V366" s="144"/>
      <c r="W366" s="190"/>
      <c r="X366" s="91"/>
      <c r="Y366" s="91"/>
      <c r="AG366" s="192"/>
      <c r="AH366" s="192"/>
      <c r="AI366" s="192"/>
      <c r="AJ366" s="192"/>
      <c r="AK366" s="192"/>
      <c r="AL366" s="192"/>
      <c r="AM366" s="192"/>
      <c r="AN366" s="192"/>
      <c r="AO366" s="192"/>
      <c r="AP366" s="192"/>
      <c r="AQ366" s="192"/>
      <c r="AR366" s="192"/>
      <c r="AS366" s="192"/>
      <c r="AT366" s="192"/>
    </row>
    <row r="367" spans="1:46" s="191" customFormat="1" ht="21">
      <c r="A367" s="391">
        <v>2</v>
      </c>
      <c r="B367" s="435" t="s">
        <v>382</v>
      </c>
      <c r="C367" s="123"/>
      <c r="D367" s="123"/>
      <c r="E367" s="447" t="s">
        <v>419</v>
      </c>
      <c r="F367" s="387" t="s">
        <v>227</v>
      </c>
      <c r="G367" s="387">
        <v>3</v>
      </c>
      <c r="H367" s="402"/>
      <c r="I367" s="395" t="str">
        <f t="shared" ref="I367:I430" si="7">IF(H367=0,"Included", IF(ISERROR(G367*H367),"Included", G367*H367))</f>
        <v>Included</v>
      </c>
      <c r="J367" s="187"/>
      <c r="K367" s="186"/>
      <c r="L367" s="186"/>
      <c r="M367" s="186"/>
      <c r="N367" s="188"/>
      <c r="O367" s="138"/>
      <c r="P367" s="189"/>
      <c r="Q367" s="143"/>
      <c r="R367" s="189"/>
      <c r="S367" s="189"/>
      <c r="T367" s="189"/>
      <c r="U367" s="144"/>
      <c r="V367" s="144"/>
      <c r="W367" s="190"/>
      <c r="X367" s="91"/>
      <c r="Y367" s="91"/>
      <c r="AG367" s="192"/>
      <c r="AH367" s="192"/>
      <c r="AI367" s="192"/>
      <c r="AJ367" s="192"/>
      <c r="AK367" s="192"/>
      <c r="AL367" s="192"/>
      <c r="AM367" s="192"/>
      <c r="AN367" s="192"/>
      <c r="AO367" s="192"/>
      <c r="AP367" s="192"/>
      <c r="AQ367" s="192"/>
      <c r="AR367" s="192"/>
      <c r="AS367" s="192"/>
      <c r="AT367" s="192"/>
    </row>
    <row r="368" spans="1:46" s="191" customFormat="1" ht="21">
      <c r="A368" s="391">
        <v>3</v>
      </c>
      <c r="B368" s="435" t="s">
        <v>382</v>
      </c>
      <c r="C368" s="123"/>
      <c r="D368" s="123"/>
      <c r="E368" s="447" t="s">
        <v>423</v>
      </c>
      <c r="F368" s="387" t="s">
        <v>227</v>
      </c>
      <c r="G368" s="387">
        <v>1</v>
      </c>
      <c r="H368" s="402"/>
      <c r="I368" s="395" t="str">
        <f t="shared" si="7"/>
        <v>Included</v>
      </c>
      <c r="J368" s="187"/>
      <c r="K368" s="186"/>
      <c r="L368" s="186"/>
      <c r="M368" s="186"/>
      <c r="N368" s="188"/>
      <c r="O368" s="138"/>
      <c r="P368" s="189"/>
      <c r="Q368" s="143"/>
      <c r="R368" s="189"/>
      <c r="S368" s="189"/>
      <c r="T368" s="189"/>
      <c r="U368" s="144"/>
      <c r="V368" s="144"/>
      <c r="W368" s="190"/>
      <c r="X368" s="91"/>
      <c r="Y368" s="91"/>
      <c r="AG368" s="192"/>
      <c r="AH368" s="192"/>
      <c r="AI368" s="192"/>
      <c r="AJ368" s="192"/>
      <c r="AK368" s="192"/>
      <c r="AL368" s="192"/>
      <c r="AM368" s="192"/>
      <c r="AN368" s="192"/>
      <c r="AO368" s="192"/>
      <c r="AP368" s="192"/>
      <c r="AQ368" s="192"/>
      <c r="AR368" s="192"/>
      <c r="AS368" s="192"/>
      <c r="AT368" s="192"/>
    </row>
    <row r="369" spans="1:46" s="191" customFormat="1" ht="21">
      <c r="A369" s="391">
        <v>4</v>
      </c>
      <c r="B369" s="435" t="s">
        <v>382</v>
      </c>
      <c r="C369" s="123"/>
      <c r="D369" s="123"/>
      <c r="E369" s="447" t="s">
        <v>421</v>
      </c>
      <c r="F369" s="387" t="s">
        <v>227</v>
      </c>
      <c r="G369" s="387">
        <v>3</v>
      </c>
      <c r="H369" s="402"/>
      <c r="I369" s="395" t="str">
        <f t="shared" si="7"/>
        <v>Included</v>
      </c>
      <c r="J369" s="187"/>
      <c r="K369" s="186"/>
      <c r="L369" s="186"/>
      <c r="M369" s="186"/>
      <c r="N369" s="188"/>
      <c r="O369" s="138"/>
      <c r="P369" s="189"/>
      <c r="Q369" s="143"/>
      <c r="R369" s="189"/>
      <c r="S369" s="189"/>
      <c r="T369" s="189"/>
      <c r="U369" s="144"/>
      <c r="V369" s="144"/>
      <c r="W369" s="190"/>
      <c r="X369" s="91"/>
      <c r="Y369" s="91"/>
      <c r="AG369" s="192"/>
      <c r="AH369" s="192"/>
      <c r="AI369" s="192"/>
      <c r="AJ369" s="192"/>
      <c r="AK369" s="192"/>
      <c r="AL369" s="192"/>
      <c r="AM369" s="192"/>
      <c r="AN369" s="192"/>
      <c r="AO369" s="192"/>
      <c r="AP369" s="192"/>
      <c r="AQ369" s="192"/>
      <c r="AR369" s="192"/>
      <c r="AS369" s="192"/>
      <c r="AT369" s="192"/>
    </row>
    <row r="370" spans="1:46" s="191" customFormat="1" ht="21">
      <c r="A370" s="391">
        <v>5</v>
      </c>
      <c r="B370" s="435" t="s">
        <v>382</v>
      </c>
      <c r="C370" s="123"/>
      <c r="D370" s="123"/>
      <c r="E370" s="447" t="s">
        <v>422</v>
      </c>
      <c r="F370" s="387" t="s">
        <v>227</v>
      </c>
      <c r="G370" s="387">
        <v>3</v>
      </c>
      <c r="H370" s="402"/>
      <c r="I370" s="395" t="str">
        <f t="shared" si="7"/>
        <v>Included</v>
      </c>
      <c r="J370" s="187"/>
      <c r="K370" s="186"/>
      <c r="L370" s="186"/>
      <c r="M370" s="186"/>
      <c r="N370" s="188"/>
      <c r="O370" s="138"/>
      <c r="P370" s="189"/>
      <c r="Q370" s="143"/>
      <c r="R370" s="189"/>
      <c r="S370" s="189"/>
      <c r="T370" s="189"/>
      <c r="U370" s="144"/>
      <c r="V370" s="144"/>
      <c r="W370" s="190"/>
      <c r="X370" s="91"/>
      <c r="Y370" s="91"/>
      <c r="AG370" s="192"/>
      <c r="AH370" s="192"/>
      <c r="AI370" s="192"/>
      <c r="AJ370" s="192"/>
      <c r="AK370" s="192"/>
      <c r="AL370" s="192"/>
      <c r="AM370" s="192"/>
      <c r="AN370" s="192"/>
      <c r="AO370" s="192"/>
      <c r="AP370" s="192"/>
      <c r="AQ370" s="192"/>
      <c r="AR370" s="192"/>
      <c r="AS370" s="192"/>
      <c r="AT370" s="192"/>
    </row>
    <row r="371" spans="1:46" s="191" customFormat="1" ht="21">
      <c r="A371" s="391">
        <v>6</v>
      </c>
      <c r="B371" s="435" t="s">
        <v>382</v>
      </c>
      <c r="C371" s="123"/>
      <c r="D371" s="123"/>
      <c r="E371" s="447" t="s">
        <v>424</v>
      </c>
      <c r="F371" s="387" t="s">
        <v>227</v>
      </c>
      <c r="G371" s="387">
        <v>1</v>
      </c>
      <c r="H371" s="402"/>
      <c r="I371" s="395" t="str">
        <f t="shared" si="7"/>
        <v>Included</v>
      </c>
      <c r="J371" s="187"/>
      <c r="K371" s="186"/>
      <c r="L371" s="186"/>
      <c r="M371" s="186"/>
      <c r="N371" s="188"/>
      <c r="O371" s="138"/>
      <c r="P371" s="189"/>
      <c r="Q371" s="143"/>
      <c r="R371" s="189"/>
      <c r="S371" s="189"/>
      <c r="T371" s="189"/>
      <c r="U371" s="144"/>
      <c r="V371" s="144"/>
      <c r="W371" s="190"/>
      <c r="X371" s="91"/>
      <c r="Y371" s="91"/>
      <c r="AG371" s="192"/>
      <c r="AH371" s="192"/>
      <c r="AI371" s="192"/>
      <c r="AJ371" s="192"/>
      <c r="AK371" s="192"/>
      <c r="AL371" s="192"/>
      <c r="AM371" s="192"/>
      <c r="AN371" s="192"/>
      <c r="AO371" s="192"/>
      <c r="AP371" s="192"/>
      <c r="AQ371" s="192"/>
      <c r="AR371" s="192"/>
      <c r="AS371" s="192"/>
      <c r="AT371" s="192"/>
    </row>
    <row r="372" spans="1:46" s="191" customFormat="1" ht="21">
      <c r="A372" s="391">
        <v>7</v>
      </c>
      <c r="B372" s="435" t="s">
        <v>382</v>
      </c>
      <c r="C372" s="123"/>
      <c r="D372" s="123"/>
      <c r="E372" s="447" t="s">
        <v>425</v>
      </c>
      <c r="F372" s="387" t="s">
        <v>227</v>
      </c>
      <c r="G372" s="387">
        <v>1</v>
      </c>
      <c r="H372" s="402"/>
      <c r="I372" s="395" t="str">
        <f t="shared" si="7"/>
        <v>Included</v>
      </c>
      <c r="J372" s="187"/>
      <c r="K372" s="186"/>
      <c r="L372" s="186"/>
      <c r="M372" s="186"/>
      <c r="N372" s="188"/>
      <c r="O372" s="138"/>
      <c r="P372" s="189"/>
      <c r="Q372" s="143"/>
      <c r="R372" s="189"/>
      <c r="S372" s="189"/>
      <c r="T372" s="189"/>
      <c r="U372" s="144"/>
      <c r="V372" s="144"/>
      <c r="W372" s="190"/>
      <c r="X372" s="91"/>
      <c r="Y372" s="91"/>
      <c r="AG372" s="192"/>
      <c r="AH372" s="192"/>
      <c r="AI372" s="192"/>
      <c r="AJ372" s="192"/>
      <c r="AK372" s="192"/>
      <c r="AL372" s="192"/>
      <c r="AM372" s="192"/>
      <c r="AN372" s="192"/>
      <c r="AO372" s="192"/>
      <c r="AP372" s="192"/>
      <c r="AQ372" s="192"/>
      <c r="AR372" s="192"/>
      <c r="AS372" s="192"/>
      <c r="AT372" s="192"/>
    </row>
    <row r="373" spans="1:46" s="191" customFormat="1" ht="21">
      <c r="A373" s="391">
        <v>8</v>
      </c>
      <c r="B373" s="435" t="s">
        <v>382</v>
      </c>
      <c r="C373" s="123"/>
      <c r="D373" s="123"/>
      <c r="E373" s="447" t="s">
        <v>420</v>
      </c>
      <c r="F373" s="387" t="s">
        <v>227</v>
      </c>
      <c r="G373" s="387">
        <v>3</v>
      </c>
      <c r="H373" s="402"/>
      <c r="I373" s="395" t="str">
        <f t="shared" si="7"/>
        <v>Included</v>
      </c>
      <c r="J373" s="187"/>
      <c r="K373" s="186"/>
      <c r="L373" s="186"/>
      <c r="M373" s="186"/>
      <c r="N373" s="188"/>
      <c r="O373" s="138"/>
      <c r="P373" s="189"/>
      <c r="Q373" s="143"/>
      <c r="R373" s="189"/>
      <c r="S373" s="189"/>
      <c r="T373" s="189"/>
      <c r="U373" s="144"/>
      <c r="V373" s="144"/>
      <c r="W373" s="190"/>
      <c r="X373" s="91"/>
      <c r="Y373" s="91"/>
      <c r="AG373" s="192"/>
      <c r="AH373" s="192"/>
      <c r="AI373" s="192"/>
      <c r="AJ373" s="192"/>
      <c r="AK373" s="192"/>
      <c r="AL373" s="192"/>
      <c r="AM373" s="192"/>
      <c r="AN373" s="192"/>
      <c r="AO373" s="192"/>
      <c r="AP373" s="192"/>
      <c r="AQ373" s="192"/>
      <c r="AR373" s="192"/>
      <c r="AS373" s="192"/>
      <c r="AT373" s="192"/>
    </row>
    <row r="374" spans="1:46" s="191" customFormat="1" ht="21">
      <c r="A374" s="391">
        <v>9</v>
      </c>
      <c r="B374" s="435" t="s">
        <v>383</v>
      </c>
      <c r="C374" s="123"/>
      <c r="D374" s="123"/>
      <c r="E374" s="447" t="s">
        <v>510</v>
      </c>
      <c r="F374" s="387" t="s">
        <v>227</v>
      </c>
      <c r="G374" s="387">
        <v>1</v>
      </c>
      <c r="H374" s="402"/>
      <c r="I374" s="395" t="str">
        <f t="shared" si="7"/>
        <v>Included</v>
      </c>
      <c r="J374" s="187"/>
      <c r="K374" s="186"/>
      <c r="L374" s="186"/>
      <c r="M374" s="186"/>
      <c r="N374" s="188"/>
      <c r="O374" s="138"/>
      <c r="P374" s="189"/>
      <c r="Q374" s="143"/>
      <c r="R374" s="189"/>
      <c r="S374" s="189"/>
      <c r="T374" s="189"/>
      <c r="U374" s="144"/>
      <c r="V374" s="144"/>
      <c r="W374" s="190"/>
      <c r="X374" s="91"/>
      <c r="Y374" s="91"/>
      <c r="AG374" s="192"/>
      <c r="AH374" s="192"/>
      <c r="AI374" s="192"/>
      <c r="AJ374" s="192"/>
      <c r="AK374" s="192"/>
      <c r="AL374" s="192"/>
      <c r="AM374" s="192"/>
      <c r="AN374" s="192"/>
      <c r="AO374" s="192"/>
      <c r="AP374" s="192"/>
      <c r="AQ374" s="192"/>
      <c r="AR374" s="192"/>
      <c r="AS374" s="192"/>
      <c r="AT374" s="192"/>
    </row>
    <row r="375" spans="1:46" s="191" customFormat="1" ht="21">
      <c r="A375" s="391">
        <v>10</v>
      </c>
      <c r="B375" s="435" t="s">
        <v>383</v>
      </c>
      <c r="C375" s="123"/>
      <c r="D375" s="123"/>
      <c r="E375" s="447" t="s">
        <v>511</v>
      </c>
      <c r="F375" s="387" t="s">
        <v>227</v>
      </c>
      <c r="G375" s="387">
        <v>1</v>
      </c>
      <c r="H375" s="402"/>
      <c r="I375" s="395" t="str">
        <f t="shared" si="7"/>
        <v>Included</v>
      </c>
      <c r="J375" s="187"/>
      <c r="K375" s="186"/>
      <c r="L375" s="186"/>
      <c r="M375" s="186"/>
      <c r="N375" s="188"/>
      <c r="O375" s="138"/>
      <c r="P375" s="189"/>
      <c r="Q375" s="143"/>
      <c r="R375" s="189"/>
      <c r="S375" s="189"/>
      <c r="T375" s="189"/>
      <c r="U375" s="144"/>
      <c r="V375" s="144"/>
      <c r="W375" s="190"/>
      <c r="X375" s="91"/>
      <c r="Y375" s="91"/>
      <c r="AG375" s="192"/>
      <c r="AH375" s="192"/>
      <c r="AI375" s="192"/>
      <c r="AJ375" s="192"/>
      <c r="AK375" s="192"/>
      <c r="AL375" s="192"/>
      <c r="AM375" s="192"/>
      <c r="AN375" s="192"/>
      <c r="AO375" s="192"/>
      <c r="AP375" s="192"/>
      <c r="AQ375" s="192"/>
      <c r="AR375" s="192"/>
      <c r="AS375" s="192"/>
      <c r="AT375" s="192"/>
    </row>
    <row r="376" spans="1:46" s="191" customFormat="1" ht="21">
      <c r="A376" s="391">
        <v>11</v>
      </c>
      <c r="B376" s="435" t="s">
        <v>383</v>
      </c>
      <c r="C376" s="123"/>
      <c r="D376" s="123"/>
      <c r="E376" s="447" t="s">
        <v>512</v>
      </c>
      <c r="F376" s="387" t="s">
        <v>228</v>
      </c>
      <c r="G376" s="387">
        <v>1</v>
      </c>
      <c r="H376" s="402"/>
      <c r="I376" s="395" t="str">
        <f t="shared" si="7"/>
        <v>Included</v>
      </c>
      <c r="J376" s="187"/>
      <c r="K376" s="186"/>
      <c r="L376" s="186"/>
      <c r="M376" s="186"/>
      <c r="N376" s="188"/>
      <c r="O376" s="138"/>
      <c r="P376" s="189"/>
      <c r="Q376" s="143"/>
      <c r="R376" s="189"/>
      <c r="S376" s="189"/>
      <c r="T376" s="189"/>
      <c r="U376" s="144"/>
      <c r="V376" s="144"/>
      <c r="W376" s="190"/>
      <c r="X376" s="91"/>
      <c r="Y376" s="91"/>
      <c r="AG376" s="192"/>
      <c r="AH376" s="192"/>
      <c r="AI376" s="192"/>
      <c r="AJ376" s="192"/>
      <c r="AK376" s="192"/>
      <c r="AL376" s="192"/>
      <c r="AM376" s="192"/>
      <c r="AN376" s="192"/>
      <c r="AO376" s="192"/>
      <c r="AP376" s="192"/>
      <c r="AQ376" s="192"/>
      <c r="AR376" s="192"/>
      <c r="AS376" s="192"/>
      <c r="AT376" s="192"/>
    </row>
    <row r="377" spans="1:46" s="191" customFormat="1" ht="21">
      <c r="A377" s="391">
        <v>12</v>
      </c>
      <c r="B377" s="435" t="s">
        <v>238</v>
      </c>
      <c r="C377" s="123"/>
      <c r="D377" s="123"/>
      <c r="E377" s="447" t="s">
        <v>602</v>
      </c>
      <c r="F377" s="387" t="s">
        <v>227</v>
      </c>
      <c r="G377" s="387">
        <v>1</v>
      </c>
      <c r="H377" s="402"/>
      <c r="I377" s="395" t="str">
        <f t="shared" si="7"/>
        <v>Included</v>
      </c>
      <c r="J377" s="187"/>
      <c r="K377" s="186"/>
      <c r="L377" s="186"/>
      <c r="M377" s="186"/>
      <c r="N377" s="188"/>
      <c r="O377" s="138"/>
      <c r="P377" s="189"/>
      <c r="Q377" s="143"/>
      <c r="R377" s="189"/>
      <c r="S377" s="189"/>
      <c r="T377" s="189"/>
      <c r="U377" s="144"/>
      <c r="V377" s="144"/>
      <c r="W377" s="190"/>
      <c r="X377" s="91"/>
      <c r="Y377" s="91"/>
      <c r="AG377" s="192"/>
      <c r="AH377" s="192"/>
      <c r="AI377" s="192"/>
      <c r="AJ377" s="192"/>
      <c r="AK377" s="192"/>
      <c r="AL377" s="192"/>
      <c r="AM377" s="192"/>
      <c r="AN377" s="192"/>
      <c r="AO377" s="192"/>
      <c r="AP377" s="192"/>
      <c r="AQ377" s="192"/>
      <c r="AR377" s="192"/>
      <c r="AS377" s="192"/>
      <c r="AT377" s="192"/>
    </row>
    <row r="378" spans="1:46" s="191" customFormat="1" ht="21">
      <c r="A378" s="391">
        <v>13</v>
      </c>
      <c r="B378" s="435" t="s">
        <v>483</v>
      </c>
      <c r="C378" s="123"/>
      <c r="D378" s="123"/>
      <c r="E378" s="447" t="s">
        <v>427</v>
      </c>
      <c r="F378" s="387" t="s">
        <v>227</v>
      </c>
      <c r="G378" s="387">
        <v>1</v>
      </c>
      <c r="H378" s="402"/>
      <c r="I378" s="395" t="str">
        <f t="shared" si="7"/>
        <v>Included</v>
      </c>
      <c r="J378" s="187"/>
      <c r="K378" s="186"/>
      <c r="L378" s="186"/>
      <c r="M378" s="186"/>
      <c r="N378" s="188"/>
      <c r="O378" s="138"/>
      <c r="P378" s="189"/>
      <c r="Q378" s="143"/>
      <c r="R378" s="189"/>
      <c r="S378" s="189"/>
      <c r="T378" s="189"/>
      <c r="U378" s="144"/>
      <c r="V378" s="144"/>
      <c r="W378" s="190"/>
      <c r="X378" s="91"/>
      <c r="Y378" s="91"/>
      <c r="AG378" s="192"/>
      <c r="AH378" s="192"/>
      <c r="AI378" s="192"/>
      <c r="AJ378" s="192"/>
      <c r="AK378" s="192"/>
      <c r="AL378" s="192"/>
      <c r="AM378" s="192"/>
      <c r="AN378" s="192"/>
      <c r="AO378" s="192"/>
      <c r="AP378" s="192"/>
      <c r="AQ378" s="192"/>
      <c r="AR378" s="192"/>
      <c r="AS378" s="192"/>
      <c r="AT378" s="192"/>
    </row>
    <row r="379" spans="1:46" s="191" customFormat="1" ht="21">
      <c r="A379" s="391">
        <v>14</v>
      </c>
      <c r="B379" s="435" t="s">
        <v>240</v>
      </c>
      <c r="C379" s="123"/>
      <c r="D379" s="123"/>
      <c r="E379" s="447" t="s">
        <v>515</v>
      </c>
      <c r="F379" s="387" t="s">
        <v>227</v>
      </c>
      <c r="G379" s="387">
        <v>2</v>
      </c>
      <c r="H379" s="402"/>
      <c r="I379" s="395" t="str">
        <f t="shared" si="7"/>
        <v>Included</v>
      </c>
      <c r="J379" s="187"/>
      <c r="K379" s="186"/>
      <c r="L379" s="186"/>
      <c r="M379" s="186"/>
      <c r="N379" s="188"/>
      <c r="O379" s="138"/>
      <c r="P379" s="189"/>
      <c r="Q379" s="143"/>
      <c r="R379" s="189"/>
      <c r="S379" s="189"/>
      <c r="T379" s="189"/>
      <c r="U379" s="144"/>
      <c r="V379" s="144"/>
      <c r="W379" s="190"/>
      <c r="X379" s="91"/>
      <c r="Y379" s="91"/>
      <c r="AG379" s="192"/>
      <c r="AH379" s="192"/>
      <c r="AI379" s="192"/>
      <c r="AJ379" s="192"/>
      <c r="AK379" s="192"/>
      <c r="AL379" s="192"/>
      <c r="AM379" s="192"/>
      <c r="AN379" s="192"/>
      <c r="AO379" s="192"/>
      <c r="AP379" s="192"/>
      <c r="AQ379" s="192"/>
      <c r="AR379" s="192"/>
      <c r="AS379" s="192"/>
      <c r="AT379" s="192"/>
    </row>
    <row r="380" spans="1:46" s="191" customFormat="1" ht="21">
      <c r="A380" s="391">
        <v>15</v>
      </c>
      <c r="B380" s="435" t="s">
        <v>240</v>
      </c>
      <c r="C380" s="123"/>
      <c r="D380" s="123"/>
      <c r="E380" s="447" t="s">
        <v>516</v>
      </c>
      <c r="F380" s="387" t="s">
        <v>227</v>
      </c>
      <c r="G380" s="387">
        <v>2</v>
      </c>
      <c r="H380" s="402"/>
      <c r="I380" s="395" t="str">
        <f t="shared" si="7"/>
        <v>Included</v>
      </c>
      <c r="J380" s="187"/>
      <c r="K380" s="186"/>
      <c r="L380" s="186"/>
      <c r="M380" s="186"/>
      <c r="N380" s="188"/>
      <c r="O380" s="138"/>
      <c r="P380" s="189"/>
      <c r="Q380" s="143"/>
      <c r="R380" s="189"/>
      <c r="S380" s="189"/>
      <c r="T380" s="189"/>
      <c r="U380" s="144"/>
      <c r="V380" s="144"/>
      <c r="W380" s="190"/>
      <c r="X380" s="91"/>
      <c r="Y380" s="91"/>
      <c r="AG380" s="192"/>
      <c r="AH380" s="192"/>
      <c r="AI380" s="192"/>
      <c r="AJ380" s="192"/>
      <c r="AK380" s="192"/>
      <c r="AL380" s="192"/>
      <c r="AM380" s="192"/>
      <c r="AN380" s="192"/>
      <c r="AO380" s="192"/>
      <c r="AP380" s="192"/>
      <c r="AQ380" s="192"/>
      <c r="AR380" s="192"/>
      <c r="AS380" s="192"/>
      <c r="AT380" s="192"/>
    </row>
    <row r="381" spans="1:46" s="191" customFormat="1" ht="21">
      <c r="A381" s="391">
        <v>16</v>
      </c>
      <c r="B381" s="435" t="s">
        <v>240</v>
      </c>
      <c r="C381" s="123"/>
      <c r="D381" s="123"/>
      <c r="E381" s="447" t="s">
        <v>517</v>
      </c>
      <c r="F381" s="387" t="s">
        <v>227</v>
      </c>
      <c r="G381" s="387">
        <v>6</v>
      </c>
      <c r="H381" s="402"/>
      <c r="I381" s="395" t="str">
        <f t="shared" si="7"/>
        <v>Included</v>
      </c>
      <c r="J381" s="187"/>
      <c r="K381" s="186"/>
      <c r="L381" s="186"/>
      <c r="M381" s="186"/>
      <c r="N381" s="188"/>
      <c r="O381" s="138"/>
      <c r="P381" s="189"/>
      <c r="Q381" s="143"/>
      <c r="R381" s="189"/>
      <c r="S381" s="189"/>
      <c r="T381" s="189"/>
      <c r="U381" s="144"/>
      <c r="V381" s="144"/>
      <c r="W381" s="190"/>
      <c r="X381" s="91"/>
      <c r="Y381" s="91"/>
      <c r="AG381" s="192"/>
      <c r="AH381" s="192"/>
      <c r="AI381" s="192"/>
      <c r="AJ381" s="192"/>
      <c r="AK381" s="192"/>
      <c r="AL381" s="192"/>
      <c r="AM381" s="192"/>
      <c r="AN381" s="192"/>
      <c r="AO381" s="192"/>
      <c r="AP381" s="192"/>
      <c r="AQ381" s="192"/>
      <c r="AR381" s="192"/>
      <c r="AS381" s="192"/>
      <c r="AT381" s="192"/>
    </row>
    <row r="382" spans="1:46" s="191" customFormat="1" ht="21">
      <c r="A382" s="391">
        <v>17</v>
      </c>
      <c r="B382" s="435" t="s">
        <v>240</v>
      </c>
      <c r="C382" s="123"/>
      <c r="D382" s="123"/>
      <c r="E382" s="447" t="s">
        <v>518</v>
      </c>
      <c r="F382" s="387" t="s">
        <v>227</v>
      </c>
      <c r="G382" s="387">
        <v>6</v>
      </c>
      <c r="H382" s="402"/>
      <c r="I382" s="395" t="str">
        <f t="shared" si="7"/>
        <v>Included</v>
      </c>
      <c r="J382" s="187"/>
      <c r="K382" s="186"/>
      <c r="L382" s="186"/>
      <c r="M382" s="186"/>
      <c r="N382" s="188"/>
      <c r="O382" s="138"/>
      <c r="P382" s="189"/>
      <c r="Q382" s="143"/>
      <c r="R382" s="189"/>
      <c r="S382" s="189"/>
      <c r="T382" s="189"/>
      <c r="U382" s="144"/>
      <c r="V382" s="144"/>
      <c r="W382" s="190"/>
      <c r="X382" s="91"/>
      <c r="Y382" s="91"/>
      <c r="AG382" s="192"/>
      <c r="AH382" s="192"/>
      <c r="AI382" s="192"/>
      <c r="AJ382" s="192"/>
      <c r="AK382" s="192"/>
      <c r="AL382" s="192"/>
      <c r="AM382" s="192"/>
      <c r="AN382" s="192"/>
      <c r="AO382" s="192"/>
      <c r="AP382" s="192"/>
      <c r="AQ382" s="192"/>
      <c r="AR382" s="192"/>
      <c r="AS382" s="192"/>
      <c r="AT382" s="192"/>
    </row>
    <row r="383" spans="1:46" s="191" customFormat="1" ht="21">
      <c r="A383" s="391">
        <v>18</v>
      </c>
      <c r="B383" s="435" t="s">
        <v>240</v>
      </c>
      <c r="C383" s="123"/>
      <c r="D383" s="123"/>
      <c r="E383" s="447" t="s">
        <v>429</v>
      </c>
      <c r="F383" s="387" t="s">
        <v>227</v>
      </c>
      <c r="G383" s="387">
        <v>6</v>
      </c>
      <c r="H383" s="402"/>
      <c r="I383" s="395" t="str">
        <f t="shared" si="7"/>
        <v>Included</v>
      </c>
      <c r="J383" s="187"/>
      <c r="K383" s="186"/>
      <c r="L383" s="186"/>
      <c r="M383" s="186"/>
      <c r="N383" s="188"/>
      <c r="O383" s="138"/>
      <c r="P383" s="189"/>
      <c r="Q383" s="143"/>
      <c r="R383" s="189"/>
      <c r="S383" s="189"/>
      <c r="T383" s="189"/>
      <c r="U383" s="144"/>
      <c r="V383" s="144"/>
      <c r="W383" s="190"/>
      <c r="X383" s="91"/>
      <c r="Y383" s="91"/>
      <c r="AG383" s="192"/>
      <c r="AH383" s="192"/>
      <c r="AI383" s="192"/>
      <c r="AJ383" s="192"/>
      <c r="AK383" s="192"/>
      <c r="AL383" s="192"/>
      <c r="AM383" s="192"/>
      <c r="AN383" s="192"/>
      <c r="AO383" s="192"/>
      <c r="AP383" s="192"/>
      <c r="AQ383" s="192"/>
      <c r="AR383" s="192"/>
      <c r="AS383" s="192"/>
      <c r="AT383" s="192"/>
    </row>
    <row r="384" spans="1:46" s="191" customFormat="1" ht="21">
      <c r="A384" s="391">
        <v>19</v>
      </c>
      <c r="B384" s="435" t="s">
        <v>240</v>
      </c>
      <c r="C384" s="123"/>
      <c r="D384" s="123"/>
      <c r="E384" s="447" t="s">
        <v>267</v>
      </c>
      <c r="F384" s="387" t="s">
        <v>227</v>
      </c>
      <c r="G384" s="387">
        <v>6</v>
      </c>
      <c r="H384" s="402"/>
      <c r="I384" s="395" t="str">
        <f t="shared" si="7"/>
        <v>Included</v>
      </c>
      <c r="J384" s="187"/>
      <c r="K384" s="186"/>
      <c r="L384" s="186"/>
      <c r="M384" s="186"/>
      <c r="N384" s="188"/>
      <c r="O384" s="138"/>
      <c r="P384" s="189"/>
      <c r="Q384" s="143"/>
      <c r="R384" s="189"/>
      <c r="S384" s="189"/>
      <c r="T384" s="189"/>
      <c r="U384" s="144"/>
      <c r="V384" s="144"/>
      <c r="W384" s="190"/>
      <c r="X384" s="91"/>
      <c r="Y384" s="91"/>
      <c r="AG384" s="192"/>
      <c r="AH384" s="192"/>
      <c r="AI384" s="192"/>
      <c r="AJ384" s="192"/>
      <c r="AK384" s="192"/>
      <c r="AL384" s="192"/>
      <c r="AM384" s="192"/>
      <c r="AN384" s="192"/>
      <c r="AO384" s="192"/>
      <c r="AP384" s="192"/>
      <c r="AQ384" s="192"/>
      <c r="AR384" s="192"/>
      <c r="AS384" s="192"/>
      <c r="AT384" s="192"/>
    </row>
    <row r="385" spans="1:46" s="191" customFormat="1" ht="21">
      <c r="A385" s="391">
        <v>20</v>
      </c>
      <c r="B385" s="435" t="s">
        <v>484</v>
      </c>
      <c r="C385" s="123"/>
      <c r="D385" s="123"/>
      <c r="E385" s="447" t="s">
        <v>271</v>
      </c>
      <c r="F385" s="387" t="s">
        <v>265</v>
      </c>
      <c r="G385" s="387">
        <v>0.3</v>
      </c>
      <c r="H385" s="402"/>
      <c r="I385" s="395" t="str">
        <f t="shared" si="7"/>
        <v>Included</v>
      </c>
      <c r="J385" s="187"/>
      <c r="K385" s="186"/>
      <c r="L385" s="186"/>
      <c r="M385" s="186"/>
      <c r="N385" s="188"/>
      <c r="O385" s="138"/>
      <c r="P385" s="189"/>
      <c r="Q385" s="143"/>
      <c r="R385" s="189"/>
      <c r="S385" s="189"/>
      <c r="T385" s="189"/>
      <c r="U385" s="144"/>
      <c r="V385" s="144"/>
      <c r="W385" s="190"/>
      <c r="X385" s="91"/>
      <c r="Y385" s="91"/>
      <c r="AG385" s="192"/>
      <c r="AH385" s="192"/>
      <c r="AI385" s="192"/>
      <c r="AJ385" s="192"/>
      <c r="AK385" s="192"/>
      <c r="AL385" s="192"/>
      <c r="AM385" s="192"/>
      <c r="AN385" s="192"/>
      <c r="AO385" s="192"/>
      <c r="AP385" s="192"/>
      <c r="AQ385" s="192"/>
      <c r="AR385" s="192"/>
      <c r="AS385" s="192"/>
      <c r="AT385" s="192"/>
    </row>
    <row r="386" spans="1:46" s="191" customFormat="1" ht="21">
      <c r="A386" s="391">
        <v>21</v>
      </c>
      <c r="B386" s="435" t="s">
        <v>484</v>
      </c>
      <c r="C386" s="123"/>
      <c r="D386" s="123"/>
      <c r="E386" s="447" t="s">
        <v>270</v>
      </c>
      <c r="F386" s="387" t="s">
        <v>265</v>
      </c>
      <c r="G386" s="387">
        <v>1.5</v>
      </c>
      <c r="H386" s="402"/>
      <c r="I386" s="395" t="str">
        <f t="shared" si="7"/>
        <v>Included</v>
      </c>
      <c r="J386" s="187"/>
      <c r="K386" s="186"/>
      <c r="L386" s="186"/>
      <c r="M386" s="186"/>
      <c r="N386" s="188"/>
      <c r="O386" s="138"/>
      <c r="P386" s="189"/>
      <c r="Q386" s="143"/>
      <c r="R386" s="189"/>
      <c r="S386" s="189"/>
      <c r="T386" s="189"/>
      <c r="U386" s="144"/>
      <c r="V386" s="144"/>
      <c r="W386" s="190"/>
      <c r="X386" s="91"/>
      <c r="Y386" s="91"/>
      <c r="AG386" s="192"/>
      <c r="AH386" s="192"/>
      <c r="AI386" s="192"/>
      <c r="AJ386" s="192"/>
      <c r="AK386" s="192"/>
      <c r="AL386" s="192"/>
      <c r="AM386" s="192"/>
      <c r="AN386" s="192"/>
      <c r="AO386" s="192"/>
      <c r="AP386" s="192"/>
      <c r="AQ386" s="192"/>
      <c r="AR386" s="192"/>
      <c r="AS386" s="192"/>
      <c r="AT386" s="192"/>
    </row>
    <row r="387" spans="1:46" s="191" customFormat="1" ht="21">
      <c r="A387" s="391">
        <v>22</v>
      </c>
      <c r="B387" s="435" t="s">
        <v>484</v>
      </c>
      <c r="C387" s="123"/>
      <c r="D387" s="123"/>
      <c r="E387" s="447" t="s">
        <v>269</v>
      </c>
      <c r="F387" s="387" t="s">
        <v>265</v>
      </c>
      <c r="G387" s="387">
        <v>0.5</v>
      </c>
      <c r="H387" s="402"/>
      <c r="I387" s="395" t="str">
        <f t="shared" si="7"/>
        <v>Included</v>
      </c>
      <c r="J387" s="187"/>
      <c r="K387" s="186"/>
      <c r="L387" s="186"/>
      <c r="M387" s="186"/>
      <c r="N387" s="188"/>
      <c r="O387" s="138"/>
      <c r="P387" s="189"/>
      <c r="Q387" s="143"/>
      <c r="R387" s="189"/>
      <c r="S387" s="189"/>
      <c r="T387" s="189"/>
      <c r="U387" s="144"/>
      <c r="V387" s="144"/>
      <c r="W387" s="190"/>
      <c r="X387" s="91"/>
      <c r="Y387" s="91"/>
      <c r="AG387" s="192"/>
      <c r="AH387" s="192"/>
      <c r="AI387" s="192"/>
      <c r="AJ387" s="192"/>
      <c r="AK387" s="192"/>
      <c r="AL387" s="192"/>
      <c r="AM387" s="192"/>
      <c r="AN387" s="192"/>
      <c r="AO387" s="192"/>
      <c r="AP387" s="192"/>
      <c r="AQ387" s="192"/>
      <c r="AR387" s="192"/>
      <c r="AS387" s="192"/>
      <c r="AT387" s="192"/>
    </row>
    <row r="388" spans="1:46" s="191" customFormat="1" ht="21">
      <c r="A388" s="391">
        <v>23</v>
      </c>
      <c r="B388" s="435" t="s">
        <v>484</v>
      </c>
      <c r="C388" s="123"/>
      <c r="D388" s="123"/>
      <c r="E388" s="447" t="s">
        <v>430</v>
      </c>
      <c r="F388" s="387" t="s">
        <v>265</v>
      </c>
      <c r="G388" s="387">
        <v>0.5</v>
      </c>
      <c r="H388" s="402"/>
      <c r="I388" s="395" t="str">
        <f t="shared" si="7"/>
        <v>Included</v>
      </c>
      <c r="J388" s="187"/>
      <c r="K388" s="186"/>
      <c r="L388" s="186"/>
      <c r="M388" s="186"/>
      <c r="N388" s="188"/>
      <c r="O388" s="138"/>
      <c r="P388" s="189"/>
      <c r="Q388" s="143"/>
      <c r="R388" s="189"/>
      <c r="S388" s="189"/>
      <c r="T388" s="189"/>
      <c r="U388" s="144"/>
      <c r="V388" s="144"/>
      <c r="W388" s="190"/>
      <c r="X388" s="91"/>
      <c r="Y388" s="91"/>
      <c r="AG388" s="192"/>
      <c r="AH388" s="192"/>
      <c r="AI388" s="192"/>
      <c r="AJ388" s="192"/>
      <c r="AK388" s="192"/>
      <c r="AL388" s="192"/>
      <c r="AM388" s="192"/>
      <c r="AN388" s="192"/>
      <c r="AO388" s="192"/>
      <c r="AP388" s="192"/>
      <c r="AQ388" s="192"/>
      <c r="AR388" s="192"/>
      <c r="AS388" s="192"/>
      <c r="AT388" s="192"/>
    </row>
    <row r="389" spans="1:46" s="191" customFormat="1" ht="21">
      <c r="A389" s="391">
        <v>24</v>
      </c>
      <c r="B389" s="435" t="s">
        <v>484</v>
      </c>
      <c r="C389" s="123"/>
      <c r="D389" s="123"/>
      <c r="E389" s="447" t="s">
        <v>268</v>
      </c>
      <c r="F389" s="387" t="s">
        <v>265</v>
      </c>
      <c r="G389" s="387">
        <v>1.5</v>
      </c>
      <c r="H389" s="402"/>
      <c r="I389" s="395" t="str">
        <f t="shared" si="7"/>
        <v>Included</v>
      </c>
      <c r="J389" s="187"/>
      <c r="K389" s="186"/>
      <c r="L389" s="186"/>
      <c r="M389" s="186"/>
      <c r="N389" s="188"/>
      <c r="O389" s="138"/>
      <c r="P389" s="189"/>
      <c r="Q389" s="143"/>
      <c r="R389" s="189"/>
      <c r="S389" s="189"/>
      <c r="T389" s="189"/>
      <c r="U389" s="144"/>
      <c r="V389" s="144"/>
      <c r="W389" s="190"/>
      <c r="X389" s="91"/>
      <c r="Y389" s="91"/>
      <c r="AG389" s="192"/>
      <c r="AH389" s="192"/>
      <c r="AI389" s="192"/>
      <c r="AJ389" s="192"/>
      <c r="AK389" s="192"/>
      <c r="AL389" s="192"/>
      <c r="AM389" s="192"/>
      <c r="AN389" s="192"/>
      <c r="AO389" s="192"/>
      <c r="AP389" s="192"/>
      <c r="AQ389" s="192"/>
      <c r="AR389" s="192"/>
      <c r="AS389" s="192"/>
      <c r="AT389" s="192"/>
    </row>
    <row r="390" spans="1:46" s="191" customFormat="1" ht="21">
      <c r="A390" s="391">
        <v>25</v>
      </c>
      <c r="B390" s="435" t="s">
        <v>484</v>
      </c>
      <c r="C390" s="123"/>
      <c r="D390" s="123"/>
      <c r="E390" s="447" t="s">
        <v>431</v>
      </c>
      <c r="F390" s="387" t="s">
        <v>265</v>
      </c>
      <c r="G390" s="387">
        <v>0.2</v>
      </c>
      <c r="H390" s="402"/>
      <c r="I390" s="395" t="str">
        <f t="shared" si="7"/>
        <v>Included</v>
      </c>
      <c r="J390" s="187"/>
      <c r="K390" s="186"/>
      <c r="L390" s="186"/>
      <c r="M390" s="186"/>
      <c r="N390" s="188"/>
      <c r="O390" s="138"/>
      <c r="P390" s="189"/>
      <c r="Q390" s="143"/>
      <c r="R390" s="189"/>
      <c r="S390" s="189"/>
      <c r="T390" s="189"/>
      <c r="U390" s="144"/>
      <c r="V390" s="144"/>
      <c r="W390" s="190"/>
      <c r="X390" s="91"/>
      <c r="Y390" s="91"/>
      <c r="AG390" s="192"/>
      <c r="AH390" s="192"/>
      <c r="AI390" s="192"/>
      <c r="AJ390" s="192"/>
      <c r="AK390" s="192"/>
      <c r="AL390" s="192"/>
      <c r="AM390" s="192"/>
      <c r="AN390" s="192"/>
      <c r="AO390" s="192"/>
      <c r="AP390" s="192"/>
      <c r="AQ390" s="192"/>
      <c r="AR390" s="192"/>
      <c r="AS390" s="192"/>
      <c r="AT390" s="192"/>
    </row>
    <row r="391" spans="1:46" s="191" customFormat="1" ht="21">
      <c r="A391" s="391">
        <v>26</v>
      </c>
      <c r="B391" s="435" t="s">
        <v>484</v>
      </c>
      <c r="C391" s="123"/>
      <c r="D391" s="123"/>
      <c r="E391" s="447" t="s">
        <v>432</v>
      </c>
      <c r="F391" s="387" t="s">
        <v>265</v>
      </c>
      <c r="G391" s="387">
        <v>0.5</v>
      </c>
      <c r="H391" s="402"/>
      <c r="I391" s="395" t="str">
        <f t="shared" si="7"/>
        <v>Included</v>
      </c>
      <c r="J391" s="187"/>
      <c r="K391" s="186"/>
      <c r="L391" s="186"/>
      <c r="M391" s="186"/>
      <c r="N391" s="188"/>
      <c r="O391" s="138"/>
      <c r="P391" s="189"/>
      <c r="Q391" s="143"/>
      <c r="R391" s="189"/>
      <c r="S391" s="189"/>
      <c r="T391" s="189"/>
      <c r="U391" s="144"/>
      <c r="V391" s="144"/>
      <c r="W391" s="190"/>
      <c r="X391" s="91"/>
      <c r="Y391" s="91"/>
      <c r="AG391" s="192"/>
      <c r="AH391" s="192"/>
      <c r="AI391" s="192"/>
      <c r="AJ391" s="192"/>
      <c r="AK391" s="192"/>
      <c r="AL391" s="192"/>
      <c r="AM391" s="192"/>
      <c r="AN391" s="192"/>
      <c r="AO391" s="192"/>
      <c r="AP391" s="192"/>
      <c r="AQ391" s="192"/>
      <c r="AR391" s="192"/>
      <c r="AS391" s="192"/>
      <c r="AT391" s="192"/>
    </row>
    <row r="392" spans="1:46" s="191" customFormat="1" ht="21">
      <c r="A392" s="391">
        <v>27</v>
      </c>
      <c r="B392" s="435" t="s">
        <v>484</v>
      </c>
      <c r="C392" s="123"/>
      <c r="D392" s="123"/>
      <c r="E392" s="447" t="s">
        <v>433</v>
      </c>
      <c r="F392" s="387" t="s">
        <v>265</v>
      </c>
      <c r="G392" s="387">
        <v>0.5</v>
      </c>
      <c r="H392" s="402"/>
      <c r="I392" s="395" t="str">
        <f t="shared" si="7"/>
        <v>Included</v>
      </c>
      <c r="J392" s="187"/>
      <c r="K392" s="186"/>
      <c r="L392" s="186"/>
      <c r="M392" s="186"/>
      <c r="N392" s="188"/>
      <c r="O392" s="138"/>
      <c r="P392" s="189"/>
      <c r="Q392" s="143"/>
      <c r="R392" s="189"/>
      <c r="S392" s="189"/>
      <c r="T392" s="189"/>
      <c r="U392" s="144"/>
      <c r="V392" s="144"/>
      <c r="W392" s="190"/>
      <c r="X392" s="91"/>
      <c r="Y392" s="91"/>
      <c r="AG392" s="192"/>
      <c r="AH392" s="192"/>
      <c r="AI392" s="192"/>
      <c r="AJ392" s="192"/>
      <c r="AK392" s="192"/>
      <c r="AL392" s="192"/>
      <c r="AM392" s="192"/>
      <c r="AN392" s="192"/>
      <c r="AO392" s="192"/>
      <c r="AP392" s="192"/>
      <c r="AQ392" s="192"/>
      <c r="AR392" s="192"/>
      <c r="AS392" s="192"/>
      <c r="AT392" s="192"/>
    </row>
    <row r="393" spans="1:46" s="191" customFormat="1" ht="21">
      <c r="A393" s="391">
        <v>28</v>
      </c>
      <c r="B393" s="435" t="s">
        <v>484</v>
      </c>
      <c r="C393" s="123"/>
      <c r="D393" s="123"/>
      <c r="E393" s="447" t="s">
        <v>434</v>
      </c>
      <c r="F393" s="387" t="s">
        <v>265</v>
      </c>
      <c r="G393" s="387">
        <v>1</v>
      </c>
      <c r="H393" s="402"/>
      <c r="I393" s="395" t="str">
        <f t="shared" si="7"/>
        <v>Included</v>
      </c>
      <c r="J393" s="187"/>
      <c r="K393" s="186"/>
      <c r="L393" s="186"/>
      <c r="M393" s="186"/>
      <c r="N393" s="188"/>
      <c r="O393" s="138"/>
      <c r="P393" s="189"/>
      <c r="Q393" s="143"/>
      <c r="R393" s="189"/>
      <c r="S393" s="189"/>
      <c r="T393" s="189"/>
      <c r="U393" s="144"/>
      <c r="V393" s="144"/>
      <c r="W393" s="190"/>
      <c r="X393" s="91"/>
      <c r="Y393" s="91"/>
      <c r="AG393" s="192"/>
      <c r="AH393" s="192"/>
      <c r="AI393" s="192"/>
      <c r="AJ393" s="192"/>
      <c r="AK393" s="192"/>
      <c r="AL393" s="192"/>
      <c r="AM393" s="192"/>
      <c r="AN393" s="192"/>
      <c r="AO393" s="192"/>
      <c r="AP393" s="192"/>
      <c r="AQ393" s="192"/>
      <c r="AR393" s="192"/>
      <c r="AS393" s="192"/>
      <c r="AT393" s="192"/>
    </row>
    <row r="394" spans="1:46" s="191" customFormat="1" ht="21">
      <c r="A394" s="391">
        <v>29</v>
      </c>
      <c r="B394" s="435" t="s">
        <v>386</v>
      </c>
      <c r="C394" s="123"/>
      <c r="D394" s="123"/>
      <c r="E394" s="447" t="s">
        <v>435</v>
      </c>
      <c r="F394" s="387" t="s">
        <v>228</v>
      </c>
      <c r="G394" s="387">
        <v>1</v>
      </c>
      <c r="H394" s="402"/>
      <c r="I394" s="395" t="str">
        <f t="shared" si="7"/>
        <v>Included</v>
      </c>
      <c r="J394" s="187"/>
      <c r="K394" s="186"/>
      <c r="L394" s="186"/>
      <c r="M394" s="186"/>
      <c r="N394" s="188"/>
      <c r="O394" s="138"/>
      <c r="P394" s="189"/>
      <c r="Q394" s="143"/>
      <c r="R394" s="189"/>
      <c r="S394" s="189"/>
      <c r="T394" s="189"/>
      <c r="U394" s="144"/>
      <c r="V394" s="144"/>
      <c r="W394" s="190"/>
      <c r="X394" s="91"/>
      <c r="Y394" s="91"/>
      <c r="AG394" s="192"/>
      <c r="AH394" s="192"/>
      <c r="AI394" s="192"/>
      <c r="AJ394" s="192"/>
      <c r="AK394" s="192"/>
      <c r="AL394" s="192"/>
      <c r="AM394" s="192"/>
      <c r="AN394" s="192"/>
      <c r="AO394" s="192"/>
      <c r="AP394" s="192"/>
      <c r="AQ394" s="192"/>
      <c r="AR394" s="192"/>
      <c r="AS394" s="192"/>
      <c r="AT394" s="192"/>
    </row>
    <row r="395" spans="1:46" s="191" customFormat="1" ht="21">
      <c r="A395" s="391">
        <v>30</v>
      </c>
      <c r="B395" s="435" t="s">
        <v>386</v>
      </c>
      <c r="C395" s="123"/>
      <c r="D395" s="123"/>
      <c r="E395" s="447" t="s">
        <v>603</v>
      </c>
      <c r="F395" s="387" t="s">
        <v>228</v>
      </c>
      <c r="G395" s="387">
        <v>1</v>
      </c>
      <c r="H395" s="402"/>
      <c r="I395" s="395" t="str">
        <f t="shared" si="7"/>
        <v>Included</v>
      </c>
      <c r="J395" s="187"/>
      <c r="K395" s="186"/>
      <c r="L395" s="186"/>
      <c r="M395" s="186"/>
      <c r="N395" s="188"/>
      <c r="O395" s="138"/>
      <c r="P395" s="189"/>
      <c r="Q395" s="143"/>
      <c r="R395" s="189"/>
      <c r="S395" s="189"/>
      <c r="T395" s="189"/>
      <c r="U395" s="144"/>
      <c r="V395" s="144"/>
      <c r="W395" s="190"/>
      <c r="X395" s="91"/>
      <c r="Y395" s="91"/>
      <c r="AG395" s="192"/>
      <c r="AH395" s="192"/>
      <c r="AI395" s="192"/>
      <c r="AJ395" s="192"/>
      <c r="AK395" s="192"/>
      <c r="AL395" s="192"/>
      <c r="AM395" s="192"/>
      <c r="AN395" s="192"/>
      <c r="AO395" s="192"/>
      <c r="AP395" s="192"/>
      <c r="AQ395" s="192"/>
      <c r="AR395" s="192"/>
      <c r="AS395" s="192"/>
      <c r="AT395" s="192"/>
    </row>
    <row r="396" spans="1:46" s="191" customFormat="1" ht="42">
      <c r="A396" s="391">
        <v>31</v>
      </c>
      <c r="B396" s="435" t="s">
        <v>387</v>
      </c>
      <c r="C396" s="123"/>
      <c r="D396" s="123"/>
      <c r="E396" s="447" t="s">
        <v>436</v>
      </c>
      <c r="F396" s="387" t="s">
        <v>227</v>
      </c>
      <c r="G396" s="387">
        <v>3</v>
      </c>
      <c r="H396" s="402"/>
      <c r="I396" s="395" t="str">
        <f t="shared" si="7"/>
        <v>Included</v>
      </c>
      <c r="J396" s="187"/>
      <c r="K396" s="186"/>
      <c r="L396" s="186"/>
      <c r="M396" s="186"/>
      <c r="N396" s="188"/>
      <c r="O396" s="138"/>
      <c r="P396" s="189"/>
      <c r="Q396" s="143"/>
      <c r="R396" s="189"/>
      <c r="S396" s="189"/>
      <c r="T396" s="189"/>
      <c r="U396" s="144"/>
      <c r="V396" s="144"/>
      <c r="W396" s="190"/>
      <c r="X396" s="91"/>
      <c r="Y396" s="91"/>
      <c r="AG396" s="192"/>
      <c r="AH396" s="192"/>
      <c r="AI396" s="192"/>
      <c r="AJ396" s="192"/>
      <c r="AK396" s="192"/>
      <c r="AL396" s="192"/>
      <c r="AM396" s="192"/>
      <c r="AN396" s="192"/>
      <c r="AO396" s="192"/>
      <c r="AP396" s="192"/>
      <c r="AQ396" s="192"/>
      <c r="AR396" s="192"/>
      <c r="AS396" s="192"/>
      <c r="AT396" s="192"/>
    </row>
    <row r="397" spans="1:46" s="191" customFormat="1" ht="42">
      <c r="A397" s="391">
        <v>32</v>
      </c>
      <c r="B397" s="435" t="s">
        <v>387</v>
      </c>
      <c r="C397" s="123"/>
      <c r="D397" s="123"/>
      <c r="E397" s="447" t="s">
        <v>437</v>
      </c>
      <c r="F397" s="387" t="s">
        <v>227</v>
      </c>
      <c r="G397" s="387">
        <v>3</v>
      </c>
      <c r="H397" s="402"/>
      <c r="I397" s="395" t="str">
        <f t="shared" si="7"/>
        <v>Included</v>
      </c>
      <c r="J397" s="187"/>
      <c r="K397" s="186"/>
      <c r="L397" s="186"/>
      <c r="M397" s="186"/>
      <c r="N397" s="188"/>
      <c r="O397" s="138"/>
      <c r="P397" s="189"/>
      <c r="Q397" s="143"/>
      <c r="R397" s="189"/>
      <c r="S397" s="189"/>
      <c r="T397" s="189"/>
      <c r="U397" s="144"/>
      <c r="V397" s="144"/>
      <c r="W397" s="190"/>
      <c r="X397" s="91"/>
      <c r="Y397" s="91"/>
      <c r="AG397" s="192"/>
      <c r="AH397" s="192"/>
      <c r="AI397" s="192"/>
      <c r="AJ397" s="192"/>
      <c r="AK397" s="192"/>
      <c r="AL397" s="192"/>
      <c r="AM397" s="192"/>
      <c r="AN397" s="192"/>
      <c r="AO397" s="192"/>
      <c r="AP397" s="192"/>
      <c r="AQ397" s="192"/>
      <c r="AR397" s="192"/>
      <c r="AS397" s="192"/>
      <c r="AT397" s="192"/>
    </row>
    <row r="398" spans="1:46" s="191" customFormat="1" ht="42">
      <c r="A398" s="391">
        <v>33</v>
      </c>
      <c r="B398" s="435" t="s">
        <v>387</v>
      </c>
      <c r="C398" s="123"/>
      <c r="D398" s="123"/>
      <c r="E398" s="447" t="s">
        <v>438</v>
      </c>
      <c r="F398" s="387" t="s">
        <v>227</v>
      </c>
      <c r="G398" s="387">
        <v>3</v>
      </c>
      <c r="H398" s="402"/>
      <c r="I398" s="395" t="str">
        <f t="shared" si="7"/>
        <v>Included</v>
      </c>
      <c r="J398" s="187"/>
      <c r="K398" s="186"/>
      <c r="L398" s="186"/>
      <c r="M398" s="186"/>
      <c r="N398" s="188"/>
      <c r="O398" s="138"/>
      <c r="P398" s="189"/>
      <c r="Q398" s="143"/>
      <c r="R398" s="189"/>
      <c r="S398" s="189"/>
      <c r="T398" s="189"/>
      <c r="U398" s="144"/>
      <c r="V398" s="144"/>
      <c r="W398" s="190"/>
      <c r="X398" s="91"/>
      <c r="Y398" s="91"/>
      <c r="AG398" s="192"/>
      <c r="AH398" s="192"/>
      <c r="AI398" s="192"/>
      <c r="AJ398" s="192"/>
      <c r="AK398" s="192"/>
      <c r="AL398" s="192"/>
      <c r="AM398" s="192"/>
      <c r="AN398" s="192"/>
      <c r="AO398" s="192"/>
      <c r="AP398" s="192"/>
      <c r="AQ398" s="192"/>
      <c r="AR398" s="192"/>
      <c r="AS398" s="192"/>
      <c r="AT398" s="192"/>
    </row>
    <row r="399" spans="1:46" s="191" customFormat="1" ht="42">
      <c r="A399" s="391">
        <v>34</v>
      </c>
      <c r="B399" s="435" t="s">
        <v>387</v>
      </c>
      <c r="C399" s="123"/>
      <c r="D399" s="123"/>
      <c r="E399" s="447" t="s">
        <v>439</v>
      </c>
      <c r="F399" s="387" t="s">
        <v>227</v>
      </c>
      <c r="G399" s="387">
        <v>3</v>
      </c>
      <c r="H399" s="402"/>
      <c r="I399" s="395" t="str">
        <f t="shared" si="7"/>
        <v>Included</v>
      </c>
      <c r="J399" s="187"/>
      <c r="K399" s="186"/>
      <c r="L399" s="186"/>
      <c r="M399" s="186"/>
      <c r="N399" s="188"/>
      <c r="O399" s="138"/>
      <c r="P399" s="189"/>
      <c r="Q399" s="143"/>
      <c r="R399" s="189"/>
      <c r="S399" s="189"/>
      <c r="T399" s="189"/>
      <c r="U399" s="144"/>
      <c r="V399" s="144"/>
      <c r="W399" s="190"/>
      <c r="X399" s="91"/>
      <c r="Y399" s="91"/>
      <c r="AG399" s="192"/>
      <c r="AH399" s="192"/>
      <c r="AI399" s="192"/>
      <c r="AJ399" s="192"/>
      <c r="AK399" s="192"/>
      <c r="AL399" s="192"/>
      <c r="AM399" s="192"/>
      <c r="AN399" s="192"/>
      <c r="AO399" s="192"/>
      <c r="AP399" s="192"/>
      <c r="AQ399" s="192"/>
      <c r="AR399" s="192"/>
      <c r="AS399" s="192"/>
      <c r="AT399" s="192"/>
    </row>
    <row r="400" spans="1:46" s="191" customFormat="1" ht="42">
      <c r="A400" s="391">
        <v>35</v>
      </c>
      <c r="B400" s="435" t="s">
        <v>387</v>
      </c>
      <c r="C400" s="123"/>
      <c r="D400" s="123"/>
      <c r="E400" s="447" t="s">
        <v>440</v>
      </c>
      <c r="F400" s="387" t="s">
        <v>227</v>
      </c>
      <c r="G400" s="387">
        <v>3</v>
      </c>
      <c r="H400" s="402"/>
      <c r="I400" s="395" t="str">
        <f t="shared" si="7"/>
        <v>Included</v>
      </c>
      <c r="J400" s="187"/>
      <c r="K400" s="186"/>
      <c r="L400" s="186"/>
      <c r="M400" s="186"/>
      <c r="N400" s="188"/>
      <c r="O400" s="138"/>
      <c r="P400" s="189"/>
      <c r="Q400" s="143"/>
      <c r="R400" s="189"/>
      <c r="S400" s="189"/>
      <c r="T400" s="189"/>
      <c r="U400" s="144"/>
      <c r="V400" s="144"/>
      <c r="W400" s="190"/>
      <c r="X400" s="91"/>
      <c r="Y400" s="91"/>
      <c r="AG400" s="192"/>
      <c r="AH400" s="192"/>
      <c r="AI400" s="192"/>
      <c r="AJ400" s="192"/>
      <c r="AK400" s="192"/>
      <c r="AL400" s="192"/>
      <c r="AM400" s="192"/>
      <c r="AN400" s="192"/>
      <c r="AO400" s="192"/>
      <c r="AP400" s="192"/>
      <c r="AQ400" s="192"/>
      <c r="AR400" s="192"/>
      <c r="AS400" s="192"/>
      <c r="AT400" s="192"/>
    </row>
    <row r="401" spans="1:46" s="191" customFormat="1" ht="42">
      <c r="A401" s="391">
        <v>36</v>
      </c>
      <c r="B401" s="435" t="s">
        <v>387</v>
      </c>
      <c r="C401" s="123"/>
      <c r="D401" s="123"/>
      <c r="E401" s="447" t="s">
        <v>441</v>
      </c>
      <c r="F401" s="387" t="s">
        <v>265</v>
      </c>
      <c r="G401" s="387">
        <v>1</v>
      </c>
      <c r="H401" s="402"/>
      <c r="I401" s="395" t="str">
        <f t="shared" si="7"/>
        <v>Included</v>
      </c>
      <c r="J401" s="187"/>
      <c r="K401" s="186"/>
      <c r="L401" s="186"/>
      <c r="M401" s="186"/>
      <c r="N401" s="188"/>
      <c r="O401" s="138"/>
      <c r="P401" s="189"/>
      <c r="Q401" s="143"/>
      <c r="R401" s="189"/>
      <c r="S401" s="189"/>
      <c r="T401" s="189"/>
      <c r="U401" s="144"/>
      <c r="V401" s="144"/>
      <c r="W401" s="190"/>
      <c r="X401" s="91"/>
      <c r="Y401" s="91"/>
      <c r="AG401" s="192"/>
      <c r="AH401" s="192"/>
      <c r="AI401" s="192"/>
      <c r="AJ401" s="192"/>
      <c r="AK401" s="192"/>
      <c r="AL401" s="192"/>
      <c r="AM401" s="192"/>
      <c r="AN401" s="192"/>
      <c r="AO401" s="192"/>
      <c r="AP401" s="192"/>
      <c r="AQ401" s="192"/>
      <c r="AR401" s="192"/>
      <c r="AS401" s="192"/>
      <c r="AT401" s="192"/>
    </row>
    <row r="402" spans="1:46" s="191" customFormat="1" ht="21">
      <c r="A402" s="391">
        <v>37</v>
      </c>
      <c r="B402" s="435" t="s">
        <v>606</v>
      </c>
      <c r="C402" s="123"/>
      <c r="D402" s="123"/>
      <c r="E402" s="447" t="s">
        <v>604</v>
      </c>
      <c r="F402" s="387" t="s">
        <v>228</v>
      </c>
      <c r="G402" s="387">
        <v>1</v>
      </c>
      <c r="H402" s="402"/>
      <c r="I402" s="395" t="str">
        <f t="shared" si="7"/>
        <v>Included</v>
      </c>
      <c r="J402" s="187"/>
      <c r="K402" s="186"/>
      <c r="L402" s="186"/>
      <c r="M402" s="186"/>
      <c r="N402" s="188"/>
      <c r="O402" s="138"/>
      <c r="P402" s="189"/>
      <c r="Q402" s="143"/>
      <c r="R402" s="189"/>
      <c r="S402" s="189"/>
      <c r="T402" s="189"/>
      <c r="U402" s="144"/>
      <c r="V402" s="144"/>
      <c r="W402" s="190"/>
      <c r="X402" s="91"/>
      <c r="Y402" s="91"/>
      <c r="AG402" s="192"/>
      <c r="AH402" s="192"/>
      <c r="AI402" s="192"/>
      <c r="AJ402" s="192"/>
      <c r="AK402" s="192"/>
      <c r="AL402" s="192"/>
      <c r="AM402" s="192"/>
      <c r="AN402" s="192"/>
      <c r="AO402" s="192"/>
      <c r="AP402" s="192"/>
      <c r="AQ402" s="192"/>
      <c r="AR402" s="192"/>
      <c r="AS402" s="192"/>
      <c r="AT402" s="192"/>
    </row>
    <row r="403" spans="1:46" s="191" customFormat="1" ht="21">
      <c r="A403" s="391">
        <v>38</v>
      </c>
      <c r="B403" s="435" t="s">
        <v>606</v>
      </c>
      <c r="C403" s="123"/>
      <c r="D403" s="123"/>
      <c r="E403" s="447" t="s">
        <v>605</v>
      </c>
      <c r="F403" s="387" t="s">
        <v>228</v>
      </c>
      <c r="G403" s="387">
        <v>1</v>
      </c>
      <c r="H403" s="402"/>
      <c r="I403" s="395" t="str">
        <f t="shared" si="7"/>
        <v>Included</v>
      </c>
      <c r="J403" s="187"/>
      <c r="K403" s="186"/>
      <c r="L403" s="186"/>
      <c r="M403" s="186"/>
      <c r="N403" s="188"/>
      <c r="O403" s="138"/>
      <c r="P403" s="189"/>
      <c r="Q403" s="143"/>
      <c r="R403" s="189"/>
      <c r="S403" s="189"/>
      <c r="T403" s="189"/>
      <c r="U403" s="144"/>
      <c r="V403" s="144"/>
      <c r="W403" s="190"/>
      <c r="X403" s="91"/>
      <c r="Y403" s="91"/>
      <c r="AG403" s="192"/>
      <c r="AH403" s="192"/>
      <c r="AI403" s="192"/>
      <c r="AJ403" s="192"/>
      <c r="AK403" s="192"/>
      <c r="AL403" s="192"/>
      <c r="AM403" s="192"/>
      <c r="AN403" s="192"/>
      <c r="AO403" s="192"/>
      <c r="AP403" s="192"/>
      <c r="AQ403" s="192"/>
      <c r="AR403" s="192"/>
      <c r="AS403" s="192"/>
      <c r="AT403" s="192"/>
    </row>
    <row r="404" spans="1:46" s="191" customFormat="1" ht="21">
      <c r="A404" s="391">
        <v>39</v>
      </c>
      <c r="B404" s="435" t="s">
        <v>485</v>
      </c>
      <c r="C404" s="123"/>
      <c r="D404" s="123"/>
      <c r="E404" s="447" t="s">
        <v>442</v>
      </c>
      <c r="F404" s="387" t="s">
        <v>228</v>
      </c>
      <c r="G404" s="387">
        <v>1</v>
      </c>
      <c r="H404" s="402"/>
      <c r="I404" s="395" t="str">
        <f t="shared" si="7"/>
        <v>Included</v>
      </c>
      <c r="J404" s="187"/>
      <c r="K404" s="186"/>
      <c r="L404" s="186"/>
      <c r="M404" s="186"/>
      <c r="N404" s="188"/>
      <c r="O404" s="138"/>
      <c r="P404" s="189"/>
      <c r="Q404" s="143"/>
      <c r="R404" s="189"/>
      <c r="S404" s="189"/>
      <c r="T404" s="189"/>
      <c r="U404" s="144"/>
      <c r="V404" s="144"/>
      <c r="W404" s="190"/>
      <c r="X404" s="91"/>
      <c r="Y404" s="91"/>
      <c r="AG404" s="192"/>
      <c r="AH404" s="192"/>
      <c r="AI404" s="192"/>
      <c r="AJ404" s="192"/>
      <c r="AK404" s="192"/>
      <c r="AL404" s="192"/>
      <c r="AM404" s="192"/>
      <c r="AN404" s="192"/>
      <c r="AO404" s="192"/>
      <c r="AP404" s="192"/>
      <c r="AQ404" s="192"/>
      <c r="AR404" s="192"/>
      <c r="AS404" s="192"/>
      <c r="AT404" s="192"/>
    </row>
    <row r="405" spans="1:46" s="191" customFormat="1" ht="21">
      <c r="A405" s="391">
        <v>40</v>
      </c>
      <c r="B405" s="435" t="s">
        <v>485</v>
      </c>
      <c r="C405" s="123"/>
      <c r="D405" s="123"/>
      <c r="E405" s="447" t="s">
        <v>443</v>
      </c>
      <c r="F405" s="387" t="s">
        <v>228</v>
      </c>
      <c r="G405" s="387">
        <v>1</v>
      </c>
      <c r="H405" s="402"/>
      <c r="I405" s="395" t="str">
        <f t="shared" si="7"/>
        <v>Included</v>
      </c>
      <c r="J405" s="187"/>
      <c r="K405" s="186"/>
      <c r="L405" s="186"/>
      <c r="M405" s="186"/>
      <c r="N405" s="188"/>
      <c r="O405" s="138"/>
      <c r="P405" s="189"/>
      <c r="Q405" s="143"/>
      <c r="R405" s="189"/>
      <c r="S405" s="189"/>
      <c r="T405" s="189"/>
      <c r="U405" s="144"/>
      <c r="V405" s="144"/>
      <c r="W405" s="190"/>
      <c r="X405" s="91"/>
      <c r="Y405" s="91"/>
      <c r="AG405" s="192"/>
      <c r="AH405" s="192"/>
      <c r="AI405" s="192"/>
      <c r="AJ405" s="192"/>
      <c r="AK405" s="192"/>
      <c r="AL405" s="192"/>
      <c r="AM405" s="192"/>
      <c r="AN405" s="192"/>
      <c r="AO405" s="192"/>
      <c r="AP405" s="192"/>
      <c r="AQ405" s="192"/>
      <c r="AR405" s="192"/>
      <c r="AS405" s="192"/>
      <c r="AT405" s="192"/>
    </row>
    <row r="406" spans="1:46" s="191" customFormat="1" ht="21">
      <c r="A406" s="391">
        <v>41</v>
      </c>
      <c r="B406" s="435" t="s">
        <v>485</v>
      </c>
      <c r="C406" s="123"/>
      <c r="D406" s="123"/>
      <c r="E406" s="447" t="s">
        <v>444</v>
      </c>
      <c r="F406" s="387" t="s">
        <v>228</v>
      </c>
      <c r="G406" s="387">
        <v>1</v>
      </c>
      <c r="H406" s="402"/>
      <c r="I406" s="395" t="str">
        <f t="shared" si="7"/>
        <v>Included</v>
      </c>
      <c r="J406" s="187"/>
      <c r="K406" s="186"/>
      <c r="L406" s="186"/>
      <c r="M406" s="186"/>
      <c r="N406" s="188"/>
      <c r="O406" s="138"/>
      <c r="P406" s="189"/>
      <c r="Q406" s="143"/>
      <c r="R406" s="189"/>
      <c r="S406" s="189"/>
      <c r="T406" s="189"/>
      <c r="U406" s="144"/>
      <c r="V406" s="144"/>
      <c r="W406" s="190"/>
      <c r="X406" s="91"/>
      <c r="Y406" s="91"/>
      <c r="AG406" s="192"/>
      <c r="AH406" s="192"/>
      <c r="AI406" s="192"/>
      <c r="AJ406" s="192"/>
      <c r="AK406" s="192"/>
      <c r="AL406" s="192"/>
      <c r="AM406" s="192"/>
      <c r="AN406" s="192"/>
      <c r="AO406" s="192"/>
      <c r="AP406" s="192"/>
      <c r="AQ406" s="192"/>
      <c r="AR406" s="192"/>
      <c r="AS406" s="192"/>
      <c r="AT406" s="192"/>
    </row>
    <row r="407" spans="1:46" s="191" customFormat="1" ht="21">
      <c r="A407" s="391">
        <v>42</v>
      </c>
      <c r="B407" s="435" t="s">
        <v>485</v>
      </c>
      <c r="C407" s="123"/>
      <c r="D407" s="123"/>
      <c r="E407" s="447" t="s">
        <v>445</v>
      </c>
      <c r="F407" s="387" t="s">
        <v>227</v>
      </c>
      <c r="G407" s="387">
        <v>1</v>
      </c>
      <c r="H407" s="402"/>
      <c r="I407" s="395" t="str">
        <f t="shared" si="7"/>
        <v>Included</v>
      </c>
      <c r="J407" s="187"/>
      <c r="K407" s="186"/>
      <c r="L407" s="186"/>
      <c r="M407" s="186"/>
      <c r="N407" s="188"/>
      <c r="O407" s="138"/>
      <c r="P407" s="189"/>
      <c r="Q407" s="143"/>
      <c r="R407" s="189"/>
      <c r="S407" s="189"/>
      <c r="T407" s="189"/>
      <c r="U407" s="144"/>
      <c r="V407" s="144"/>
      <c r="W407" s="190"/>
      <c r="X407" s="91"/>
      <c r="Y407" s="91"/>
      <c r="AG407" s="192"/>
      <c r="AH407" s="192"/>
      <c r="AI407" s="192"/>
      <c r="AJ407" s="192"/>
      <c r="AK407" s="192"/>
      <c r="AL407" s="192"/>
      <c r="AM407" s="192"/>
      <c r="AN407" s="192"/>
      <c r="AO407" s="192"/>
      <c r="AP407" s="192"/>
      <c r="AQ407" s="192"/>
      <c r="AR407" s="192"/>
      <c r="AS407" s="192"/>
      <c r="AT407" s="192"/>
    </row>
    <row r="408" spans="1:46" s="191" customFormat="1" ht="21">
      <c r="A408" s="391">
        <v>43</v>
      </c>
      <c r="B408" s="435" t="s">
        <v>485</v>
      </c>
      <c r="C408" s="123"/>
      <c r="D408" s="123"/>
      <c r="E408" s="447" t="s">
        <v>446</v>
      </c>
      <c r="F408" s="387" t="s">
        <v>227</v>
      </c>
      <c r="G408" s="387">
        <v>2</v>
      </c>
      <c r="H408" s="402"/>
      <c r="I408" s="395" t="str">
        <f t="shared" si="7"/>
        <v>Included</v>
      </c>
      <c r="J408" s="187"/>
      <c r="K408" s="186"/>
      <c r="L408" s="186"/>
      <c r="M408" s="186"/>
      <c r="N408" s="188"/>
      <c r="O408" s="138"/>
      <c r="P408" s="189"/>
      <c r="Q408" s="143"/>
      <c r="R408" s="189"/>
      <c r="S408" s="189"/>
      <c r="T408" s="189"/>
      <c r="U408" s="144"/>
      <c r="V408" s="144"/>
      <c r="W408" s="190"/>
      <c r="X408" s="91"/>
      <c r="Y408" s="91"/>
      <c r="AG408" s="192"/>
      <c r="AH408" s="192"/>
      <c r="AI408" s="192"/>
      <c r="AJ408" s="192"/>
      <c r="AK408" s="192"/>
      <c r="AL408" s="192"/>
      <c r="AM408" s="192"/>
      <c r="AN408" s="192"/>
      <c r="AO408" s="192"/>
      <c r="AP408" s="192"/>
      <c r="AQ408" s="192"/>
      <c r="AR408" s="192"/>
      <c r="AS408" s="192"/>
      <c r="AT408" s="192"/>
    </row>
    <row r="409" spans="1:46" s="191" customFormat="1" ht="21">
      <c r="A409" s="391">
        <v>44</v>
      </c>
      <c r="B409" s="435" t="s">
        <v>485</v>
      </c>
      <c r="C409" s="123"/>
      <c r="D409" s="123"/>
      <c r="E409" s="447" t="s">
        <v>447</v>
      </c>
      <c r="F409" s="387" t="s">
        <v>227</v>
      </c>
      <c r="G409" s="387">
        <v>2</v>
      </c>
      <c r="H409" s="402"/>
      <c r="I409" s="395" t="str">
        <f t="shared" si="7"/>
        <v>Included</v>
      </c>
      <c r="J409" s="187"/>
      <c r="K409" s="186"/>
      <c r="L409" s="186"/>
      <c r="M409" s="186"/>
      <c r="N409" s="188"/>
      <c r="O409" s="138"/>
      <c r="P409" s="189"/>
      <c r="Q409" s="143"/>
      <c r="R409" s="189"/>
      <c r="S409" s="189"/>
      <c r="T409" s="189"/>
      <c r="U409" s="144"/>
      <c r="V409" s="144"/>
      <c r="W409" s="190"/>
      <c r="X409" s="91"/>
      <c r="Y409" s="91"/>
      <c r="AG409" s="192"/>
      <c r="AH409" s="192"/>
      <c r="AI409" s="192"/>
      <c r="AJ409" s="192"/>
      <c r="AK409" s="192"/>
      <c r="AL409" s="192"/>
      <c r="AM409" s="192"/>
      <c r="AN409" s="192"/>
      <c r="AO409" s="192"/>
      <c r="AP409" s="192"/>
      <c r="AQ409" s="192"/>
      <c r="AR409" s="192"/>
      <c r="AS409" s="192"/>
      <c r="AT409" s="192"/>
    </row>
    <row r="410" spans="1:46" s="191" customFormat="1" ht="21">
      <c r="A410" s="391">
        <v>45</v>
      </c>
      <c r="B410" s="435" t="s">
        <v>485</v>
      </c>
      <c r="C410" s="123"/>
      <c r="D410" s="123"/>
      <c r="E410" s="447" t="s">
        <v>448</v>
      </c>
      <c r="F410" s="387" t="s">
        <v>227</v>
      </c>
      <c r="G410" s="387">
        <v>1</v>
      </c>
      <c r="H410" s="402"/>
      <c r="I410" s="395" t="str">
        <f t="shared" si="7"/>
        <v>Included</v>
      </c>
      <c r="J410" s="187"/>
      <c r="K410" s="186"/>
      <c r="L410" s="186"/>
      <c r="M410" s="186"/>
      <c r="N410" s="188"/>
      <c r="O410" s="138"/>
      <c r="P410" s="189"/>
      <c r="Q410" s="143"/>
      <c r="R410" s="189"/>
      <c r="S410" s="189"/>
      <c r="T410" s="189"/>
      <c r="U410" s="144"/>
      <c r="V410" s="144"/>
      <c r="W410" s="190"/>
      <c r="X410" s="91"/>
      <c r="Y410" s="91"/>
      <c r="AG410" s="192"/>
      <c r="AH410" s="192"/>
      <c r="AI410" s="192"/>
      <c r="AJ410" s="192"/>
      <c r="AK410" s="192"/>
      <c r="AL410" s="192"/>
      <c r="AM410" s="192"/>
      <c r="AN410" s="192"/>
      <c r="AO410" s="192"/>
      <c r="AP410" s="192"/>
      <c r="AQ410" s="192"/>
      <c r="AR410" s="192"/>
      <c r="AS410" s="192"/>
      <c r="AT410" s="192"/>
    </row>
    <row r="411" spans="1:46" s="191" customFormat="1" ht="21">
      <c r="A411" s="391">
        <v>46</v>
      </c>
      <c r="B411" s="435" t="s">
        <v>485</v>
      </c>
      <c r="C411" s="123"/>
      <c r="D411" s="123"/>
      <c r="E411" s="447" t="s">
        <v>449</v>
      </c>
      <c r="F411" s="387" t="s">
        <v>227</v>
      </c>
      <c r="G411" s="387">
        <v>2</v>
      </c>
      <c r="H411" s="402"/>
      <c r="I411" s="395" t="str">
        <f t="shared" si="7"/>
        <v>Included</v>
      </c>
      <c r="J411" s="187"/>
      <c r="K411" s="186"/>
      <c r="L411" s="186"/>
      <c r="M411" s="186"/>
      <c r="N411" s="188"/>
      <c r="O411" s="138"/>
      <c r="P411" s="189"/>
      <c r="Q411" s="143"/>
      <c r="R411" s="189"/>
      <c r="S411" s="189"/>
      <c r="T411" s="189"/>
      <c r="U411" s="144"/>
      <c r="V411" s="144"/>
      <c r="W411" s="190"/>
      <c r="X411" s="91"/>
      <c r="Y411" s="91"/>
      <c r="AG411" s="192"/>
      <c r="AH411" s="192"/>
      <c r="AI411" s="192"/>
      <c r="AJ411" s="192"/>
      <c r="AK411" s="192"/>
      <c r="AL411" s="192"/>
      <c r="AM411" s="192"/>
      <c r="AN411" s="192"/>
      <c r="AO411" s="192"/>
      <c r="AP411" s="192"/>
      <c r="AQ411" s="192"/>
      <c r="AR411" s="192"/>
      <c r="AS411" s="192"/>
      <c r="AT411" s="192"/>
    </row>
    <row r="412" spans="1:46" s="191" customFormat="1" ht="21">
      <c r="A412" s="391">
        <v>47</v>
      </c>
      <c r="B412" s="435" t="s">
        <v>485</v>
      </c>
      <c r="C412" s="123"/>
      <c r="D412" s="123"/>
      <c r="E412" s="447" t="s">
        <v>450</v>
      </c>
      <c r="F412" s="387" t="s">
        <v>228</v>
      </c>
      <c r="G412" s="387">
        <v>1</v>
      </c>
      <c r="H412" s="402"/>
      <c r="I412" s="395" t="str">
        <f t="shared" si="7"/>
        <v>Included</v>
      </c>
      <c r="J412" s="187"/>
      <c r="K412" s="186"/>
      <c r="L412" s="186"/>
      <c r="M412" s="186"/>
      <c r="N412" s="188"/>
      <c r="O412" s="138"/>
      <c r="P412" s="189"/>
      <c r="Q412" s="143"/>
      <c r="R412" s="189"/>
      <c r="S412" s="189"/>
      <c r="T412" s="189"/>
      <c r="U412" s="144"/>
      <c r="V412" s="144"/>
      <c r="W412" s="190"/>
      <c r="X412" s="91"/>
      <c r="Y412" s="91"/>
      <c r="AG412" s="192"/>
      <c r="AH412" s="192"/>
      <c r="AI412" s="192"/>
      <c r="AJ412" s="192"/>
      <c r="AK412" s="192"/>
      <c r="AL412" s="192"/>
      <c r="AM412" s="192"/>
      <c r="AN412" s="192"/>
      <c r="AO412" s="192"/>
      <c r="AP412" s="192"/>
      <c r="AQ412" s="192"/>
      <c r="AR412" s="192"/>
      <c r="AS412" s="192"/>
      <c r="AT412" s="192"/>
    </row>
    <row r="413" spans="1:46" s="191" customFormat="1" ht="21">
      <c r="A413" s="391">
        <v>48</v>
      </c>
      <c r="B413" s="435" t="s">
        <v>485</v>
      </c>
      <c r="C413" s="123"/>
      <c r="D413" s="123"/>
      <c r="E413" s="447" t="s">
        <v>451</v>
      </c>
      <c r="F413" s="387" t="s">
        <v>227</v>
      </c>
      <c r="G413" s="387">
        <v>1</v>
      </c>
      <c r="H413" s="402"/>
      <c r="I413" s="395" t="str">
        <f t="shared" si="7"/>
        <v>Included</v>
      </c>
      <c r="J413" s="187"/>
      <c r="K413" s="186"/>
      <c r="L413" s="186"/>
      <c r="M413" s="186"/>
      <c r="N413" s="188"/>
      <c r="O413" s="138"/>
      <c r="P413" s="189"/>
      <c r="Q413" s="143"/>
      <c r="R413" s="189"/>
      <c r="S413" s="189"/>
      <c r="T413" s="189"/>
      <c r="U413" s="144"/>
      <c r="V413" s="144"/>
      <c r="W413" s="190"/>
      <c r="X413" s="91"/>
      <c r="Y413" s="91"/>
      <c r="AG413" s="192"/>
      <c r="AH413" s="192"/>
      <c r="AI413" s="192"/>
      <c r="AJ413" s="192"/>
      <c r="AK413" s="192"/>
      <c r="AL413" s="192"/>
      <c r="AM413" s="192"/>
      <c r="AN413" s="192"/>
      <c r="AO413" s="192"/>
      <c r="AP413" s="192"/>
      <c r="AQ413" s="192"/>
      <c r="AR413" s="192"/>
      <c r="AS413" s="192"/>
      <c r="AT413" s="192"/>
    </row>
    <row r="414" spans="1:46" s="191" customFormat="1" ht="21">
      <c r="A414" s="391">
        <v>49</v>
      </c>
      <c r="B414" s="435" t="s">
        <v>485</v>
      </c>
      <c r="C414" s="123"/>
      <c r="D414" s="123"/>
      <c r="E414" s="447" t="s">
        <v>452</v>
      </c>
      <c r="F414" s="387" t="s">
        <v>227</v>
      </c>
      <c r="G414" s="387">
        <v>1</v>
      </c>
      <c r="H414" s="402"/>
      <c r="I414" s="395" t="str">
        <f t="shared" si="7"/>
        <v>Included</v>
      </c>
      <c r="J414" s="187"/>
      <c r="K414" s="186"/>
      <c r="L414" s="186"/>
      <c r="M414" s="186"/>
      <c r="N414" s="188"/>
      <c r="O414" s="138"/>
      <c r="P414" s="189"/>
      <c r="Q414" s="143"/>
      <c r="R414" s="189"/>
      <c r="S414" s="189"/>
      <c r="T414" s="189"/>
      <c r="U414" s="144"/>
      <c r="V414" s="144"/>
      <c r="W414" s="190"/>
      <c r="X414" s="91"/>
      <c r="Y414" s="91"/>
      <c r="AG414" s="192"/>
      <c r="AH414" s="192"/>
      <c r="AI414" s="192"/>
      <c r="AJ414" s="192"/>
      <c r="AK414" s="192"/>
      <c r="AL414" s="192"/>
      <c r="AM414" s="192"/>
      <c r="AN414" s="192"/>
      <c r="AO414" s="192"/>
      <c r="AP414" s="192"/>
      <c r="AQ414" s="192"/>
      <c r="AR414" s="192"/>
      <c r="AS414" s="192"/>
      <c r="AT414" s="192"/>
    </row>
    <row r="415" spans="1:46" s="191" customFormat="1" ht="21">
      <c r="A415" s="391">
        <v>50</v>
      </c>
      <c r="B415" s="435" t="s">
        <v>486</v>
      </c>
      <c r="C415" s="123"/>
      <c r="D415" s="123"/>
      <c r="E415" s="447" t="s">
        <v>453</v>
      </c>
      <c r="F415" s="387" t="s">
        <v>227</v>
      </c>
      <c r="G415" s="387">
        <v>1</v>
      </c>
      <c r="H415" s="402"/>
      <c r="I415" s="395" t="str">
        <f t="shared" si="7"/>
        <v>Included</v>
      </c>
      <c r="J415" s="187"/>
      <c r="K415" s="186"/>
      <c r="L415" s="186"/>
      <c r="M415" s="186"/>
      <c r="N415" s="188"/>
      <c r="O415" s="138"/>
      <c r="P415" s="189"/>
      <c r="Q415" s="143"/>
      <c r="R415" s="189"/>
      <c r="S415" s="189"/>
      <c r="T415" s="189"/>
      <c r="U415" s="144"/>
      <c r="V415" s="144"/>
      <c r="W415" s="190"/>
      <c r="X415" s="91"/>
      <c r="Y415" s="91"/>
      <c r="AG415" s="192"/>
      <c r="AH415" s="192"/>
      <c r="AI415" s="192"/>
      <c r="AJ415" s="192"/>
      <c r="AK415" s="192"/>
      <c r="AL415" s="192"/>
      <c r="AM415" s="192"/>
      <c r="AN415" s="192"/>
      <c r="AO415" s="192"/>
      <c r="AP415" s="192"/>
      <c r="AQ415" s="192"/>
      <c r="AR415" s="192"/>
      <c r="AS415" s="192"/>
      <c r="AT415" s="192"/>
    </row>
    <row r="416" spans="1:46" s="191" customFormat="1" ht="21">
      <c r="A416" s="391">
        <v>51</v>
      </c>
      <c r="B416" s="435" t="s">
        <v>486</v>
      </c>
      <c r="C416" s="123"/>
      <c r="D416" s="123"/>
      <c r="E416" s="447" t="s">
        <v>454</v>
      </c>
      <c r="F416" s="387" t="s">
        <v>228</v>
      </c>
      <c r="G416" s="387">
        <v>2</v>
      </c>
      <c r="H416" s="402"/>
      <c r="I416" s="395" t="str">
        <f t="shared" si="7"/>
        <v>Included</v>
      </c>
      <c r="J416" s="187"/>
      <c r="K416" s="186"/>
      <c r="L416" s="186"/>
      <c r="M416" s="186"/>
      <c r="N416" s="188"/>
      <c r="O416" s="138"/>
      <c r="P416" s="189"/>
      <c r="Q416" s="143"/>
      <c r="R416" s="189"/>
      <c r="S416" s="189"/>
      <c r="T416" s="189"/>
      <c r="U416" s="144"/>
      <c r="V416" s="144"/>
      <c r="W416" s="190"/>
      <c r="X416" s="91"/>
      <c r="Y416" s="91"/>
      <c r="AG416" s="192"/>
      <c r="AH416" s="192"/>
      <c r="AI416" s="192"/>
      <c r="AJ416" s="192"/>
      <c r="AK416" s="192"/>
      <c r="AL416" s="192"/>
      <c r="AM416" s="192"/>
      <c r="AN416" s="192"/>
      <c r="AO416" s="192"/>
      <c r="AP416" s="192"/>
      <c r="AQ416" s="192"/>
      <c r="AR416" s="192"/>
      <c r="AS416" s="192"/>
      <c r="AT416" s="192"/>
    </row>
    <row r="417" spans="1:46" s="191" customFormat="1" ht="21">
      <c r="A417" s="391">
        <v>52</v>
      </c>
      <c r="B417" s="435" t="s">
        <v>486</v>
      </c>
      <c r="C417" s="123"/>
      <c r="D417" s="123"/>
      <c r="E417" s="447" t="s">
        <v>455</v>
      </c>
      <c r="F417" s="387" t="s">
        <v>228</v>
      </c>
      <c r="G417" s="387">
        <v>1</v>
      </c>
      <c r="H417" s="402"/>
      <c r="I417" s="395" t="str">
        <f t="shared" si="7"/>
        <v>Included</v>
      </c>
      <c r="J417" s="187"/>
      <c r="K417" s="186"/>
      <c r="L417" s="186"/>
      <c r="M417" s="186"/>
      <c r="N417" s="188"/>
      <c r="O417" s="138"/>
      <c r="P417" s="189"/>
      <c r="Q417" s="143"/>
      <c r="R417" s="189"/>
      <c r="S417" s="189"/>
      <c r="T417" s="189"/>
      <c r="U417" s="144"/>
      <c r="V417" s="144"/>
      <c r="W417" s="190"/>
      <c r="X417" s="91"/>
      <c r="Y417" s="91"/>
      <c r="AG417" s="192"/>
      <c r="AH417" s="192"/>
      <c r="AI417" s="192"/>
      <c r="AJ417" s="192"/>
      <c r="AK417" s="192"/>
      <c r="AL417" s="192"/>
      <c r="AM417" s="192"/>
      <c r="AN417" s="192"/>
      <c r="AO417" s="192"/>
      <c r="AP417" s="192"/>
      <c r="AQ417" s="192"/>
      <c r="AR417" s="192"/>
      <c r="AS417" s="192"/>
      <c r="AT417" s="192"/>
    </row>
    <row r="418" spans="1:46" s="191" customFormat="1" ht="21">
      <c r="A418" s="391">
        <v>53</v>
      </c>
      <c r="B418" s="435" t="s">
        <v>486</v>
      </c>
      <c r="C418" s="123"/>
      <c r="D418" s="123"/>
      <c r="E418" s="447" t="s">
        <v>456</v>
      </c>
      <c r="F418" s="387" t="s">
        <v>228</v>
      </c>
      <c r="G418" s="387">
        <v>2</v>
      </c>
      <c r="H418" s="402"/>
      <c r="I418" s="395" t="str">
        <f t="shared" si="7"/>
        <v>Included</v>
      </c>
      <c r="J418" s="187"/>
      <c r="K418" s="186"/>
      <c r="L418" s="186"/>
      <c r="M418" s="186"/>
      <c r="N418" s="188"/>
      <c r="O418" s="138"/>
      <c r="P418" s="189"/>
      <c r="Q418" s="143"/>
      <c r="R418" s="189"/>
      <c r="S418" s="189"/>
      <c r="T418" s="189"/>
      <c r="U418" s="144"/>
      <c r="V418" s="144"/>
      <c r="W418" s="190"/>
      <c r="X418" s="91"/>
      <c r="Y418" s="91"/>
      <c r="AG418" s="192"/>
      <c r="AH418" s="192"/>
      <c r="AI418" s="192"/>
      <c r="AJ418" s="192"/>
      <c r="AK418" s="192"/>
      <c r="AL418" s="192"/>
      <c r="AM418" s="192"/>
      <c r="AN418" s="192"/>
      <c r="AO418" s="192"/>
      <c r="AP418" s="192"/>
      <c r="AQ418" s="192"/>
      <c r="AR418" s="192"/>
      <c r="AS418" s="192"/>
      <c r="AT418" s="192"/>
    </row>
    <row r="419" spans="1:46" s="191" customFormat="1" ht="21">
      <c r="A419" s="391">
        <v>54</v>
      </c>
      <c r="B419" s="435" t="s">
        <v>486</v>
      </c>
      <c r="C419" s="123"/>
      <c r="D419" s="123"/>
      <c r="E419" s="447" t="s">
        <v>457</v>
      </c>
      <c r="F419" s="387" t="s">
        <v>227</v>
      </c>
      <c r="G419" s="387">
        <v>3</v>
      </c>
      <c r="H419" s="402"/>
      <c r="I419" s="395" t="str">
        <f t="shared" si="7"/>
        <v>Included</v>
      </c>
      <c r="J419" s="187"/>
      <c r="K419" s="186"/>
      <c r="L419" s="186"/>
      <c r="M419" s="186"/>
      <c r="N419" s="188"/>
      <c r="O419" s="138"/>
      <c r="P419" s="189"/>
      <c r="Q419" s="143"/>
      <c r="R419" s="189"/>
      <c r="S419" s="189"/>
      <c r="T419" s="189"/>
      <c r="U419" s="144"/>
      <c r="V419" s="144"/>
      <c r="W419" s="190"/>
      <c r="X419" s="91"/>
      <c r="Y419" s="91"/>
      <c r="AG419" s="192"/>
      <c r="AH419" s="192"/>
      <c r="AI419" s="192"/>
      <c r="AJ419" s="192"/>
      <c r="AK419" s="192"/>
      <c r="AL419" s="192"/>
      <c r="AM419" s="192"/>
      <c r="AN419" s="192"/>
      <c r="AO419" s="192"/>
      <c r="AP419" s="192"/>
      <c r="AQ419" s="192"/>
      <c r="AR419" s="192"/>
      <c r="AS419" s="192"/>
      <c r="AT419" s="192"/>
    </row>
    <row r="420" spans="1:46" s="191" customFormat="1" ht="21">
      <c r="A420" s="391">
        <v>55</v>
      </c>
      <c r="B420" s="435" t="s">
        <v>486</v>
      </c>
      <c r="C420" s="123"/>
      <c r="D420" s="123"/>
      <c r="E420" s="447" t="s">
        <v>458</v>
      </c>
      <c r="F420" s="387" t="s">
        <v>227</v>
      </c>
      <c r="G420" s="387">
        <v>3</v>
      </c>
      <c r="H420" s="402"/>
      <c r="I420" s="395" t="str">
        <f t="shared" si="7"/>
        <v>Included</v>
      </c>
      <c r="J420" s="187"/>
      <c r="K420" s="186"/>
      <c r="L420" s="186"/>
      <c r="M420" s="186"/>
      <c r="N420" s="188"/>
      <c r="O420" s="138"/>
      <c r="P420" s="189"/>
      <c r="Q420" s="143"/>
      <c r="R420" s="189"/>
      <c r="S420" s="189"/>
      <c r="T420" s="189"/>
      <c r="U420" s="144"/>
      <c r="V420" s="144"/>
      <c r="W420" s="190"/>
      <c r="X420" s="91"/>
      <c r="Y420" s="91"/>
      <c r="AG420" s="192"/>
      <c r="AH420" s="192"/>
      <c r="AI420" s="192"/>
      <c r="AJ420" s="192"/>
      <c r="AK420" s="192"/>
      <c r="AL420" s="192"/>
      <c r="AM420" s="192"/>
      <c r="AN420" s="192"/>
      <c r="AO420" s="192"/>
      <c r="AP420" s="192"/>
      <c r="AQ420" s="192"/>
      <c r="AR420" s="192"/>
      <c r="AS420" s="192"/>
      <c r="AT420" s="192"/>
    </row>
    <row r="421" spans="1:46" s="191" customFormat="1" ht="42">
      <c r="A421" s="391">
        <v>56</v>
      </c>
      <c r="B421" s="435" t="s">
        <v>487</v>
      </c>
      <c r="C421" s="123"/>
      <c r="D421" s="123"/>
      <c r="E421" s="447" t="s">
        <v>421</v>
      </c>
      <c r="F421" s="387" t="s">
        <v>227</v>
      </c>
      <c r="G421" s="387">
        <v>1</v>
      </c>
      <c r="H421" s="402"/>
      <c r="I421" s="395" t="str">
        <f t="shared" si="7"/>
        <v>Included</v>
      </c>
      <c r="J421" s="187"/>
      <c r="K421" s="186"/>
      <c r="L421" s="186"/>
      <c r="M421" s="186"/>
      <c r="N421" s="188"/>
      <c r="O421" s="138"/>
      <c r="P421" s="189"/>
      <c r="Q421" s="143"/>
      <c r="R421" s="189"/>
      <c r="S421" s="189"/>
      <c r="T421" s="189"/>
      <c r="U421" s="144"/>
      <c r="V421" s="144"/>
      <c r="W421" s="190"/>
      <c r="X421" s="91"/>
      <c r="Y421" s="91"/>
      <c r="AG421" s="192"/>
      <c r="AH421" s="192"/>
      <c r="AI421" s="192"/>
      <c r="AJ421" s="192"/>
      <c r="AK421" s="192"/>
      <c r="AL421" s="192"/>
      <c r="AM421" s="192"/>
      <c r="AN421" s="192"/>
      <c r="AO421" s="192"/>
      <c r="AP421" s="192"/>
      <c r="AQ421" s="192"/>
      <c r="AR421" s="192"/>
      <c r="AS421" s="192"/>
      <c r="AT421" s="192"/>
    </row>
    <row r="422" spans="1:46" s="191" customFormat="1" ht="42">
      <c r="A422" s="391">
        <v>57</v>
      </c>
      <c r="B422" s="435" t="s">
        <v>487</v>
      </c>
      <c r="C422" s="123"/>
      <c r="D422" s="123"/>
      <c r="E422" s="447" t="s">
        <v>274</v>
      </c>
      <c r="F422" s="387" t="s">
        <v>227</v>
      </c>
      <c r="G422" s="387">
        <v>5</v>
      </c>
      <c r="H422" s="402"/>
      <c r="I422" s="395" t="str">
        <f t="shared" si="7"/>
        <v>Included</v>
      </c>
      <c r="J422" s="187"/>
      <c r="K422" s="186"/>
      <c r="L422" s="186"/>
      <c r="M422" s="186"/>
      <c r="N422" s="188"/>
      <c r="O422" s="138"/>
      <c r="P422" s="189"/>
      <c r="Q422" s="143"/>
      <c r="R422" s="189"/>
      <c r="S422" s="189"/>
      <c r="T422" s="189"/>
      <c r="U422" s="144"/>
      <c r="V422" s="144"/>
      <c r="W422" s="190"/>
      <c r="X422" s="91"/>
      <c r="Y422" s="91"/>
      <c r="AG422" s="192"/>
      <c r="AH422" s="192"/>
      <c r="AI422" s="192"/>
      <c r="AJ422" s="192"/>
      <c r="AK422" s="192"/>
      <c r="AL422" s="192"/>
      <c r="AM422" s="192"/>
      <c r="AN422" s="192"/>
      <c r="AO422" s="192"/>
      <c r="AP422" s="192"/>
      <c r="AQ422" s="192"/>
      <c r="AR422" s="192"/>
      <c r="AS422" s="192"/>
      <c r="AT422" s="192"/>
    </row>
    <row r="423" spans="1:46" s="191" customFormat="1" ht="42">
      <c r="A423" s="391">
        <v>58</v>
      </c>
      <c r="B423" s="435" t="s">
        <v>586</v>
      </c>
      <c r="C423" s="123"/>
      <c r="D423" s="123"/>
      <c r="E423" s="447" t="s">
        <v>459</v>
      </c>
      <c r="F423" s="387" t="s">
        <v>228</v>
      </c>
      <c r="G423" s="387">
        <v>1</v>
      </c>
      <c r="H423" s="402"/>
      <c r="I423" s="395" t="str">
        <f t="shared" si="7"/>
        <v>Included</v>
      </c>
      <c r="J423" s="187"/>
      <c r="K423" s="186"/>
      <c r="L423" s="186"/>
      <c r="M423" s="186"/>
      <c r="N423" s="188"/>
      <c r="O423" s="138"/>
      <c r="P423" s="189"/>
      <c r="Q423" s="143"/>
      <c r="R423" s="189"/>
      <c r="S423" s="189"/>
      <c r="T423" s="189"/>
      <c r="U423" s="144"/>
      <c r="V423" s="144"/>
      <c r="W423" s="190"/>
      <c r="X423" s="91"/>
      <c r="Y423" s="91"/>
      <c r="AG423" s="192"/>
      <c r="AH423" s="192"/>
      <c r="AI423" s="192"/>
      <c r="AJ423" s="192"/>
      <c r="AK423" s="192"/>
      <c r="AL423" s="192"/>
      <c r="AM423" s="192"/>
      <c r="AN423" s="192"/>
      <c r="AO423" s="192"/>
      <c r="AP423" s="192"/>
      <c r="AQ423" s="192"/>
      <c r="AR423" s="192"/>
      <c r="AS423" s="192"/>
      <c r="AT423" s="192"/>
    </row>
    <row r="424" spans="1:46" s="191" customFormat="1" ht="42">
      <c r="A424" s="391">
        <v>59</v>
      </c>
      <c r="B424" s="435" t="s">
        <v>586</v>
      </c>
      <c r="C424" s="123"/>
      <c r="D424" s="123"/>
      <c r="E424" s="447" t="s">
        <v>520</v>
      </c>
      <c r="F424" s="387" t="s">
        <v>227</v>
      </c>
      <c r="G424" s="387">
        <v>1</v>
      </c>
      <c r="H424" s="402"/>
      <c r="I424" s="395" t="str">
        <f t="shared" si="7"/>
        <v>Included</v>
      </c>
      <c r="J424" s="187"/>
      <c r="K424" s="186"/>
      <c r="L424" s="186"/>
      <c r="M424" s="186"/>
      <c r="N424" s="188"/>
      <c r="O424" s="138"/>
      <c r="P424" s="189"/>
      <c r="Q424" s="143"/>
      <c r="R424" s="189"/>
      <c r="S424" s="189"/>
      <c r="T424" s="189"/>
      <c r="U424" s="144"/>
      <c r="V424" s="144"/>
      <c r="W424" s="190"/>
      <c r="X424" s="91"/>
      <c r="Y424" s="91"/>
      <c r="AG424" s="192"/>
      <c r="AH424" s="192"/>
      <c r="AI424" s="192"/>
      <c r="AJ424" s="192"/>
      <c r="AK424" s="192"/>
      <c r="AL424" s="192"/>
      <c r="AM424" s="192"/>
      <c r="AN424" s="192"/>
      <c r="AO424" s="192"/>
      <c r="AP424" s="192"/>
      <c r="AQ424" s="192"/>
      <c r="AR424" s="192"/>
      <c r="AS424" s="192"/>
      <c r="AT424" s="192"/>
    </row>
    <row r="425" spans="1:46" s="191" customFormat="1" ht="21">
      <c r="A425" s="391">
        <v>60</v>
      </c>
      <c r="B425" s="435" t="s">
        <v>587</v>
      </c>
      <c r="C425" s="123"/>
      <c r="D425" s="123"/>
      <c r="E425" s="447" t="s">
        <v>273</v>
      </c>
      <c r="F425" s="387" t="s">
        <v>227</v>
      </c>
      <c r="G425" s="387">
        <v>1</v>
      </c>
      <c r="H425" s="402"/>
      <c r="I425" s="395" t="str">
        <f t="shared" si="7"/>
        <v>Included</v>
      </c>
      <c r="J425" s="187"/>
      <c r="K425" s="186"/>
      <c r="L425" s="186"/>
      <c r="M425" s="186"/>
      <c r="N425" s="188"/>
      <c r="O425" s="138"/>
      <c r="P425" s="189"/>
      <c r="Q425" s="143"/>
      <c r="R425" s="189"/>
      <c r="S425" s="189"/>
      <c r="T425" s="189"/>
      <c r="U425" s="144"/>
      <c r="V425" s="144"/>
      <c r="W425" s="190"/>
      <c r="X425" s="91"/>
      <c r="Y425" s="91"/>
      <c r="AG425" s="192"/>
      <c r="AH425" s="192"/>
      <c r="AI425" s="192"/>
      <c r="AJ425" s="192"/>
      <c r="AK425" s="192"/>
      <c r="AL425" s="192"/>
      <c r="AM425" s="192"/>
      <c r="AN425" s="192"/>
      <c r="AO425" s="192"/>
      <c r="AP425" s="192"/>
      <c r="AQ425" s="192"/>
      <c r="AR425" s="192"/>
      <c r="AS425" s="192"/>
      <c r="AT425" s="192"/>
    </row>
    <row r="426" spans="1:46" s="191" customFormat="1" ht="21">
      <c r="A426" s="391">
        <v>61</v>
      </c>
      <c r="B426" s="435" t="s">
        <v>587</v>
      </c>
      <c r="C426" s="123"/>
      <c r="D426" s="123"/>
      <c r="E426" s="447" t="s">
        <v>272</v>
      </c>
      <c r="F426" s="387" t="s">
        <v>227</v>
      </c>
      <c r="G426" s="387">
        <v>1</v>
      </c>
      <c r="H426" s="402"/>
      <c r="I426" s="395" t="str">
        <f t="shared" si="7"/>
        <v>Included</v>
      </c>
      <c r="J426" s="187"/>
      <c r="K426" s="186"/>
      <c r="L426" s="186"/>
      <c r="M426" s="186"/>
      <c r="N426" s="188"/>
      <c r="O426" s="138"/>
      <c r="P426" s="189"/>
      <c r="Q426" s="143"/>
      <c r="R426" s="189"/>
      <c r="S426" s="189"/>
      <c r="T426" s="189"/>
      <c r="U426" s="144"/>
      <c r="V426" s="144"/>
      <c r="W426" s="190"/>
      <c r="X426" s="91"/>
      <c r="Y426" s="91"/>
      <c r="AG426" s="192"/>
      <c r="AH426" s="192"/>
      <c r="AI426" s="192"/>
      <c r="AJ426" s="192"/>
      <c r="AK426" s="192"/>
      <c r="AL426" s="192"/>
      <c r="AM426" s="192"/>
      <c r="AN426" s="192"/>
      <c r="AO426" s="192"/>
      <c r="AP426" s="192"/>
      <c r="AQ426" s="192"/>
      <c r="AR426" s="192"/>
      <c r="AS426" s="192"/>
      <c r="AT426" s="192"/>
    </row>
    <row r="427" spans="1:46" s="191" customFormat="1" ht="21">
      <c r="A427" s="391">
        <v>62</v>
      </c>
      <c r="B427" s="435" t="s">
        <v>489</v>
      </c>
      <c r="C427" s="123"/>
      <c r="D427" s="123"/>
      <c r="E427" s="447" t="s">
        <v>419</v>
      </c>
      <c r="F427" s="387" t="s">
        <v>227</v>
      </c>
      <c r="G427" s="387">
        <v>1</v>
      </c>
      <c r="H427" s="402"/>
      <c r="I427" s="395" t="str">
        <f t="shared" si="7"/>
        <v>Included</v>
      </c>
      <c r="J427" s="187"/>
      <c r="K427" s="186"/>
      <c r="L427" s="186"/>
      <c r="M427" s="186"/>
      <c r="N427" s="188"/>
      <c r="O427" s="138"/>
      <c r="P427" s="189"/>
      <c r="Q427" s="143"/>
      <c r="R427" s="189"/>
      <c r="S427" s="189"/>
      <c r="T427" s="189"/>
      <c r="U427" s="144"/>
      <c r="V427" s="144"/>
      <c r="W427" s="190"/>
      <c r="X427" s="91"/>
      <c r="Y427" s="91"/>
      <c r="AG427" s="192"/>
      <c r="AH427" s="192"/>
      <c r="AI427" s="192"/>
      <c r="AJ427" s="192"/>
      <c r="AK427" s="192"/>
      <c r="AL427" s="192"/>
      <c r="AM427" s="192"/>
      <c r="AN427" s="192"/>
      <c r="AO427" s="192"/>
      <c r="AP427" s="192"/>
      <c r="AQ427" s="192"/>
      <c r="AR427" s="192"/>
      <c r="AS427" s="192"/>
      <c r="AT427" s="192"/>
    </row>
    <row r="428" spans="1:46" s="191" customFormat="1" ht="21">
      <c r="A428" s="391">
        <v>63</v>
      </c>
      <c r="B428" s="435" t="s">
        <v>490</v>
      </c>
      <c r="C428" s="123"/>
      <c r="D428" s="123"/>
      <c r="E428" s="447" t="s">
        <v>420</v>
      </c>
      <c r="F428" s="387" t="s">
        <v>227</v>
      </c>
      <c r="G428" s="387">
        <v>1</v>
      </c>
      <c r="H428" s="402"/>
      <c r="I428" s="395" t="str">
        <f t="shared" si="7"/>
        <v>Included</v>
      </c>
      <c r="J428" s="187"/>
      <c r="K428" s="186"/>
      <c r="L428" s="186"/>
      <c r="M428" s="186"/>
      <c r="N428" s="188"/>
      <c r="O428" s="138"/>
      <c r="P428" s="189"/>
      <c r="Q428" s="143"/>
      <c r="R428" s="189"/>
      <c r="S428" s="189"/>
      <c r="T428" s="189"/>
      <c r="U428" s="144"/>
      <c r="V428" s="144"/>
      <c r="W428" s="190"/>
      <c r="X428" s="91"/>
      <c r="Y428" s="91"/>
      <c r="AG428" s="192"/>
      <c r="AH428" s="192"/>
      <c r="AI428" s="192"/>
      <c r="AJ428" s="192"/>
      <c r="AK428" s="192"/>
      <c r="AL428" s="192"/>
      <c r="AM428" s="192"/>
      <c r="AN428" s="192"/>
      <c r="AO428" s="192"/>
      <c r="AP428" s="192"/>
      <c r="AQ428" s="192"/>
      <c r="AR428" s="192"/>
      <c r="AS428" s="192"/>
      <c r="AT428" s="192"/>
    </row>
    <row r="429" spans="1:46" s="191" customFormat="1" ht="21">
      <c r="A429" s="391">
        <v>64</v>
      </c>
      <c r="B429" s="435" t="s">
        <v>491</v>
      </c>
      <c r="C429" s="123"/>
      <c r="D429" s="123"/>
      <c r="E429" s="447" t="s">
        <v>427</v>
      </c>
      <c r="F429" s="387" t="s">
        <v>227</v>
      </c>
      <c r="G429" s="387">
        <v>1</v>
      </c>
      <c r="H429" s="402"/>
      <c r="I429" s="395" t="str">
        <f t="shared" si="7"/>
        <v>Included</v>
      </c>
      <c r="J429" s="187"/>
      <c r="K429" s="186"/>
      <c r="L429" s="186"/>
      <c r="M429" s="186"/>
      <c r="N429" s="188"/>
      <c r="O429" s="138"/>
      <c r="P429" s="189"/>
      <c r="Q429" s="143"/>
      <c r="R429" s="189"/>
      <c r="S429" s="189"/>
      <c r="T429" s="189"/>
      <c r="U429" s="144"/>
      <c r="V429" s="144"/>
      <c r="W429" s="190"/>
      <c r="X429" s="91"/>
      <c r="Y429" s="91"/>
      <c r="AG429" s="192"/>
      <c r="AH429" s="192"/>
      <c r="AI429" s="192"/>
      <c r="AJ429" s="192"/>
      <c r="AK429" s="192"/>
      <c r="AL429" s="192"/>
      <c r="AM429" s="192"/>
      <c r="AN429" s="192"/>
      <c r="AO429" s="192"/>
      <c r="AP429" s="192"/>
      <c r="AQ429" s="192"/>
      <c r="AR429" s="192"/>
      <c r="AS429" s="192"/>
      <c r="AT429" s="192"/>
    </row>
    <row r="430" spans="1:46" s="191" customFormat="1" ht="21">
      <c r="A430" s="391">
        <v>65</v>
      </c>
      <c r="B430" s="435" t="s">
        <v>493</v>
      </c>
      <c r="C430" s="123"/>
      <c r="D430" s="123"/>
      <c r="E430" s="447" t="s">
        <v>461</v>
      </c>
      <c r="F430" s="387" t="s">
        <v>266</v>
      </c>
      <c r="G430" s="387">
        <v>12</v>
      </c>
      <c r="H430" s="402"/>
      <c r="I430" s="395" t="str">
        <f t="shared" si="7"/>
        <v>Included</v>
      </c>
      <c r="J430" s="187"/>
      <c r="K430" s="186"/>
      <c r="L430" s="186"/>
      <c r="M430" s="186"/>
      <c r="N430" s="188"/>
      <c r="O430" s="138"/>
      <c r="P430" s="189"/>
      <c r="Q430" s="143"/>
      <c r="R430" s="189"/>
      <c r="S430" s="189"/>
      <c r="T430" s="189"/>
      <c r="U430" s="144"/>
      <c r="V430" s="144"/>
      <c r="W430" s="190"/>
      <c r="X430" s="91"/>
      <c r="Y430" s="91"/>
      <c r="AG430" s="192"/>
      <c r="AH430" s="192"/>
      <c r="AI430" s="192"/>
      <c r="AJ430" s="192"/>
      <c r="AK430" s="192"/>
      <c r="AL430" s="192"/>
      <c r="AM430" s="192"/>
      <c r="AN430" s="192"/>
      <c r="AO430" s="192"/>
      <c r="AP430" s="192"/>
      <c r="AQ430" s="192"/>
      <c r="AR430" s="192"/>
      <c r="AS430" s="192"/>
      <c r="AT430" s="192"/>
    </row>
    <row r="431" spans="1:46" s="191" customFormat="1" ht="21">
      <c r="A431" s="391">
        <v>66</v>
      </c>
      <c r="B431" s="435" t="s">
        <v>493</v>
      </c>
      <c r="C431" s="123"/>
      <c r="D431" s="123"/>
      <c r="E431" s="447" t="s">
        <v>462</v>
      </c>
      <c r="F431" s="387" t="s">
        <v>266</v>
      </c>
      <c r="G431" s="387">
        <v>1.2</v>
      </c>
      <c r="H431" s="402"/>
      <c r="I431" s="395" t="str">
        <f t="shared" ref="I431:I448" si="8">IF(H431=0,"Included", IF(ISERROR(G431*H431),"Included", G431*H431))</f>
        <v>Included</v>
      </c>
      <c r="J431" s="187"/>
      <c r="K431" s="186"/>
      <c r="L431" s="186"/>
      <c r="M431" s="186"/>
      <c r="N431" s="188"/>
      <c r="O431" s="138"/>
      <c r="P431" s="189"/>
      <c r="Q431" s="143"/>
      <c r="R431" s="189"/>
      <c r="S431" s="189"/>
      <c r="T431" s="189"/>
      <c r="U431" s="144"/>
      <c r="V431" s="144"/>
      <c r="W431" s="190"/>
      <c r="X431" s="91"/>
      <c r="Y431" s="91"/>
      <c r="AG431" s="192"/>
      <c r="AH431" s="192"/>
      <c r="AI431" s="192"/>
      <c r="AJ431" s="192"/>
      <c r="AK431" s="192"/>
      <c r="AL431" s="192"/>
      <c r="AM431" s="192"/>
      <c r="AN431" s="192"/>
      <c r="AO431" s="192"/>
      <c r="AP431" s="192"/>
      <c r="AQ431" s="192"/>
      <c r="AR431" s="192"/>
      <c r="AS431" s="192"/>
      <c r="AT431" s="192"/>
    </row>
    <row r="432" spans="1:46" s="191" customFormat="1" ht="21">
      <c r="A432" s="391">
        <v>67</v>
      </c>
      <c r="B432" s="435" t="s">
        <v>493</v>
      </c>
      <c r="C432" s="123"/>
      <c r="D432" s="123"/>
      <c r="E432" s="447" t="s">
        <v>463</v>
      </c>
      <c r="F432" s="387" t="s">
        <v>266</v>
      </c>
      <c r="G432" s="387">
        <v>2</v>
      </c>
      <c r="H432" s="402"/>
      <c r="I432" s="395" t="str">
        <f t="shared" si="8"/>
        <v>Included</v>
      </c>
      <c r="J432" s="187"/>
      <c r="K432" s="186"/>
      <c r="L432" s="186"/>
      <c r="M432" s="186"/>
      <c r="N432" s="188"/>
      <c r="O432" s="138"/>
      <c r="P432" s="189"/>
      <c r="Q432" s="143"/>
      <c r="R432" s="189"/>
      <c r="S432" s="189"/>
      <c r="T432" s="189"/>
      <c r="U432" s="144"/>
      <c r="V432" s="144"/>
      <c r="W432" s="190"/>
      <c r="X432" s="91"/>
      <c r="Y432" s="91"/>
      <c r="AG432" s="192"/>
      <c r="AH432" s="192"/>
      <c r="AI432" s="192"/>
      <c r="AJ432" s="192"/>
      <c r="AK432" s="192"/>
      <c r="AL432" s="192"/>
      <c r="AM432" s="192"/>
      <c r="AN432" s="192"/>
      <c r="AO432" s="192"/>
      <c r="AP432" s="192"/>
      <c r="AQ432" s="192"/>
      <c r="AR432" s="192"/>
      <c r="AS432" s="192"/>
      <c r="AT432" s="192"/>
    </row>
    <row r="433" spans="1:46" s="191" customFormat="1" ht="21">
      <c r="A433" s="391">
        <v>68</v>
      </c>
      <c r="B433" s="435" t="s">
        <v>492</v>
      </c>
      <c r="C433" s="123"/>
      <c r="D433" s="123"/>
      <c r="E433" s="447" t="s">
        <v>460</v>
      </c>
      <c r="F433" s="387" t="s">
        <v>227</v>
      </c>
      <c r="G433" s="387">
        <v>188</v>
      </c>
      <c r="H433" s="402"/>
      <c r="I433" s="395" t="str">
        <f t="shared" si="8"/>
        <v>Included</v>
      </c>
      <c r="J433" s="187"/>
      <c r="K433" s="186"/>
      <c r="L433" s="186"/>
      <c r="M433" s="186"/>
      <c r="N433" s="188"/>
      <c r="O433" s="138"/>
      <c r="P433" s="189"/>
      <c r="Q433" s="143"/>
      <c r="R433" s="189"/>
      <c r="S433" s="189"/>
      <c r="T433" s="189"/>
      <c r="U433" s="144"/>
      <c r="V433" s="144"/>
      <c r="W433" s="190"/>
      <c r="X433" s="91"/>
      <c r="Y433" s="91"/>
      <c r="AG433" s="192"/>
      <c r="AH433" s="192"/>
      <c r="AI433" s="192"/>
      <c r="AJ433" s="192"/>
      <c r="AK433" s="192"/>
      <c r="AL433" s="192"/>
      <c r="AM433" s="192"/>
      <c r="AN433" s="192"/>
      <c r="AO433" s="192"/>
      <c r="AP433" s="192"/>
      <c r="AQ433" s="192"/>
      <c r="AR433" s="192"/>
      <c r="AS433" s="192"/>
      <c r="AT433" s="192"/>
    </row>
    <row r="434" spans="1:46" s="191" customFormat="1" ht="42">
      <c r="A434" s="391">
        <v>69</v>
      </c>
      <c r="B434" s="435" t="s">
        <v>494</v>
      </c>
      <c r="C434" s="123"/>
      <c r="D434" s="123"/>
      <c r="E434" s="447" t="s">
        <v>464</v>
      </c>
      <c r="F434" s="387" t="s">
        <v>227</v>
      </c>
      <c r="G434" s="387">
        <v>1</v>
      </c>
      <c r="H434" s="402"/>
      <c r="I434" s="395" t="str">
        <f t="shared" si="8"/>
        <v>Included</v>
      </c>
      <c r="J434" s="187"/>
      <c r="K434" s="186"/>
      <c r="L434" s="186"/>
      <c r="M434" s="186"/>
      <c r="N434" s="188"/>
      <c r="O434" s="138"/>
      <c r="P434" s="189"/>
      <c r="Q434" s="143"/>
      <c r="R434" s="189"/>
      <c r="S434" s="189"/>
      <c r="T434" s="189"/>
      <c r="U434" s="144"/>
      <c r="V434" s="144"/>
      <c r="W434" s="190"/>
      <c r="X434" s="91"/>
      <c r="Y434" s="91"/>
      <c r="AG434" s="192"/>
      <c r="AH434" s="192"/>
      <c r="AI434" s="192"/>
      <c r="AJ434" s="192"/>
      <c r="AK434" s="192"/>
      <c r="AL434" s="192"/>
      <c r="AM434" s="192"/>
      <c r="AN434" s="192"/>
      <c r="AO434" s="192"/>
      <c r="AP434" s="192"/>
      <c r="AQ434" s="192"/>
      <c r="AR434" s="192"/>
      <c r="AS434" s="192"/>
      <c r="AT434" s="192"/>
    </row>
    <row r="435" spans="1:46" s="191" customFormat="1" ht="42">
      <c r="A435" s="391">
        <v>70</v>
      </c>
      <c r="B435" s="435" t="s">
        <v>494</v>
      </c>
      <c r="C435" s="123"/>
      <c r="D435" s="123"/>
      <c r="E435" s="447" t="s">
        <v>465</v>
      </c>
      <c r="F435" s="387" t="s">
        <v>265</v>
      </c>
      <c r="G435" s="387">
        <v>1</v>
      </c>
      <c r="H435" s="402"/>
      <c r="I435" s="395" t="str">
        <f t="shared" si="8"/>
        <v>Included</v>
      </c>
      <c r="J435" s="187"/>
      <c r="K435" s="186"/>
      <c r="L435" s="186"/>
      <c r="M435" s="186"/>
      <c r="N435" s="188"/>
      <c r="O435" s="138"/>
      <c r="P435" s="189"/>
      <c r="Q435" s="143"/>
      <c r="R435" s="189"/>
      <c r="S435" s="189"/>
      <c r="T435" s="189"/>
      <c r="U435" s="144"/>
      <c r="V435" s="144"/>
      <c r="W435" s="190"/>
      <c r="X435" s="91"/>
      <c r="Y435" s="91"/>
      <c r="AG435" s="192"/>
      <c r="AH435" s="192"/>
      <c r="AI435" s="192"/>
      <c r="AJ435" s="192"/>
      <c r="AK435" s="192"/>
      <c r="AL435" s="192"/>
      <c r="AM435" s="192"/>
      <c r="AN435" s="192"/>
      <c r="AO435" s="192"/>
      <c r="AP435" s="192"/>
      <c r="AQ435" s="192"/>
      <c r="AR435" s="192"/>
      <c r="AS435" s="192"/>
      <c r="AT435" s="192"/>
    </row>
    <row r="436" spans="1:46" s="191" customFormat="1" ht="42">
      <c r="A436" s="391">
        <v>71</v>
      </c>
      <c r="B436" s="435" t="s">
        <v>494</v>
      </c>
      <c r="C436" s="123"/>
      <c r="D436" s="123"/>
      <c r="E436" s="447" t="s">
        <v>466</v>
      </c>
      <c r="F436" s="387" t="s">
        <v>227</v>
      </c>
      <c r="G436" s="387">
        <v>75</v>
      </c>
      <c r="H436" s="402"/>
      <c r="I436" s="395" t="str">
        <f t="shared" si="8"/>
        <v>Included</v>
      </c>
      <c r="J436" s="187"/>
      <c r="K436" s="186"/>
      <c r="L436" s="186"/>
      <c r="M436" s="186"/>
      <c r="N436" s="188"/>
      <c r="O436" s="138"/>
      <c r="P436" s="189"/>
      <c r="Q436" s="143"/>
      <c r="R436" s="189"/>
      <c r="S436" s="189"/>
      <c r="T436" s="189"/>
      <c r="U436" s="144"/>
      <c r="V436" s="144"/>
      <c r="W436" s="190"/>
      <c r="X436" s="91"/>
      <c r="Y436" s="91"/>
      <c r="AG436" s="192"/>
      <c r="AH436" s="192"/>
      <c r="AI436" s="192"/>
      <c r="AJ436" s="192"/>
      <c r="AK436" s="192"/>
      <c r="AL436" s="192"/>
      <c r="AM436" s="192"/>
      <c r="AN436" s="192"/>
      <c r="AO436" s="192"/>
      <c r="AP436" s="192"/>
      <c r="AQ436" s="192"/>
      <c r="AR436" s="192"/>
      <c r="AS436" s="192"/>
      <c r="AT436" s="192"/>
    </row>
    <row r="437" spans="1:46" s="191" customFormat="1" ht="42">
      <c r="A437" s="391">
        <v>72</v>
      </c>
      <c r="B437" s="435" t="s">
        <v>494</v>
      </c>
      <c r="C437" s="123"/>
      <c r="D437" s="123"/>
      <c r="E437" s="447" t="s">
        <v>467</v>
      </c>
      <c r="F437" s="387" t="s">
        <v>227</v>
      </c>
      <c r="G437" s="387">
        <v>150</v>
      </c>
      <c r="H437" s="402"/>
      <c r="I437" s="395" t="str">
        <f t="shared" si="8"/>
        <v>Included</v>
      </c>
      <c r="J437" s="187"/>
      <c r="K437" s="186"/>
      <c r="L437" s="186"/>
      <c r="M437" s="186"/>
      <c r="N437" s="188"/>
      <c r="O437" s="138"/>
      <c r="P437" s="189"/>
      <c r="Q437" s="143"/>
      <c r="R437" s="189"/>
      <c r="S437" s="189"/>
      <c r="T437" s="189"/>
      <c r="U437" s="144"/>
      <c r="V437" s="144"/>
      <c r="W437" s="190"/>
      <c r="X437" s="91"/>
      <c r="Y437" s="91"/>
      <c r="AG437" s="192"/>
      <c r="AH437" s="192"/>
      <c r="AI437" s="192"/>
      <c r="AJ437" s="192"/>
      <c r="AK437" s="192"/>
      <c r="AL437" s="192"/>
      <c r="AM437" s="192"/>
      <c r="AN437" s="192"/>
      <c r="AO437" s="192"/>
      <c r="AP437" s="192"/>
      <c r="AQ437" s="192"/>
      <c r="AR437" s="192"/>
      <c r="AS437" s="192"/>
      <c r="AT437" s="192"/>
    </row>
    <row r="438" spans="1:46" s="191" customFormat="1" ht="42">
      <c r="A438" s="391">
        <v>73</v>
      </c>
      <c r="B438" s="435" t="s">
        <v>494</v>
      </c>
      <c r="C438" s="123"/>
      <c r="D438" s="123"/>
      <c r="E438" s="447" t="s">
        <v>468</v>
      </c>
      <c r="F438" s="387" t="s">
        <v>265</v>
      </c>
      <c r="G438" s="387">
        <v>1</v>
      </c>
      <c r="H438" s="402"/>
      <c r="I438" s="395" t="str">
        <f t="shared" si="8"/>
        <v>Included</v>
      </c>
      <c r="J438" s="187"/>
      <c r="K438" s="186"/>
      <c r="L438" s="186"/>
      <c r="M438" s="186"/>
      <c r="N438" s="188"/>
      <c r="O438" s="138"/>
      <c r="P438" s="189"/>
      <c r="Q438" s="143"/>
      <c r="R438" s="189"/>
      <c r="S438" s="189"/>
      <c r="T438" s="189"/>
      <c r="U438" s="144"/>
      <c r="V438" s="144"/>
      <c r="W438" s="190"/>
      <c r="X438" s="91"/>
      <c r="Y438" s="91"/>
      <c r="AG438" s="192"/>
      <c r="AH438" s="192"/>
      <c r="AI438" s="192"/>
      <c r="AJ438" s="192"/>
      <c r="AK438" s="192"/>
      <c r="AL438" s="192"/>
      <c r="AM438" s="192"/>
      <c r="AN438" s="192"/>
      <c r="AO438" s="192"/>
      <c r="AP438" s="192"/>
      <c r="AQ438" s="192"/>
      <c r="AR438" s="192"/>
      <c r="AS438" s="192"/>
      <c r="AT438" s="192"/>
    </row>
    <row r="439" spans="1:46" s="191" customFormat="1" ht="42">
      <c r="A439" s="391">
        <v>74</v>
      </c>
      <c r="B439" s="435" t="s">
        <v>494</v>
      </c>
      <c r="C439" s="123"/>
      <c r="D439" s="123"/>
      <c r="E439" s="447" t="s">
        <v>469</v>
      </c>
      <c r="F439" s="387" t="s">
        <v>227</v>
      </c>
      <c r="G439" s="387">
        <v>2</v>
      </c>
      <c r="H439" s="402"/>
      <c r="I439" s="395" t="str">
        <f t="shared" si="8"/>
        <v>Included</v>
      </c>
      <c r="J439" s="187"/>
      <c r="K439" s="186"/>
      <c r="L439" s="186"/>
      <c r="M439" s="186"/>
      <c r="N439" s="188"/>
      <c r="O439" s="138"/>
      <c r="P439" s="189"/>
      <c r="Q439" s="143"/>
      <c r="R439" s="189"/>
      <c r="S439" s="189"/>
      <c r="T439" s="189"/>
      <c r="U439" s="144"/>
      <c r="V439" s="144"/>
      <c r="W439" s="190"/>
      <c r="X439" s="91"/>
      <c r="Y439" s="91"/>
      <c r="AG439" s="192"/>
      <c r="AH439" s="192"/>
      <c r="AI439" s="192"/>
      <c r="AJ439" s="192"/>
      <c r="AK439" s="192"/>
      <c r="AL439" s="192"/>
      <c r="AM439" s="192"/>
      <c r="AN439" s="192"/>
      <c r="AO439" s="192"/>
      <c r="AP439" s="192"/>
      <c r="AQ439" s="192"/>
      <c r="AR439" s="192"/>
      <c r="AS439" s="192"/>
      <c r="AT439" s="192"/>
    </row>
    <row r="440" spans="1:46" s="191" customFormat="1" ht="42">
      <c r="A440" s="391">
        <v>75</v>
      </c>
      <c r="B440" s="435" t="s">
        <v>494</v>
      </c>
      <c r="C440" s="123"/>
      <c r="D440" s="123"/>
      <c r="E440" s="447" t="s">
        <v>470</v>
      </c>
      <c r="F440" s="387" t="s">
        <v>227</v>
      </c>
      <c r="G440" s="387">
        <v>1</v>
      </c>
      <c r="H440" s="402"/>
      <c r="I440" s="395" t="str">
        <f t="shared" si="8"/>
        <v>Included</v>
      </c>
      <c r="J440" s="187"/>
      <c r="K440" s="186"/>
      <c r="L440" s="186"/>
      <c r="M440" s="186"/>
      <c r="N440" s="188"/>
      <c r="O440" s="138"/>
      <c r="P440" s="189"/>
      <c r="Q440" s="143"/>
      <c r="R440" s="189"/>
      <c r="S440" s="189"/>
      <c r="T440" s="189"/>
      <c r="U440" s="144"/>
      <c r="V440" s="144"/>
      <c r="W440" s="190"/>
      <c r="X440" s="91"/>
      <c r="Y440" s="91"/>
      <c r="AG440" s="192"/>
      <c r="AH440" s="192"/>
      <c r="AI440" s="192"/>
      <c r="AJ440" s="192"/>
      <c r="AK440" s="192"/>
      <c r="AL440" s="192"/>
      <c r="AM440" s="192"/>
      <c r="AN440" s="192"/>
      <c r="AO440" s="192"/>
      <c r="AP440" s="192"/>
      <c r="AQ440" s="192"/>
      <c r="AR440" s="192"/>
      <c r="AS440" s="192"/>
      <c r="AT440" s="192"/>
    </row>
    <row r="441" spans="1:46" s="191" customFormat="1" ht="42">
      <c r="A441" s="391">
        <v>76</v>
      </c>
      <c r="B441" s="435" t="s">
        <v>494</v>
      </c>
      <c r="C441" s="123"/>
      <c r="D441" s="123"/>
      <c r="E441" s="447" t="s">
        <v>471</v>
      </c>
      <c r="F441" s="387" t="s">
        <v>227</v>
      </c>
      <c r="G441" s="387">
        <v>1</v>
      </c>
      <c r="H441" s="402"/>
      <c r="I441" s="395" t="str">
        <f t="shared" si="8"/>
        <v>Included</v>
      </c>
      <c r="J441" s="187"/>
      <c r="K441" s="186"/>
      <c r="L441" s="186"/>
      <c r="M441" s="186"/>
      <c r="N441" s="188"/>
      <c r="O441" s="138"/>
      <c r="P441" s="189"/>
      <c r="Q441" s="143"/>
      <c r="R441" s="189"/>
      <c r="S441" s="189"/>
      <c r="T441" s="189"/>
      <c r="U441" s="144"/>
      <c r="V441" s="144"/>
      <c r="W441" s="190"/>
      <c r="X441" s="91"/>
      <c r="Y441" s="91"/>
      <c r="AG441" s="192"/>
      <c r="AH441" s="192"/>
      <c r="AI441" s="192"/>
      <c r="AJ441" s="192"/>
      <c r="AK441" s="192"/>
      <c r="AL441" s="192"/>
      <c r="AM441" s="192"/>
      <c r="AN441" s="192"/>
      <c r="AO441" s="192"/>
      <c r="AP441" s="192"/>
      <c r="AQ441" s="192"/>
      <c r="AR441" s="192"/>
      <c r="AS441" s="192"/>
      <c r="AT441" s="192"/>
    </row>
    <row r="442" spans="1:46" s="191" customFormat="1" ht="42">
      <c r="A442" s="391">
        <v>77</v>
      </c>
      <c r="B442" s="435" t="s">
        <v>494</v>
      </c>
      <c r="C442" s="123"/>
      <c r="D442" s="123"/>
      <c r="E442" s="447" t="s">
        <v>472</v>
      </c>
      <c r="F442" s="387" t="s">
        <v>227</v>
      </c>
      <c r="G442" s="387">
        <v>1</v>
      </c>
      <c r="H442" s="402"/>
      <c r="I442" s="395" t="str">
        <f t="shared" si="8"/>
        <v>Included</v>
      </c>
      <c r="J442" s="187"/>
      <c r="K442" s="186"/>
      <c r="L442" s="186"/>
      <c r="M442" s="186"/>
      <c r="N442" s="188"/>
      <c r="O442" s="138"/>
      <c r="P442" s="189"/>
      <c r="Q442" s="143"/>
      <c r="R442" s="189"/>
      <c r="S442" s="189"/>
      <c r="T442" s="189"/>
      <c r="U442" s="144"/>
      <c r="V442" s="144"/>
      <c r="W442" s="190"/>
      <c r="X442" s="91"/>
      <c r="Y442" s="91"/>
      <c r="AG442" s="192"/>
      <c r="AH442" s="192"/>
      <c r="AI442" s="192"/>
      <c r="AJ442" s="192"/>
      <c r="AK442" s="192"/>
      <c r="AL442" s="192"/>
      <c r="AM442" s="192"/>
      <c r="AN442" s="192"/>
      <c r="AO442" s="192"/>
      <c r="AP442" s="192"/>
      <c r="AQ442" s="192"/>
      <c r="AR442" s="192"/>
      <c r="AS442" s="192"/>
      <c r="AT442" s="192"/>
    </row>
    <row r="443" spans="1:46" s="191" customFormat="1" ht="42">
      <c r="A443" s="391">
        <v>78</v>
      </c>
      <c r="B443" s="435" t="s">
        <v>494</v>
      </c>
      <c r="C443" s="123"/>
      <c r="D443" s="123"/>
      <c r="E443" s="447" t="s">
        <v>473</v>
      </c>
      <c r="F443" s="387" t="s">
        <v>228</v>
      </c>
      <c r="G443" s="387">
        <v>1</v>
      </c>
      <c r="H443" s="402"/>
      <c r="I443" s="395" t="str">
        <f t="shared" si="8"/>
        <v>Included</v>
      </c>
      <c r="J443" s="187"/>
      <c r="K443" s="186"/>
      <c r="L443" s="186"/>
      <c r="M443" s="186"/>
      <c r="N443" s="188"/>
      <c r="O443" s="138"/>
      <c r="P443" s="189"/>
      <c r="Q443" s="143"/>
      <c r="R443" s="189"/>
      <c r="S443" s="189"/>
      <c r="T443" s="189"/>
      <c r="U443" s="144"/>
      <c r="V443" s="144"/>
      <c r="W443" s="190"/>
      <c r="X443" s="91"/>
      <c r="Y443" s="91"/>
      <c r="AG443" s="192"/>
      <c r="AH443" s="192"/>
      <c r="AI443" s="192"/>
      <c r="AJ443" s="192"/>
      <c r="AK443" s="192"/>
      <c r="AL443" s="192"/>
      <c r="AM443" s="192"/>
      <c r="AN443" s="192"/>
      <c r="AO443" s="192"/>
      <c r="AP443" s="192"/>
      <c r="AQ443" s="192"/>
      <c r="AR443" s="192"/>
      <c r="AS443" s="192"/>
      <c r="AT443" s="192"/>
    </row>
    <row r="444" spans="1:46" s="191" customFormat="1" ht="42">
      <c r="A444" s="391">
        <v>79</v>
      </c>
      <c r="B444" s="435" t="s">
        <v>494</v>
      </c>
      <c r="C444" s="123"/>
      <c r="D444" s="123"/>
      <c r="E444" s="447" t="s">
        <v>474</v>
      </c>
      <c r="F444" s="387" t="s">
        <v>227</v>
      </c>
      <c r="G444" s="387">
        <v>2</v>
      </c>
      <c r="H444" s="402"/>
      <c r="I444" s="395" t="str">
        <f t="shared" si="8"/>
        <v>Included</v>
      </c>
      <c r="J444" s="187"/>
      <c r="K444" s="186"/>
      <c r="L444" s="186"/>
      <c r="M444" s="186"/>
      <c r="N444" s="188"/>
      <c r="O444" s="138"/>
      <c r="P444" s="189"/>
      <c r="Q444" s="143"/>
      <c r="R444" s="189"/>
      <c r="S444" s="189"/>
      <c r="T444" s="189"/>
      <c r="U444" s="144"/>
      <c r="V444" s="144"/>
      <c r="W444" s="190"/>
      <c r="X444" s="91"/>
      <c r="Y444" s="91"/>
      <c r="AG444" s="192"/>
      <c r="AH444" s="192"/>
      <c r="AI444" s="192"/>
      <c r="AJ444" s="192"/>
      <c r="AK444" s="192"/>
      <c r="AL444" s="192"/>
      <c r="AM444" s="192"/>
      <c r="AN444" s="192"/>
      <c r="AO444" s="192"/>
      <c r="AP444" s="192"/>
      <c r="AQ444" s="192"/>
      <c r="AR444" s="192"/>
      <c r="AS444" s="192"/>
      <c r="AT444" s="192"/>
    </row>
    <row r="445" spans="1:46" s="191" customFormat="1" ht="42">
      <c r="A445" s="391">
        <v>80</v>
      </c>
      <c r="B445" s="435" t="s">
        <v>494</v>
      </c>
      <c r="C445" s="123"/>
      <c r="D445" s="123"/>
      <c r="E445" s="447" t="s">
        <v>475</v>
      </c>
      <c r="F445" s="387" t="s">
        <v>228</v>
      </c>
      <c r="G445" s="387">
        <v>2</v>
      </c>
      <c r="H445" s="402"/>
      <c r="I445" s="395" t="str">
        <f t="shared" si="8"/>
        <v>Included</v>
      </c>
      <c r="J445" s="187"/>
      <c r="K445" s="186"/>
      <c r="L445" s="186"/>
      <c r="M445" s="186"/>
      <c r="N445" s="188"/>
      <c r="O445" s="138"/>
      <c r="P445" s="189"/>
      <c r="Q445" s="143"/>
      <c r="R445" s="189"/>
      <c r="S445" s="189"/>
      <c r="T445" s="189"/>
      <c r="U445" s="144"/>
      <c r="V445" s="144"/>
      <c r="W445" s="190"/>
      <c r="X445" s="91"/>
      <c r="Y445" s="91"/>
      <c r="AG445" s="192"/>
      <c r="AH445" s="192"/>
      <c r="AI445" s="192"/>
      <c r="AJ445" s="192"/>
      <c r="AK445" s="192"/>
      <c r="AL445" s="192"/>
      <c r="AM445" s="192"/>
      <c r="AN445" s="192"/>
      <c r="AO445" s="192"/>
      <c r="AP445" s="192"/>
      <c r="AQ445" s="192"/>
      <c r="AR445" s="192"/>
      <c r="AS445" s="192"/>
      <c r="AT445" s="192"/>
    </row>
    <row r="446" spans="1:46" s="191" customFormat="1" ht="42">
      <c r="A446" s="391">
        <v>81</v>
      </c>
      <c r="B446" s="435" t="s">
        <v>494</v>
      </c>
      <c r="C446" s="123"/>
      <c r="D446" s="123"/>
      <c r="E446" s="447" t="s">
        <v>476</v>
      </c>
      <c r="F446" s="387" t="s">
        <v>227</v>
      </c>
      <c r="G446" s="387">
        <v>2</v>
      </c>
      <c r="H446" s="402"/>
      <c r="I446" s="395" t="str">
        <f t="shared" si="8"/>
        <v>Included</v>
      </c>
      <c r="J446" s="187"/>
      <c r="K446" s="186"/>
      <c r="L446" s="186"/>
      <c r="M446" s="186"/>
      <c r="N446" s="188"/>
      <c r="O446" s="138"/>
      <c r="P446" s="189"/>
      <c r="Q446" s="143"/>
      <c r="R446" s="189"/>
      <c r="S446" s="189"/>
      <c r="T446" s="189"/>
      <c r="U446" s="144"/>
      <c r="V446" s="144"/>
      <c r="W446" s="190"/>
      <c r="X446" s="91"/>
      <c r="Y446" s="91"/>
      <c r="AG446" s="192"/>
      <c r="AH446" s="192"/>
      <c r="AI446" s="192"/>
      <c r="AJ446" s="192"/>
      <c r="AK446" s="192"/>
      <c r="AL446" s="192"/>
      <c r="AM446" s="192"/>
      <c r="AN446" s="192"/>
      <c r="AO446" s="192"/>
      <c r="AP446" s="192"/>
      <c r="AQ446" s="192"/>
      <c r="AR446" s="192"/>
      <c r="AS446" s="192"/>
      <c r="AT446" s="192"/>
    </row>
    <row r="447" spans="1:46" s="191" customFormat="1" ht="42">
      <c r="A447" s="391">
        <v>82</v>
      </c>
      <c r="B447" s="435" t="s">
        <v>494</v>
      </c>
      <c r="C447" s="123"/>
      <c r="D447" s="123"/>
      <c r="E447" s="447" t="s">
        <v>477</v>
      </c>
      <c r="F447" s="387" t="s">
        <v>227</v>
      </c>
      <c r="G447" s="387">
        <v>4</v>
      </c>
      <c r="H447" s="402"/>
      <c r="I447" s="395" t="str">
        <f t="shared" si="8"/>
        <v>Included</v>
      </c>
      <c r="J447" s="187"/>
      <c r="K447" s="186"/>
      <c r="L447" s="186"/>
      <c r="M447" s="186"/>
      <c r="N447" s="188"/>
      <c r="O447" s="138"/>
      <c r="P447" s="189"/>
      <c r="Q447" s="143"/>
      <c r="R447" s="189"/>
      <c r="S447" s="189"/>
      <c r="T447" s="189"/>
      <c r="U447" s="144"/>
      <c r="V447" s="144"/>
      <c r="W447" s="190"/>
      <c r="X447" s="91"/>
      <c r="Y447" s="91"/>
      <c r="AG447" s="192"/>
      <c r="AH447" s="192"/>
      <c r="AI447" s="192"/>
      <c r="AJ447" s="192"/>
      <c r="AK447" s="192"/>
      <c r="AL447" s="192"/>
      <c r="AM447" s="192"/>
      <c r="AN447" s="192"/>
      <c r="AO447" s="192"/>
      <c r="AP447" s="192"/>
      <c r="AQ447" s="192"/>
      <c r="AR447" s="192"/>
      <c r="AS447" s="192"/>
      <c r="AT447" s="192"/>
    </row>
    <row r="448" spans="1:46" s="191" customFormat="1" ht="42">
      <c r="A448" s="391">
        <v>83</v>
      </c>
      <c r="B448" s="435" t="s">
        <v>494</v>
      </c>
      <c r="C448" s="123"/>
      <c r="D448" s="123"/>
      <c r="E448" s="447" t="s">
        <v>478</v>
      </c>
      <c r="F448" s="387" t="s">
        <v>227</v>
      </c>
      <c r="G448" s="387">
        <v>1</v>
      </c>
      <c r="H448" s="402"/>
      <c r="I448" s="395" t="str">
        <f t="shared" si="8"/>
        <v>Included</v>
      </c>
      <c r="J448" s="187"/>
      <c r="K448" s="186"/>
      <c r="L448" s="186"/>
      <c r="M448" s="186"/>
      <c r="N448" s="188"/>
      <c r="O448" s="138"/>
      <c r="P448" s="189"/>
      <c r="Q448" s="143"/>
      <c r="R448" s="189"/>
      <c r="S448" s="189"/>
      <c r="T448" s="189"/>
      <c r="U448" s="144"/>
      <c r="V448" s="144"/>
      <c r="W448" s="190"/>
      <c r="X448" s="91"/>
      <c r="Y448" s="91"/>
      <c r="AG448" s="192"/>
      <c r="AH448" s="192"/>
      <c r="AI448" s="192"/>
      <c r="AJ448" s="192"/>
      <c r="AK448" s="192"/>
      <c r="AL448" s="192"/>
      <c r="AM448" s="192"/>
      <c r="AN448" s="192"/>
      <c r="AO448" s="192"/>
      <c r="AP448" s="192"/>
      <c r="AQ448" s="192"/>
      <c r="AR448" s="192"/>
      <c r="AS448" s="192"/>
      <c r="AT448" s="192"/>
    </row>
    <row r="449" spans="1:46" s="191" customFormat="1" ht="23.25">
      <c r="A449" s="391"/>
      <c r="B449" s="123"/>
      <c r="C449" s="123"/>
      <c r="D449" s="123"/>
      <c r="E449" s="450" t="s">
        <v>665</v>
      </c>
      <c r="F449" s="387"/>
      <c r="G449" s="387"/>
      <c r="H449" s="387"/>
      <c r="I449" s="394">
        <f>SUM(I366:I448)</f>
        <v>0</v>
      </c>
      <c r="J449" s="187"/>
      <c r="K449" s="186"/>
      <c r="L449" s="186"/>
      <c r="M449" s="186"/>
      <c r="N449" s="188"/>
      <c r="O449" s="138"/>
      <c r="P449" s="189"/>
      <c r="Q449" s="143"/>
      <c r="R449" s="189"/>
      <c r="S449" s="189"/>
      <c r="T449" s="189"/>
      <c r="U449" s="144"/>
      <c r="V449" s="144"/>
      <c r="W449" s="190"/>
      <c r="X449" s="91"/>
      <c r="Y449" s="91"/>
      <c r="AG449" s="192"/>
      <c r="AH449" s="192"/>
      <c r="AI449" s="192"/>
      <c r="AJ449" s="192"/>
      <c r="AK449" s="192"/>
      <c r="AL449" s="192"/>
      <c r="AM449" s="192"/>
      <c r="AN449" s="192"/>
      <c r="AO449" s="192"/>
      <c r="AP449" s="192"/>
      <c r="AQ449" s="192"/>
      <c r="AR449" s="192"/>
      <c r="AS449" s="192"/>
      <c r="AT449" s="192"/>
    </row>
    <row r="450" spans="1:46" s="198" customFormat="1" ht="23.25">
      <c r="A450" s="568" t="s">
        <v>621</v>
      </c>
      <c r="B450" s="569"/>
      <c r="C450" s="569"/>
      <c r="D450" s="569"/>
      <c r="E450" s="570"/>
      <c r="F450" s="361"/>
      <c r="G450" s="361"/>
      <c r="H450" s="193"/>
      <c r="I450" s="194">
        <f>I449+I364+I277+I190+I103</f>
        <v>0</v>
      </c>
      <c r="J450" s="145"/>
      <c r="K450" s="195"/>
      <c r="L450" s="195"/>
      <c r="M450" s="195"/>
      <c r="N450" s="196" t="e">
        <f>SUM(#REF!)</f>
        <v>#REF!</v>
      </c>
      <c r="O450" s="99"/>
      <c r="P450" s="197"/>
      <c r="Q450" s="197"/>
      <c r="R450" s="197"/>
      <c r="S450" s="197"/>
      <c r="T450" s="197"/>
      <c r="U450" s="197"/>
      <c r="V450" s="197"/>
      <c r="W450" s="197"/>
      <c r="AG450" s="99"/>
      <c r="AH450" s="99"/>
      <c r="AI450" s="99"/>
      <c r="AJ450" s="99"/>
      <c r="AK450" s="99"/>
      <c r="AL450" s="99"/>
      <c r="AM450" s="99"/>
      <c r="AN450" s="99"/>
      <c r="AO450" s="99"/>
      <c r="AP450" s="99"/>
      <c r="AQ450" s="99"/>
      <c r="AR450" s="99"/>
      <c r="AS450" s="99"/>
      <c r="AT450" s="99"/>
    </row>
    <row r="451" spans="1:46" ht="26.25" customHeight="1">
      <c r="A451" s="334"/>
      <c r="B451" s="537"/>
      <c r="C451" s="537"/>
      <c r="D451" s="537"/>
      <c r="E451" s="537"/>
      <c r="F451" s="537"/>
      <c r="G451" s="537"/>
      <c r="H451" s="537"/>
      <c r="I451" s="537"/>
      <c r="J451" s="537"/>
      <c r="K451" s="203"/>
      <c r="L451" s="200"/>
      <c r="M451" s="200"/>
      <c r="N451" s="201"/>
      <c r="O451" s="202"/>
    </row>
    <row r="452" spans="1:46">
      <c r="A452" s="357"/>
      <c r="B452" s="204"/>
      <c r="C452" s="204"/>
      <c r="D452" s="204"/>
      <c r="E452" s="412"/>
      <c r="F452" s="362"/>
      <c r="G452" s="362"/>
      <c r="H452" s="204"/>
      <c r="I452" s="205"/>
      <c r="J452" s="218"/>
      <c r="K452" s="203"/>
      <c r="L452" s="200"/>
      <c r="M452" s="200"/>
      <c r="N452" s="201"/>
      <c r="O452" s="202"/>
    </row>
    <row r="453" spans="1:46">
      <c r="A453" s="358" t="s">
        <v>104</v>
      </c>
      <c r="H453" s="31" t="s">
        <v>82</v>
      </c>
      <c r="I453" s="206" t="str">
        <f>'Names of Bidder'!D40</f>
        <v>Printed Name</v>
      </c>
      <c r="J453" s="139"/>
      <c r="K453" s="120"/>
      <c r="L453" s="120"/>
      <c r="M453" s="120"/>
      <c r="N453" s="146"/>
    </row>
    <row r="454" spans="1:46">
      <c r="A454" s="358" t="s">
        <v>42</v>
      </c>
      <c r="H454" s="31" t="s">
        <v>83</v>
      </c>
      <c r="I454" s="206" t="str">
        <f>'Names of Bidder'!D41</f>
        <v>Desig</v>
      </c>
      <c r="J454" s="140"/>
      <c r="K454" s="120"/>
      <c r="L454" s="120"/>
      <c r="M454" s="120"/>
      <c r="N454" s="146"/>
    </row>
    <row r="455" spans="1:46">
      <c r="A455" s="359"/>
      <c r="B455" s="37"/>
      <c r="C455" s="37"/>
      <c r="D455" s="37"/>
      <c r="E455" s="413"/>
      <c r="I455" s="207"/>
      <c r="J455" s="141"/>
      <c r="K455" s="125"/>
      <c r="L455" s="125"/>
      <c r="M455" s="125"/>
      <c r="N455" s="165"/>
    </row>
    <row r="456" spans="1:46">
      <c r="A456" s="37"/>
      <c r="B456" s="37"/>
      <c r="C456" s="37"/>
      <c r="D456" s="37"/>
      <c r="E456" s="413"/>
    </row>
    <row r="457" spans="1:46">
      <c r="A457" s="37"/>
      <c r="B457" s="37"/>
      <c r="C457" s="37"/>
      <c r="D457" s="37"/>
      <c r="E457" s="413"/>
    </row>
    <row r="458" spans="1:46">
      <c r="A458" s="37"/>
      <c r="B458" s="37"/>
      <c r="C458" s="37"/>
      <c r="D458" s="37"/>
      <c r="E458" s="413"/>
    </row>
    <row r="459" spans="1:46">
      <c r="A459" s="37"/>
      <c r="B459" s="37"/>
      <c r="C459" s="37"/>
      <c r="D459" s="37"/>
      <c r="E459" s="413"/>
    </row>
    <row r="460" spans="1:46">
      <c r="A460" s="37"/>
      <c r="B460" s="37"/>
      <c r="C460" s="37"/>
      <c r="D460" s="37"/>
      <c r="E460" s="413"/>
    </row>
    <row r="461" spans="1:46">
      <c r="A461" s="37"/>
      <c r="B461" s="37"/>
      <c r="C461" s="37"/>
      <c r="D461" s="37"/>
      <c r="E461" s="413"/>
    </row>
    <row r="462" spans="1:46">
      <c r="A462" s="37"/>
      <c r="B462" s="37"/>
      <c r="C462" s="37"/>
      <c r="D462" s="37"/>
      <c r="E462" s="413"/>
    </row>
    <row r="463" spans="1:46">
      <c r="A463" s="37"/>
      <c r="B463" s="37"/>
      <c r="C463" s="37"/>
      <c r="D463" s="37"/>
      <c r="E463" s="413"/>
    </row>
    <row r="464" spans="1:46">
      <c r="A464" s="37"/>
      <c r="B464" s="37"/>
      <c r="C464" s="37"/>
      <c r="D464" s="37"/>
      <c r="E464" s="413"/>
    </row>
    <row r="465" spans="1:5">
      <c r="A465" s="37"/>
      <c r="B465" s="37"/>
      <c r="C465" s="37"/>
      <c r="D465" s="37"/>
      <c r="E465" s="413"/>
    </row>
    <row r="466" spans="1:5">
      <c r="A466" s="37"/>
      <c r="B466" s="37"/>
      <c r="C466" s="37"/>
      <c r="D466" s="37"/>
      <c r="E466" s="413"/>
    </row>
    <row r="467" spans="1:5">
      <c r="A467" s="37"/>
      <c r="B467" s="37"/>
      <c r="C467" s="37"/>
      <c r="D467" s="37"/>
      <c r="E467" s="413"/>
    </row>
    <row r="468" spans="1:5">
      <c r="A468" s="37"/>
      <c r="B468" s="37"/>
      <c r="C468" s="37"/>
      <c r="D468" s="37"/>
      <c r="E468" s="413"/>
    </row>
    <row r="469" spans="1:5">
      <c r="A469" s="37"/>
      <c r="B469" s="37"/>
      <c r="C469" s="37"/>
      <c r="D469" s="37"/>
      <c r="E469" s="413"/>
    </row>
    <row r="470" spans="1:5">
      <c r="A470" s="37"/>
      <c r="B470" s="37"/>
      <c r="C470" s="37"/>
      <c r="D470" s="37"/>
      <c r="E470" s="413"/>
    </row>
    <row r="471" spans="1:5">
      <c r="A471" s="37"/>
      <c r="B471" s="37"/>
      <c r="C471" s="37"/>
      <c r="D471" s="37"/>
      <c r="E471" s="413"/>
    </row>
    <row r="472" spans="1:5">
      <c r="A472" s="37"/>
      <c r="B472" s="37"/>
      <c r="C472" s="37"/>
      <c r="D472" s="37"/>
      <c r="E472" s="413"/>
    </row>
    <row r="473" spans="1:5">
      <c r="A473" s="37"/>
      <c r="B473" s="37"/>
      <c r="C473" s="37"/>
      <c r="D473" s="37"/>
      <c r="E473" s="413"/>
    </row>
    <row r="474" spans="1:5">
      <c r="A474" s="37"/>
      <c r="B474" s="37"/>
      <c r="C474" s="37"/>
      <c r="D474" s="37"/>
      <c r="E474" s="413"/>
    </row>
    <row r="475" spans="1:5">
      <c r="A475" s="37"/>
      <c r="B475" s="37"/>
      <c r="C475" s="37"/>
      <c r="D475" s="37"/>
      <c r="E475" s="413"/>
    </row>
    <row r="476" spans="1:5">
      <c r="A476" s="37"/>
      <c r="B476" s="37"/>
      <c r="C476" s="37"/>
      <c r="D476" s="37"/>
      <c r="E476" s="413"/>
    </row>
    <row r="477" spans="1:5">
      <c r="A477" s="37"/>
      <c r="B477" s="37"/>
      <c r="C477" s="37"/>
      <c r="D477" s="37"/>
      <c r="E477" s="413"/>
    </row>
    <row r="478" spans="1:5">
      <c r="A478" s="37"/>
      <c r="B478" s="37"/>
      <c r="C478" s="37"/>
      <c r="D478" s="37"/>
      <c r="E478" s="413"/>
    </row>
    <row r="479" spans="1:5">
      <c r="A479" s="37"/>
      <c r="B479" s="37"/>
      <c r="C479" s="37"/>
      <c r="D479" s="37"/>
      <c r="E479" s="413"/>
    </row>
    <row r="480" spans="1:5">
      <c r="A480" s="37"/>
      <c r="B480" s="37"/>
      <c r="C480" s="37"/>
      <c r="D480" s="37"/>
      <c r="E480" s="413"/>
    </row>
    <row r="481" spans="1:5">
      <c r="A481" s="100"/>
      <c r="B481" s="100"/>
      <c r="C481" s="100"/>
      <c r="D481" s="100"/>
      <c r="E481" s="413"/>
    </row>
    <row r="482" spans="1:5">
      <c r="A482" s="37"/>
      <c r="B482" s="37"/>
      <c r="C482" s="37"/>
      <c r="D482" s="37"/>
      <c r="E482" s="413"/>
    </row>
    <row r="483" spans="1:5">
      <c r="A483" s="102"/>
      <c r="B483" s="102"/>
      <c r="C483" s="102"/>
      <c r="D483" s="102"/>
      <c r="E483" s="414"/>
    </row>
    <row r="484" spans="1:5">
      <c r="A484" s="100"/>
      <c r="B484" s="100"/>
      <c r="C484" s="100"/>
      <c r="D484" s="100"/>
      <c r="E484" s="415"/>
    </row>
    <row r="485" spans="1:5">
      <c r="A485" s="37"/>
      <c r="B485" s="37"/>
      <c r="C485" s="37"/>
      <c r="D485" s="37"/>
      <c r="E485" s="413"/>
    </row>
    <row r="486" spans="1:5">
      <c r="A486" s="104"/>
      <c r="B486" s="104"/>
      <c r="C486" s="104"/>
      <c r="D486" s="104"/>
      <c r="E486" s="416"/>
    </row>
    <row r="487" spans="1:5">
      <c r="A487" s="102"/>
      <c r="B487" s="102"/>
      <c r="C487" s="102"/>
      <c r="D487" s="102"/>
      <c r="E487" s="414"/>
    </row>
    <row r="488" spans="1:5">
      <c r="A488" s="104"/>
      <c r="B488" s="104"/>
      <c r="C488" s="104"/>
      <c r="D488" s="104"/>
      <c r="E488" s="416"/>
    </row>
    <row r="489" spans="1:5">
      <c r="A489" s="104"/>
      <c r="B489" s="104"/>
      <c r="C489" s="104"/>
      <c r="D489" s="104"/>
      <c r="E489" s="416"/>
    </row>
    <row r="490" spans="1:5">
      <c r="A490" s="106"/>
      <c r="B490" s="106"/>
      <c r="C490" s="106"/>
      <c r="D490" s="106"/>
      <c r="E490" s="416"/>
    </row>
    <row r="491" spans="1:5">
      <c r="A491" s="106"/>
      <c r="B491" s="106"/>
      <c r="C491" s="106"/>
      <c r="D491" s="106"/>
      <c r="E491" s="416"/>
    </row>
    <row r="492" spans="1:5">
      <c r="A492" s="106"/>
      <c r="B492" s="106"/>
      <c r="C492" s="106"/>
      <c r="D492" s="106"/>
      <c r="E492" s="416"/>
    </row>
    <row r="493" spans="1:5">
      <c r="A493" s="108"/>
      <c r="B493" s="108"/>
      <c r="C493" s="108"/>
      <c r="D493" s="108"/>
      <c r="E493" s="417"/>
    </row>
    <row r="494" spans="1:5">
      <c r="A494" s="37"/>
      <c r="B494" s="37"/>
      <c r="C494" s="37"/>
      <c r="D494" s="37"/>
      <c r="E494" s="413"/>
    </row>
    <row r="495" spans="1:5">
      <c r="A495" s="102"/>
      <c r="B495" s="102"/>
      <c r="C495" s="102"/>
      <c r="D495" s="102"/>
      <c r="E495" s="414"/>
    </row>
    <row r="496" spans="1:5">
      <c r="A496" s="100"/>
      <c r="B496" s="100"/>
      <c r="C496" s="100"/>
      <c r="D496" s="100"/>
      <c r="E496" s="415"/>
    </row>
    <row r="497" spans="1:5">
      <c r="A497" s="110"/>
      <c r="B497" s="110"/>
      <c r="C497" s="110"/>
      <c r="D497" s="110"/>
      <c r="E497" s="418"/>
    </row>
    <row r="498" spans="1:5">
      <c r="A498" s="112"/>
      <c r="B498" s="112"/>
      <c r="C498" s="112"/>
      <c r="D498" s="112"/>
      <c r="E498" s="419"/>
    </row>
    <row r="499" spans="1:5">
      <c r="A499" s="112"/>
      <c r="B499" s="112"/>
      <c r="C499" s="112"/>
      <c r="D499" s="112"/>
      <c r="E499" s="420"/>
    </row>
    <row r="500" spans="1:5">
      <c r="A500" s="114"/>
      <c r="B500" s="114"/>
      <c r="C500" s="114"/>
      <c r="D500" s="114"/>
      <c r="E500" s="419"/>
    </row>
    <row r="501" spans="1:5">
      <c r="A501" s="114"/>
      <c r="B501" s="114"/>
      <c r="C501" s="114"/>
      <c r="D501" s="114"/>
      <c r="E501" s="419"/>
    </row>
    <row r="502" spans="1:5">
      <c r="A502" s="112"/>
      <c r="B502" s="112"/>
      <c r="C502" s="112"/>
      <c r="D502" s="112"/>
      <c r="E502" s="419"/>
    </row>
    <row r="503" spans="1:5">
      <c r="A503" s="112"/>
      <c r="B503" s="112"/>
      <c r="C503" s="112"/>
      <c r="D503" s="112"/>
      <c r="E503" s="420"/>
    </row>
    <row r="504" spans="1:5">
      <c r="A504" s="112"/>
      <c r="B504" s="112"/>
      <c r="C504" s="112"/>
      <c r="D504" s="112"/>
      <c r="E504" s="419"/>
    </row>
    <row r="505" spans="1:5">
      <c r="A505" s="112"/>
      <c r="B505" s="112"/>
      <c r="C505" s="112"/>
      <c r="D505" s="112"/>
      <c r="E505" s="419"/>
    </row>
    <row r="506" spans="1:5">
      <c r="A506" s="112"/>
      <c r="B506" s="112"/>
      <c r="C506" s="112"/>
      <c r="D506" s="112"/>
      <c r="E506" s="419"/>
    </row>
    <row r="507" spans="1:5">
      <c r="A507" s="112"/>
      <c r="B507" s="112"/>
      <c r="C507" s="112"/>
      <c r="D507" s="112"/>
      <c r="E507" s="420"/>
    </row>
    <row r="508" spans="1:5">
      <c r="A508" s="114"/>
      <c r="B508" s="114"/>
      <c r="C508" s="114"/>
      <c r="D508" s="114"/>
      <c r="E508" s="421"/>
    </row>
    <row r="509" spans="1:5">
      <c r="A509" s="114"/>
      <c r="B509" s="114"/>
      <c r="C509" s="114"/>
      <c r="D509" s="114"/>
      <c r="E509" s="422"/>
    </row>
    <row r="510" spans="1:5">
      <c r="A510" s="114"/>
      <c r="B510" s="114"/>
      <c r="C510" s="114"/>
      <c r="D510" s="114"/>
      <c r="E510" s="422"/>
    </row>
    <row r="511" spans="1:5">
      <c r="A511" s="110"/>
      <c r="B511" s="110"/>
      <c r="C511" s="110"/>
      <c r="D511" s="110"/>
      <c r="E511" s="423"/>
    </row>
    <row r="512" spans="1:5">
      <c r="A512" s="114"/>
      <c r="B512" s="114"/>
      <c r="C512" s="114"/>
      <c r="D512" s="114"/>
      <c r="E512" s="424"/>
    </row>
    <row r="513" spans="1:5">
      <c r="A513" s="112"/>
      <c r="B513" s="112"/>
      <c r="C513" s="112"/>
      <c r="D513" s="112"/>
      <c r="E513" s="419"/>
    </row>
    <row r="514" spans="1:5">
      <c r="A514" s="114"/>
      <c r="B514" s="114"/>
      <c r="C514" s="114"/>
      <c r="D514" s="114"/>
      <c r="E514" s="422"/>
    </row>
    <row r="515" spans="1:5">
      <c r="A515" s="110"/>
      <c r="B515" s="110"/>
      <c r="C515" s="110"/>
      <c r="D515" s="110"/>
      <c r="E515" s="418"/>
    </row>
    <row r="516" spans="1:5">
      <c r="A516" s="112"/>
      <c r="B516" s="112"/>
      <c r="C516" s="112"/>
      <c r="D516" s="112"/>
      <c r="E516" s="419"/>
    </row>
    <row r="517" spans="1:5">
      <c r="A517" s="112"/>
      <c r="B517" s="112"/>
      <c r="C517" s="112"/>
      <c r="D517" s="112"/>
      <c r="E517" s="419"/>
    </row>
    <row r="518" spans="1:5">
      <c r="A518" s="114"/>
      <c r="B518" s="114"/>
      <c r="C518" s="114"/>
      <c r="D518" s="114"/>
      <c r="E518" s="419"/>
    </row>
    <row r="519" spans="1:5">
      <c r="A519" s="114"/>
      <c r="B519" s="114"/>
      <c r="C519" s="114"/>
      <c r="D519" s="114"/>
      <c r="E519" s="419"/>
    </row>
    <row r="520" spans="1:5">
      <c r="A520" s="114"/>
      <c r="B520" s="114"/>
      <c r="C520" s="114"/>
      <c r="D520" s="114"/>
      <c r="E520" s="419"/>
    </row>
    <row r="521" spans="1:5">
      <c r="A521" s="114"/>
      <c r="B521" s="114"/>
      <c r="C521" s="114"/>
      <c r="D521" s="114"/>
      <c r="E521" s="419"/>
    </row>
    <row r="522" spans="1:5">
      <c r="A522" s="114"/>
      <c r="B522" s="114"/>
      <c r="C522" s="114"/>
      <c r="D522" s="114"/>
      <c r="E522" s="419"/>
    </row>
    <row r="523" spans="1:5">
      <c r="A523" s="114"/>
      <c r="B523" s="114"/>
      <c r="C523" s="114"/>
      <c r="D523" s="114"/>
      <c r="E523" s="419"/>
    </row>
    <row r="524" spans="1:5">
      <c r="A524" s="110"/>
      <c r="B524" s="110"/>
      <c r="C524" s="110"/>
      <c r="D524" s="110"/>
      <c r="E524" s="418"/>
    </row>
    <row r="525" spans="1:5">
      <c r="A525" s="112"/>
      <c r="B525" s="112"/>
      <c r="C525" s="112"/>
      <c r="D525" s="112"/>
      <c r="E525" s="425"/>
    </row>
    <row r="526" spans="1:5">
      <c r="A526" s="112"/>
      <c r="B526" s="112"/>
      <c r="C526" s="112"/>
      <c r="D526" s="112"/>
      <c r="E526" s="419"/>
    </row>
    <row r="527" spans="1:5">
      <c r="A527" s="112"/>
      <c r="B527" s="112"/>
      <c r="C527" s="112"/>
      <c r="D527" s="112"/>
      <c r="E527" s="418"/>
    </row>
    <row r="528" spans="1:5">
      <c r="A528" s="110"/>
      <c r="B528" s="110"/>
      <c r="C528" s="110"/>
      <c r="D528" s="110"/>
      <c r="E528" s="426"/>
    </row>
    <row r="529" spans="1:5">
      <c r="A529" s="110"/>
      <c r="B529" s="110"/>
      <c r="C529" s="110"/>
      <c r="D529" s="110"/>
      <c r="E529" s="426"/>
    </row>
    <row r="530" spans="1:5">
      <c r="A530" s="110"/>
      <c r="B530" s="110"/>
      <c r="C530" s="110"/>
      <c r="D530" s="110"/>
      <c r="E530" s="426"/>
    </row>
    <row r="531" spans="1:5">
      <c r="A531" s="110"/>
      <c r="B531" s="110"/>
      <c r="C531" s="110"/>
      <c r="D531" s="110"/>
      <c r="E531" s="426"/>
    </row>
    <row r="532" spans="1:5">
      <c r="A532" s="110"/>
      <c r="B532" s="110"/>
      <c r="C532" s="110"/>
      <c r="D532" s="110"/>
      <c r="E532" s="419"/>
    </row>
    <row r="533" spans="1:5">
      <c r="A533" s="110"/>
      <c r="B533" s="110"/>
      <c r="C533" s="110"/>
      <c r="D533" s="110"/>
      <c r="E533" s="419"/>
    </row>
    <row r="534" spans="1:5">
      <c r="A534" s="110"/>
      <c r="B534" s="110"/>
      <c r="C534" s="110"/>
      <c r="D534" s="110"/>
      <c r="E534" s="418"/>
    </row>
    <row r="535" spans="1:5">
      <c r="A535" s="112"/>
      <c r="B535" s="112"/>
      <c r="C535" s="112"/>
      <c r="D535" s="112"/>
      <c r="E535" s="426"/>
    </row>
    <row r="536" spans="1:5">
      <c r="A536" s="112"/>
      <c r="B536" s="112"/>
      <c r="C536" s="112"/>
      <c r="D536" s="112"/>
      <c r="E536" s="426"/>
    </row>
    <row r="537" spans="1:5">
      <c r="A537" s="112"/>
      <c r="B537" s="112"/>
      <c r="C537" s="112"/>
      <c r="D537" s="112"/>
      <c r="E537" s="426"/>
    </row>
    <row r="538" spans="1:5">
      <c r="A538" s="112"/>
      <c r="B538" s="112"/>
      <c r="C538" s="112"/>
      <c r="D538" s="112"/>
      <c r="E538" s="426"/>
    </row>
    <row r="539" spans="1:5">
      <c r="A539" s="116"/>
      <c r="B539" s="116"/>
      <c r="C539" s="116"/>
      <c r="D539" s="116"/>
      <c r="E539" s="418"/>
    </row>
    <row r="540" spans="1:5">
      <c r="A540" s="118"/>
      <c r="B540" s="118"/>
      <c r="C540" s="118"/>
      <c r="D540" s="118"/>
      <c r="E540" s="426"/>
    </row>
    <row r="541" spans="1:5">
      <c r="A541" s="118"/>
      <c r="B541" s="118"/>
      <c r="C541" s="118"/>
      <c r="D541" s="118"/>
      <c r="E541" s="426"/>
    </row>
    <row r="542" spans="1:5">
      <c r="A542" s="118"/>
      <c r="B542" s="118"/>
      <c r="C542" s="118"/>
      <c r="D542" s="118"/>
      <c r="E542" s="426"/>
    </row>
    <row r="543" spans="1:5">
      <c r="A543" s="118"/>
      <c r="B543" s="118"/>
      <c r="C543" s="118"/>
      <c r="D543" s="118"/>
      <c r="E543" s="426"/>
    </row>
    <row r="544" spans="1:5">
      <c r="A544" s="118"/>
      <c r="B544" s="118"/>
      <c r="C544" s="118"/>
      <c r="D544" s="118"/>
      <c r="E544" s="426"/>
    </row>
    <row r="545" spans="1:5">
      <c r="A545" s="114"/>
      <c r="B545" s="114"/>
      <c r="C545" s="114"/>
      <c r="D545" s="114"/>
      <c r="E545" s="423"/>
    </row>
    <row r="546" spans="1:5">
      <c r="A546" s="118"/>
      <c r="B546" s="118"/>
      <c r="C546" s="118"/>
      <c r="D546" s="118"/>
      <c r="E546" s="427"/>
    </row>
    <row r="547" spans="1:5">
      <c r="A547" s="118"/>
      <c r="B547" s="118"/>
      <c r="C547" s="118"/>
      <c r="D547" s="118"/>
      <c r="E547" s="428"/>
    </row>
    <row r="548" spans="1:5">
      <c r="A548" s="37"/>
      <c r="B548" s="37"/>
      <c r="C548" s="37"/>
      <c r="D548" s="37"/>
      <c r="E548" s="413"/>
    </row>
    <row r="549" spans="1:5">
      <c r="A549" s="37"/>
      <c r="B549" s="37"/>
      <c r="C549" s="37"/>
      <c r="D549" s="37"/>
      <c r="E549" s="413"/>
    </row>
    <row r="550" spans="1:5">
      <c r="A550" s="37"/>
      <c r="B550" s="37"/>
      <c r="C550" s="37"/>
      <c r="D550" s="37"/>
      <c r="E550" s="413"/>
    </row>
    <row r="551" spans="1:5">
      <c r="A551" s="37"/>
      <c r="B551" s="37"/>
      <c r="C551" s="37"/>
      <c r="D551" s="37"/>
      <c r="E551" s="413"/>
    </row>
    <row r="552" spans="1:5">
      <c r="A552" s="37"/>
      <c r="B552" s="37"/>
      <c r="C552" s="37"/>
      <c r="D552" s="37"/>
      <c r="E552" s="413"/>
    </row>
    <row r="553" spans="1:5">
      <c r="A553" s="37"/>
      <c r="B553" s="37"/>
      <c r="C553" s="37"/>
      <c r="D553" s="37"/>
      <c r="E553" s="413"/>
    </row>
    <row r="554" spans="1:5">
      <c r="A554" s="37"/>
      <c r="B554" s="37"/>
      <c r="C554" s="37"/>
      <c r="D554" s="37"/>
      <c r="E554" s="413"/>
    </row>
    <row r="555" spans="1:5">
      <c r="A555" s="37"/>
      <c r="B555" s="37"/>
      <c r="C555" s="37"/>
      <c r="D555" s="37"/>
      <c r="E555" s="413"/>
    </row>
  </sheetData>
  <sheetProtection algorithmName="SHA-512" hashValue="1j3AbbdIx1E3wkj2hewUa2HqIGBA7zkfKWDPbsYu0sPG+3JiVAqlETIH2ToU8b5H6wKz13NXkufm+X12Gjm8mg==" saltValue="F+WEoo16nN3c9YUuoPLinA==" spinCount="100000" sheet="1" selectLockedCells="1"/>
  <mergeCells count="18">
    <mergeCell ref="A450:E450"/>
    <mergeCell ref="B451:J451"/>
    <mergeCell ref="A13:J13"/>
    <mergeCell ref="H14:I14"/>
    <mergeCell ref="A104:M104"/>
    <mergeCell ref="B191:N191"/>
    <mergeCell ref="B278:N278"/>
    <mergeCell ref="B365:N365"/>
    <mergeCell ref="A1:B1"/>
    <mergeCell ref="U14:V14"/>
    <mergeCell ref="X14:Y14"/>
    <mergeCell ref="AB14:AC14"/>
    <mergeCell ref="A17:I17"/>
    <mergeCell ref="A3:K3"/>
    <mergeCell ref="AB3:AC3"/>
    <mergeCell ref="A4:K4"/>
    <mergeCell ref="AB7:AC7"/>
    <mergeCell ref="AB11:AC11"/>
  </mergeCells>
  <dataValidations count="1">
    <dataValidation operator="greaterThan" allowBlank="1" showInputMessage="1" showErrorMessage="1" sqref="H18:H103 H105:H190 H192:H277 H279:H364 H366:H449" xr:uid="{D43A1C21-F203-42D4-8F26-33FC15ECAABE}"/>
  </dataValidations>
  <printOptions horizontalCentered="1"/>
  <pageMargins left="0" right="0" top="0.6" bottom="0.69" header="0.61" footer="0.27559055118110198"/>
  <pageSetup paperSize="9" scale="76"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X460"/>
  <sheetViews>
    <sheetView view="pageBreakPreview" zoomScale="70" zoomScaleNormal="55" zoomScaleSheetLayoutView="70" workbookViewId="0">
      <selection activeCell="L88" sqref="L88"/>
    </sheetView>
  </sheetViews>
  <sheetFormatPr defaultRowHeight="16.5"/>
  <cols>
    <col min="1" max="1" width="11.5" style="167" customWidth="1"/>
    <col min="2" max="2" width="14.375" style="162" customWidth="1"/>
    <col min="3" max="3" width="18.75" style="167" customWidth="1"/>
    <col min="4" max="4" width="13.5" style="167" customWidth="1"/>
    <col min="5" max="5" width="20.5" style="167" customWidth="1"/>
    <col min="6" max="6" width="37.125" style="167" customWidth="1"/>
    <col min="7" max="7" width="23.375" style="167" hidden="1" customWidth="1"/>
    <col min="8" max="8" width="20.5" style="167" hidden="1" customWidth="1"/>
    <col min="9" max="9" width="74.125" style="405" customWidth="1"/>
    <col min="10" max="10" width="7.625" style="167" customWidth="1"/>
    <col min="11" max="11" width="12.5" style="167" customWidth="1"/>
    <col min="12" max="12" width="17.75" style="121" customWidth="1"/>
    <col min="13" max="13" width="21.875" style="121" customWidth="1"/>
    <col min="14" max="14" width="17.75" style="44" hidden="1" customWidth="1"/>
    <col min="15" max="15" width="17.125" style="36" hidden="1" customWidth="1"/>
    <col min="16" max="17" width="19.75" style="36" hidden="1" customWidth="1"/>
    <col min="18" max="18" width="19" style="168" hidden="1" customWidth="1"/>
    <col min="19" max="19" width="17.25" style="147" customWidth="1"/>
    <col min="20" max="20" width="12.25" style="148" customWidth="1"/>
    <col min="21" max="21" width="9.5" style="148" customWidth="1"/>
    <col min="22" max="22" width="9" style="148" customWidth="1"/>
    <col min="23" max="23" width="14.25" style="148" customWidth="1"/>
    <col min="24" max="24" width="24.125" style="148" customWidth="1"/>
    <col min="25" max="25" width="11.125" style="149" customWidth="1"/>
    <col min="26" max="26" width="12.75" style="149" customWidth="1"/>
    <col min="27" max="27" width="11.375" style="150" customWidth="1"/>
    <col min="28" max="28" width="10.375" style="151" customWidth="1"/>
    <col min="29" max="29" width="17.75" style="151" customWidth="1"/>
    <col min="30" max="30" width="10.5" style="151" customWidth="1"/>
    <col min="31" max="31" width="12.375" style="151" customWidth="1"/>
    <col min="32" max="33" width="9" style="44" customWidth="1"/>
    <col min="34" max="34" width="10.875" style="151" customWidth="1"/>
    <col min="35" max="35" width="18.75" style="151" customWidth="1"/>
    <col min="36" max="36" width="9" style="151" customWidth="1"/>
    <col min="37" max="49" width="9" style="147" customWidth="1"/>
    <col min="50" max="50" width="9" style="147"/>
    <col min="51" max="16384" width="9" style="151"/>
  </cols>
  <sheetData>
    <row r="1" spans="1:50" ht="18.75">
      <c r="A1" s="536" t="str">
        <f>Basic!B5</f>
        <v>NESH/CSM/4905-01</v>
      </c>
      <c r="B1" s="536"/>
      <c r="C1" s="536"/>
      <c r="D1" s="334"/>
      <c r="E1" s="334"/>
      <c r="F1" s="334"/>
      <c r="G1" s="334"/>
      <c r="H1" s="334"/>
      <c r="J1" s="334"/>
      <c r="K1" s="334"/>
      <c r="L1" s="31"/>
      <c r="M1" s="323" t="s">
        <v>315</v>
      </c>
      <c r="N1" s="322" t="s">
        <v>103</v>
      </c>
      <c r="O1" s="120"/>
      <c r="P1" s="120"/>
      <c r="Q1" s="120"/>
      <c r="R1" s="146"/>
      <c r="AC1" s="122" t="s">
        <v>43</v>
      </c>
      <c r="AD1" s="152" t="e">
        <f>SUMIF(#REF!, "Direct",#REF!)</f>
        <v>#REF!</v>
      </c>
      <c r="AI1" s="152" t="e">
        <f>#REF!</f>
        <v>#REF!</v>
      </c>
      <c r="AJ1" s="151" t="s">
        <v>44</v>
      </c>
    </row>
    <row r="2" spans="1:50">
      <c r="N2" s="333"/>
      <c r="O2" s="120"/>
      <c r="P2" s="120"/>
      <c r="Q2" s="120"/>
      <c r="R2" s="146"/>
      <c r="Z2" s="153"/>
      <c r="AC2" s="122" t="s">
        <v>45</v>
      </c>
      <c r="AD2" s="154" t="e">
        <f>#REF!-AD1</f>
        <v>#REF!</v>
      </c>
      <c r="AE2" s="155"/>
      <c r="AI2" s="152" t="e">
        <f>#REF!</f>
        <v>#REF!</v>
      </c>
    </row>
    <row r="3" spans="1:50" s="161" customFormat="1" ht="137.25" customHeight="1">
      <c r="A3" s="544" t="str">
        <f>Basic!A3&amp;":"&amp;Basic!B3</f>
        <v>Name of Package:AIS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545"/>
      <c r="C3" s="545"/>
      <c r="D3" s="545"/>
      <c r="E3" s="545"/>
      <c r="F3" s="545"/>
      <c r="G3" s="545"/>
      <c r="H3" s="545"/>
      <c r="I3" s="545"/>
      <c r="J3" s="545"/>
      <c r="K3" s="545"/>
      <c r="L3" s="545"/>
      <c r="M3" s="545"/>
      <c r="N3" s="546"/>
      <c r="O3" s="547"/>
      <c r="P3" s="145"/>
      <c r="Q3" s="145"/>
      <c r="R3" s="156"/>
      <c r="S3" s="157"/>
      <c r="T3" s="158"/>
      <c r="U3" s="158"/>
      <c r="V3" s="158"/>
      <c r="W3" s="158"/>
      <c r="X3" s="159"/>
      <c r="Y3" s="160"/>
      <c r="Z3" s="160"/>
      <c r="AA3" s="160"/>
      <c r="AC3" s="162"/>
      <c r="AF3" s="558"/>
      <c r="AG3" s="558"/>
      <c r="AK3" s="157"/>
      <c r="AL3" s="157"/>
      <c r="AM3" s="157"/>
      <c r="AN3" s="157"/>
      <c r="AO3" s="157"/>
      <c r="AP3" s="157"/>
      <c r="AQ3" s="157"/>
      <c r="AR3" s="157"/>
      <c r="AS3" s="157"/>
      <c r="AT3" s="157"/>
      <c r="AU3" s="157"/>
      <c r="AV3" s="157"/>
      <c r="AW3" s="157"/>
      <c r="AX3" s="157"/>
    </row>
    <row r="4" spans="1:50">
      <c r="A4" s="559" t="s">
        <v>102</v>
      </c>
      <c r="B4" s="560"/>
      <c r="C4" s="560"/>
      <c r="D4" s="560"/>
      <c r="E4" s="560"/>
      <c r="F4" s="560"/>
      <c r="G4" s="560"/>
      <c r="H4" s="560"/>
      <c r="I4" s="560"/>
      <c r="J4" s="560"/>
      <c r="K4" s="560"/>
      <c r="L4" s="560"/>
      <c r="M4" s="560"/>
      <c r="N4" s="561"/>
      <c r="O4" s="562"/>
      <c r="P4" s="120"/>
      <c r="Q4" s="120"/>
      <c r="R4" s="146"/>
      <c r="X4" s="163"/>
      <c r="Y4" s="164"/>
      <c r="Z4" s="164"/>
      <c r="AA4" s="164"/>
      <c r="AC4" s="92"/>
      <c r="AD4" s="124"/>
      <c r="AE4" s="155"/>
    </row>
    <row r="5" spans="1:50">
      <c r="N5" s="324"/>
      <c r="O5" s="125"/>
      <c r="P5" s="125"/>
      <c r="Q5" s="125"/>
      <c r="R5" s="165"/>
      <c r="X5" s="163"/>
      <c r="Y5" s="164"/>
      <c r="Z5" s="164"/>
      <c r="AA5" s="164"/>
      <c r="AC5" s="92"/>
    </row>
    <row r="6" spans="1:50" s="328" customFormat="1">
      <c r="A6" s="353" t="str">
        <f>"Bidder’s Name and Address:( "&amp;MID('Names of Bidder'!B9,8,20) &amp;")"</f>
        <v>Bidder’s Name and Address:(  Sole Bidder)</v>
      </c>
      <c r="B6" s="336"/>
      <c r="C6" s="336"/>
      <c r="D6" s="219"/>
      <c r="E6" s="219"/>
      <c r="F6" s="219"/>
      <c r="G6" s="219"/>
      <c r="H6" s="219"/>
      <c r="I6" s="406"/>
      <c r="J6" s="25" t="s">
        <v>196</v>
      </c>
      <c r="K6" s="219"/>
      <c r="L6" s="325"/>
      <c r="M6" s="326"/>
      <c r="N6" s="327"/>
      <c r="O6" s="126"/>
      <c r="P6" s="126"/>
      <c r="Q6" s="126"/>
      <c r="R6" s="166"/>
      <c r="S6" s="147"/>
      <c r="T6" s="148"/>
      <c r="U6" s="148"/>
      <c r="V6" s="148"/>
      <c r="W6" s="148"/>
      <c r="X6" s="163"/>
      <c r="Y6" s="164"/>
      <c r="Z6" s="164"/>
      <c r="AA6" s="164"/>
      <c r="AC6" s="14"/>
      <c r="AD6" s="329"/>
      <c r="AF6" s="1"/>
      <c r="AG6" s="1"/>
      <c r="AK6" s="147"/>
      <c r="AL6" s="147"/>
      <c r="AM6" s="147"/>
      <c r="AN6" s="147"/>
      <c r="AO6" s="147"/>
      <c r="AP6" s="147"/>
      <c r="AQ6" s="147"/>
      <c r="AR6" s="147"/>
      <c r="AS6" s="147"/>
      <c r="AT6" s="147"/>
      <c r="AU6" s="147"/>
      <c r="AV6" s="147"/>
      <c r="AW6" s="147"/>
      <c r="AX6" s="147"/>
    </row>
    <row r="7" spans="1:50" s="328" customFormat="1">
      <c r="A7" s="564" t="str">
        <f>IF('Names of Bidder'!I6=2,'Names of Bidder'!J12,"")</f>
        <v/>
      </c>
      <c r="B7" s="564"/>
      <c r="C7" s="564"/>
      <c r="D7" s="217"/>
      <c r="E7" s="217"/>
      <c r="F7" s="217"/>
      <c r="G7" s="217"/>
      <c r="H7" s="217"/>
      <c r="I7" s="407"/>
      <c r="J7" s="25"/>
      <c r="K7" s="360" t="str">
        <f>'Bid Form 2nd Envelope'!A9</f>
        <v>General Manager (C&amp;M)</v>
      </c>
      <c r="L7" s="330"/>
      <c r="M7" s="326"/>
      <c r="N7" s="35"/>
      <c r="O7" s="36"/>
      <c r="P7" s="36"/>
      <c r="Q7" s="36"/>
      <c r="R7" s="168"/>
      <c r="S7" s="147"/>
      <c r="T7" s="148"/>
      <c r="U7" s="148"/>
      <c r="V7" s="148"/>
      <c r="W7" s="148"/>
      <c r="X7" s="169"/>
      <c r="Y7" s="170"/>
      <c r="Z7" s="170"/>
      <c r="AA7" s="170"/>
      <c r="AF7" s="563"/>
      <c r="AG7" s="563"/>
      <c r="AK7" s="147"/>
      <c r="AL7" s="147"/>
      <c r="AM7" s="147"/>
      <c r="AN7" s="147"/>
      <c r="AO7" s="147"/>
      <c r="AP7" s="147"/>
      <c r="AQ7" s="147"/>
      <c r="AR7" s="147"/>
      <c r="AS7" s="147"/>
      <c r="AT7" s="147"/>
      <c r="AU7" s="147"/>
      <c r="AV7" s="147"/>
      <c r="AW7" s="147"/>
      <c r="AX7" s="147"/>
    </row>
    <row r="8" spans="1:50" s="328" customFormat="1">
      <c r="A8" s="354" t="s">
        <v>78</v>
      </c>
      <c r="B8" s="338" t="str">
        <f>'Names of Bidder'!D9</f>
        <v>Name</v>
      </c>
      <c r="C8" s="339"/>
      <c r="D8" s="331"/>
      <c r="E8" s="331"/>
      <c r="F8" s="331"/>
      <c r="G8" s="331"/>
      <c r="H8" s="331"/>
      <c r="I8" s="24"/>
      <c r="J8" s="25"/>
      <c r="K8" s="360" t="str">
        <f>'Bid Form 2nd Envelope'!A10</f>
        <v xml:space="preserve">Power Grid Corporation of India Limited </v>
      </c>
      <c r="L8" s="330"/>
      <c r="M8" s="326"/>
      <c r="N8" s="35"/>
      <c r="O8" s="36"/>
      <c r="P8" s="36"/>
      <c r="Q8" s="36"/>
      <c r="R8" s="168"/>
      <c r="S8" s="147"/>
      <c r="T8" s="148"/>
      <c r="U8" s="148"/>
      <c r="V8" s="148"/>
      <c r="W8" s="148"/>
      <c r="X8" s="163"/>
      <c r="Y8" s="171"/>
      <c r="Z8" s="171"/>
      <c r="AA8" s="171"/>
      <c r="AF8" s="1"/>
      <c r="AG8" s="1"/>
      <c r="AI8" s="332" t="e">
        <f>IF(#REF!=1,#REF!&amp;" &amp; "&amp;#REF!,IF(#REF!="2 or More",#REF!&amp;" , "&amp;#REF!&amp;" &amp; "&amp;#REF!,""))</f>
        <v>#REF!</v>
      </c>
      <c r="AK8" s="147"/>
      <c r="AL8" s="147"/>
      <c r="AM8" s="147"/>
      <c r="AN8" s="147"/>
      <c r="AO8" s="147"/>
      <c r="AP8" s="147"/>
      <c r="AQ8" s="147"/>
      <c r="AR8" s="147"/>
      <c r="AS8" s="147"/>
      <c r="AT8" s="147"/>
      <c r="AU8" s="147"/>
      <c r="AV8" s="147"/>
      <c r="AW8" s="147"/>
      <c r="AX8" s="147"/>
    </row>
    <row r="9" spans="1:50" s="328" customFormat="1">
      <c r="A9" s="354" t="s">
        <v>79</v>
      </c>
      <c r="B9" s="338" t="str">
        <f>'Names of Bidder'!D10</f>
        <v>Add1</v>
      </c>
      <c r="C9" s="340"/>
      <c r="D9" s="331"/>
      <c r="E9" s="331"/>
      <c r="F9" s="331"/>
      <c r="G9" s="331"/>
      <c r="H9" s="331"/>
      <c r="I9" s="24"/>
      <c r="J9" s="25"/>
      <c r="K9" s="360" t="str">
        <f>'Bid Form 2nd Envelope'!A11</f>
        <v>North Eastern Region</v>
      </c>
      <c r="L9" s="330"/>
      <c r="M9" s="326"/>
      <c r="N9" s="35"/>
      <c r="O9" s="36"/>
      <c r="P9" s="36"/>
      <c r="Q9" s="36"/>
      <c r="R9" s="168"/>
      <c r="S9" s="147"/>
      <c r="T9" s="148"/>
      <c r="U9" s="148"/>
      <c r="V9" s="148"/>
      <c r="W9" s="148"/>
      <c r="X9" s="163"/>
      <c r="Y9" s="171"/>
      <c r="Z9" s="171"/>
      <c r="AA9" s="171"/>
      <c r="AF9" s="1"/>
      <c r="AG9" s="1"/>
      <c r="AK9" s="147"/>
      <c r="AL9" s="147"/>
      <c r="AM9" s="147"/>
      <c r="AN9" s="147"/>
      <c r="AO9" s="147"/>
      <c r="AP9" s="147"/>
      <c r="AQ9" s="147"/>
      <c r="AR9" s="147"/>
      <c r="AS9" s="147"/>
      <c r="AT9" s="147"/>
      <c r="AU9" s="147"/>
      <c r="AV9" s="147"/>
      <c r="AW9" s="147"/>
      <c r="AX9" s="147"/>
    </row>
    <row r="10" spans="1:50" s="328" customFormat="1">
      <c r="A10" s="355"/>
      <c r="B10" s="338" t="str">
        <f>'Names of Bidder'!D11</f>
        <v>Add2</v>
      </c>
      <c r="C10" s="340"/>
      <c r="D10" s="331"/>
      <c r="E10" s="331"/>
      <c r="F10" s="331"/>
      <c r="G10" s="331"/>
      <c r="H10" s="331"/>
      <c r="I10" s="24"/>
      <c r="J10" s="25"/>
      <c r="K10" s="360" t="str">
        <f>'Bid Form 2nd Envelope'!A12</f>
        <v xml:space="preserve">Dongtieh, Lower Nongrah, Lapalang </v>
      </c>
      <c r="L10" s="330"/>
      <c r="M10" s="326"/>
      <c r="N10" s="15"/>
      <c r="O10" s="36"/>
      <c r="P10" s="36"/>
      <c r="Q10" s="36"/>
      <c r="R10" s="168"/>
      <c r="S10" s="147"/>
      <c r="T10" s="148"/>
      <c r="U10" s="148"/>
      <c r="V10" s="148"/>
      <c r="W10" s="148"/>
      <c r="X10" s="169"/>
      <c r="Y10" s="172"/>
      <c r="Z10" s="164"/>
      <c r="AA10" s="173"/>
      <c r="AF10" s="1"/>
      <c r="AG10" s="1"/>
      <c r="AK10" s="147"/>
      <c r="AL10" s="147"/>
      <c r="AM10" s="147"/>
      <c r="AN10" s="147"/>
      <c r="AO10" s="147"/>
      <c r="AP10" s="147"/>
      <c r="AQ10" s="147"/>
      <c r="AR10" s="147"/>
      <c r="AS10" s="147"/>
      <c r="AT10" s="147"/>
      <c r="AU10" s="147"/>
      <c r="AV10" s="147"/>
      <c r="AW10" s="147"/>
      <c r="AX10" s="147"/>
    </row>
    <row r="11" spans="1:50">
      <c r="A11" s="356"/>
      <c r="B11" s="344"/>
      <c r="C11" s="344"/>
      <c r="D11" s="119"/>
      <c r="E11" s="119"/>
      <c r="F11" s="119"/>
      <c r="G11" s="119"/>
      <c r="H11" s="119"/>
      <c r="J11" s="121"/>
      <c r="K11" s="360" t="str">
        <f>'Bid Form 2nd Envelope'!A13</f>
        <v>Shillong – 793 006 (Meghalaya).</v>
      </c>
      <c r="L11" s="345"/>
      <c r="M11" s="127"/>
      <c r="N11" s="95"/>
      <c r="O11" s="20"/>
      <c r="P11" s="20"/>
      <c r="Q11" s="20"/>
      <c r="R11" s="174"/>
      <c r="AF11" s="552"/>
      <c r="AG11" s="552"/>
    </row>
    <row r="12" spans="1:50">
      <c r="A12" s="94"/>
      <c r="B12" s="93"/>
      <c r="C12" s="94"/>
      <c r="D12" s="94"/>
      <c r="E12" s="94"/>
      <c r="F12" s="94"/>
      <c r="G12" s="94"/>
      <c r="H12" s="94"/>
      <c r="I12" s="408"/>
      <c r="J12" s="94"/>
      <c r="K12" s="94"/>
      <c r="L12" s="219"/>
      <c r="N12" s="139"/>
      <c r="O12" s="129"/>
      <c r="P12" s="129"/>
      <c r="Q12" s="129"/>
      <c r="R12" s="175"/>
      <c r="AH12" s="176"/>
    </row>
    <row r="13" spans="1:50" ht="26.25">
      <c r="A13" s="541" t="s">
        <v>207</v>
      </c>
      <c r="B13" s="541"/>
      <c r="C13" s="541"/>
      <c r="D13" s="541"/>
      <c r="E13" s="541"/>
      <c r="F13" s="541"/>
      <c r="G13" s="541"/>
      <c r="H13" s="541"/>
      <c r="I13" s="541"/>
      <c r="J13" s="541"/>
      <c r="K13" s="541"/>
      <c r="L13" s="541"/>
      <c r="M13" s="541"/>
      <c r="N13" s="542"/>
      <c r="O13" s="130"/>
      <c r="P13" s="130"/>
      <c r="Q13" s="130"/>
      <c r="R13" s="131"/>
      <c r="S13" s="33"/>
      <c r="T13" s="177"/>
      <c r="U13" s="177"/>
      <c r="V13" s="177"/>
      <c r="Z13" s="153"/>
      <c r="AD13" s="151" t="s">
        <v>84</v>
      </c>
      <c r="AH13" s="176"/>
    </row>
    <row r="14" spans="1:50">
      <c r="L14" s="543" t="s">
        <v>56</v>
      </c>
      <c r="M14" s="543"/>
      <c r="N14" s="346" t="s">
        <v>56</v>
      </c>
      <c r="O14" s="120"/>
      <c r="P14" s="120"/>
      <c r="Q14" s="120"/>
      <c r="R14" s="146"/>
      <c r="Y14" s="548"/>
      <c r="Z14" s="548"/>
      <c r="AB14" s="551"/>
      <c r="AC14" s="551"/>
      <c r="AD14" s="151" t="s">
        <v>1</v>
      </c>
      <c r="AF14" s="552"/>
      <c r="AG14" s="552"/>
    </row>
    <row r="15" spans="1:50" s="121" customFormat="1" ht="90">
      <c r="A15" s="347" t="s">
        <v>63</v>
      </c>
      <c r="B15" s="347" t="s">
        <v>136</v>
      </c>
      <c r="C15" s="347" t="s">
        <v>194</v>
      </c>
      <c r="D15" s="347" t="s">
        <v>118</v>
      </c>
      <c r="E15" s="347" t="s">
        <v>195</v>
      </c>
      <c r="F15" s="373" t="s">
        <v>241</v>
      </c>
      <c r="G15" s="373" t="s">
        <v>217</v>
      </c>
      <c r="H15" s="373" t="s">
        <v>218</v>
      </c>
      <c r="I15" s="348" t="s">
        <v>76</v>
      </c>
      <c r="J15" s="347" t="s">
        <v>62</v>
      </c>
      <c r="K15" s="347" t="s">
        <v>64</v>
      </c>
      <c r="L15" s="347" t="s">
        <v>317</v>
      </c>
      <c r="M15" s="347" t="s">
        <v>316</v>
      </c>
      <c r="N15" s="43" t="s">
        <v>109</v>
      </c>
      <c r="O15" s="132" t="s">
        <v>129</v>
      </c>
      <c r="P15" s="43" t="s">
        <v>124</v>
      </c>
      <c r="Q15" s="43" t="s">
        <v>125</v>
      </c>
      <c r="R15" s="133" t="s">
        <v>123</v>
      </c>
      <c r="S15" s="134"/>
      <c r="T15" s="153"/>
      <c r="U15" s="178"/>
      <c r="V15" s="153"/>
      <c r="W15" s="153"/>
      <c r="X15" s="153"/>
      <c r="Y15" s="142"/>
      <c r="Z15" s="142"/>
      <c r="AA15" s="153"/>
      <c r="AB15" s="217"/>
      <c r="AC15" s="217"/>
      <c r="AK15" s="32"/>
      <c r="AL15" s="32"/>
      <c r="AM15" s="32"/>
      <c r="AN15" s="32"/>
      <c r="AO15" s="32"/>
      <c r="AP15" s="32"/>
      <c r="AQ15" s="32"/>
      <c r="AR15" s="32"/>
      <c r="AS15" s="32"/>
      <c r="AT15" s="32"/>
      <c r="AU15" s="32"/>
      <c r="AV15" s="32"/>
      <c r="AW15" s="32"/>
      <c r="AX15" s="32"/>
    </row>
    <row r="16" spans="1:50" s="184" customFormat="1" ht="15">
      <c r="A16" s="179">
        <v>1</v>
      </c>
      <c r="B16" s="179">
        <v>2</v>
      </c>
      <c r="C16" s="180" t="s">
        <v>119</v>
      </c>
      <c r="D16" s="180" t="s">
        <v>120</v>
      </c>
      <c r="E16" s="180" t="s">
        <v>121</v>
      </c>
      <c r="F16" s="180"/>
      <c r="G16" s="180"/>
      <c r="H16" s="180"/>
      <c r="I16" s="409">
        <v>6</v>
      </c>
      <c r="J16" s="179">
        <v>7</v>
      </c>
      <c r="K16" s="179">
        <v>8</v>
      </c>
      <c r="L16" s="179">
        <v>9</v>
      </c>
      <c r="M16" s="179" t="s">
        <v>108</v>
      </c>
      <c r="N16" s="181">
        <v>11</v>
      </c>
      <c r="O16" s="136">
        <v>11</v>
      </c>
      <c r="P16" s="136"/>
      <c r="Q16" s="136"/>
      <c r="R16" s="182"/>
      <c r="S16" s="137"/>
      <c r="T16" s="178"/>
      <c r="U16" s="178"/>
      <c r="V16" s="178"/>
      <c r="W16" s="178"/>
      <c r="X16" s="178"/>
      <c r="Y16" s="143"/>
      <c r="Z16" s="143"/>
      <c r="AA16" s="183"/>
      <c r="AB16" s="96"/>
      <c r="AC16" s="96"/>
      <c r="AF16" s="135"/>
      <c r="AG16" s="135"/>
      <c r="AK16" s="185"/>
      <c r="AL16" s="185"/>
      <c r="AM16" s="185"/>
      <c r="AN16" s="185"/>
      <c r="AO16" s="185"/>
      <c r="AP16" s="185"/>
      <c r="AQ16" s="185"/>
      <c r="AR16" s="185"/>
      <c r="AS16" s="185"/>
      <c r="AT16" s="185"/>
      <c r="AU16" s="185"/>
      <c r="AV16" s="185"/>
      <c r="AW16" s="185"/>
      <c r="AX16" s="185"/>
    </row>
    <row r="17" spans="1:50" s="191" customFormat="1" ht="53.25" customHeight="1">
      <c r="A17" s="553" t="s">
        <v>622</v>
      </c>
      <c r="B17" s="554"/>
      <c r="C17" s="554"/>
      <c r="D17" s="554"/>
      <c r="E17" s="554"/>
      <c r="F17" s="554"/>
      <c r="G17" s="554"/>
      <c r="H17" s="554"/>
      <c r="I17" s="554"/>
      <c r="J17" s="554"/>
      <c r="K17" s="554"/>
      <c r="L17" s="554"/>
      <c r="M17" s="555"/>
      <c r="N17" s="187"/>
      <c r="O17" s="186"/>
      <c r="P17" s="186"/>
      <c r="Q17" s="186"/>
      <c r="R17" s="188"/>
      <c r="S17" s="138"/>
      <c r="T17" s="189"/>
      <c r="U17" s="143"/>
      <c r="V17" s="189"/>
      <c r="W17" s="189"/>
      <c r="X17" s="189"/>
      <c r="Y17" s="144"/>
      <c r="Z17" s="144"/>
      <c r="AA17" s="190"/>
      <c r="AB17" s="91"/>
      <c r="AC17" s="91"/>
      <c r="AK17" s="192"/>
      <c r="AL17" s="192"/>
      <c r="AM17" s="192"/>
      <c r="AN17" s="192"/>
      <c r="AO17" s="192"/>
      <c r="AP17" s="192"/>
      <c r="AQ17" s="192"/>
      <c r="AR17" s="192"/>
      <c r="AS17" s="192"/>
      <c r="AT17" s="192"/>
      <c r="AU17" s="192"/>
      <c r="AV17" s="192"/>
      <c r="AW17" s="192"/>
      <c r="AX17" s="192"/>
    </row>
    <row r="18" spans="1:50" s="191" customFormat="1" ht="42">
      <c r="A18" s="352">
        <v>1</v>
      </c>
      <c r="B18" s="430" t="s">
        <v>571</v>
      </c>
      <c r="C18" s="404"/>
      <c r="D18" s="432">
        <v>0.18</v>
      </c>
      <c r="E18" s="404"/>
      <c r="F18" s="351" t="s">
        <v>640</v>
      </c>
      <c r="G18" s="351" t="s">
        <v>219</v>
      </c>
      <c r="H18" s="351" t="s">
        <v>221</v>
      </c>
      <c r="I18" s="410" t="s">
        <v>322</v>
      </c>
      <c r="J18" s="387" t="s">
        <v>227</v>
      </c>
      <c r="K18" s="352">
        <v>1</v>
      </c>
      <c r="L18" s="402"/>
      <c r="M18" s="396" t="str">
        <f t="shared" ref="M18:M142" si="0">IF(L18=0,"Included", IF(ISERROR(K18*L18),"Included", K18*L18))</f>
        <v>Included</v>
      </c>
      <c r="N18" s="187"/>
      <c r="O18" s="186"/>
      <c r="P18" s="186"/>
      <c r="Q18" s="186"/>
      <c r="R18" s="188"/>
      <c r="S18" s="138"/>
      <c r="T18" s="189"/>
      <c r="U18" s="143"/>
      <c r="V18" s="189"/>
      <c r="W18" s="189"/>
      <c r="X18" s="189"/>
      <c r="Y18" s="144"/>
      <c r="Z18" s="144"/>
      <c r="AA18" s="190"/>
      <c r="AB18" s="91"/>
      <c r="AC18" s="91"/>
      <c r="AK18" s="192"/>
      <c r="AL18" s="192"/>
      <c r="AM18" s="192"/>
      <c r="AN18" s="192"/>
      <c r="AO18" s="192"/>
      <c r="AP18" s="192"/>
      <c r="AQ18" s="192"/>
      <c r="AR18" s="192"/>
      <c r="AS18" s="192"/>
      <c r="AT18" s="192"/>
      <c r="AU18" s="192"/>
      <c r="AV18" s="192"/>
      <c r="AW18" s="192"/>
      <c r="AX18" s="192"/>
    </row>
    <row r="19" spans="1:50" s="191" customFormat="1" ht="42">
      <c r="A19" s="352">
        <v>2</v>
      </c>
      <c r="B19" s="430" t="s">
        <v>571</v>
      </c>
      <c r="C19" s="404"/>
      <c r="D19" s="432">
        <v>0.18</v>
      </c>
      <c r="E19" s="404"/>
      <c r="F19" s="351" t="s">
        <v>640</v>
      </c>
      <c r="G19" s="351" t="s">
        <v>219</v>
      </c>
      <c r="H19" s="351" t="s">
        <v>221</v>
      </c>
      <c r="I19" s="410" t="s">
        <v>323</v>
      </c>
      <c r="J19" s="387" t="s">
        <v>228</v>
      </c>
      <c r="K19" s="352">
        <v>1</v>
      </c>
      <c r="L19" s="402"/>
      <c r="M19" s="396" t="str">
        <f t="shared" si="0"/>
        <v>Included</v>
      </c>
      <c r="N19" s="187"/>
      <c r="O19" s="186"/>
      <c r="P19" s="186"/>
      <c r="Q19" s="186"/>
      <c r="R19" s="188"/>
      <c r="S19" s="138"/>
      <c r="T19" s="189"/>
      <c r="U19" s="143"/>
      <c r="V19" s="189"/>
      <c r="W19" s="189"/>
      <c r="X19" s="189"/>
      <c r="Y19" s="144"/>
      <c r="Z19" s="144"/>
      <c r="AA19" s="190"/>
      <c r="AB19" s="91"/>
      <c r="AC19" s="91"/>
      <c r="AK19" s="192"/>
      <c r="AL19" s="192"/>
      <c r="AM19" s="192"/>
      <c r="AN19" s="192"/>
      <c r="AO19" s="192"/>
      <c r="AP19" s="192"/>
      <c r="AQ19" s="192"/>
      <c r="AR19" s="192"/>
      <c r="AS19" s="192"/>
      <c r="AT19" s="192"/>
      <c r="AU19" s="192"/>
      <c r="AV19" s="192"/>
      <c r="AW19" s="192"/>
      <c r="AX19" s="192"/>
    </row>
    <row r="20" spans="1:50" s="191" customFormat="1" ht="42">
      <c r="A20" s="352">
        <v>3</v>
      </c>
      <c r="B20" s="430" t="s">
        <v>571</v>
      </c>
      <c r="C20" s="404"/>
      <c r="D20" s="432">
        <v>0.18</v>
      </c>
      <c r="E20" s="404"/>
      <c r="F20" s="351" t="s">
        <v>640</v>
      </c>
      <c r="G20" s="351" t="s">
        <v>219</v>
      </c>
      <c r="H20" s="351" t="s">
        <v>221</v>
      </c>
      <c r="I20" s="410" t="s">
        <v>325</v>
      </c>
      <c r="J20" s="387" t="s">
        <v>228</v>
      </c>
      <c r="K20" s="352">
        <v>1</v>
      </c>
      <c r="L20" s="402"/>
      <c r="M20" s="396" t="str">
        <f t="shared" si="0"/>
        <v>Included</v>
      </c>
      <c r="N20" s="187"/>
      <c r="O20" s="186"/>
      <c r="P20" s="186"/>
      <c r="Q20" s="186"/>
      <c r="R20" s="188"/>
      <c r="S20" s="138"/>
      <c r="T20" s="189"/>
      <c r="U20" s="143"/>
      <c r="V20" s="189"/>
      <c r="W20" s="189"/>
      <c r="X20" s="189"/>
      <c r="Y20" s="144"/>
      <c r="Z20" s="144"/>
      <c r="AA20" s="190"/>
      <c r="AB20" s="91"/>
      <c r="AC20" s="91"/>
      <c r="AK20" s="192"/>
      <c r="AL20" s="192"/>
      <c r="AM20" s="192"/>
      <c r="AN20" s="192"/>
      <c r="AO20" s="192"/>
      <c r="AP20" s="192"/>
      <c r="AQ20" s="192"/>
      <c r="AR20" s="192"/>
      <c r="AS20" s="192"/>
      <c r="AT20" s="192"/>
      <c r="AU20" s="192"/>
      <c r="AV20" s="192"/>
      <c r="AW20" s="192"/>
      <c r="AX20" s="192"/>
    </row>
    <row r="21" spans="1:50" s="191" customFormat="1" ht="31.5" customHeight="1">
      <c r="A21" s="352">
        <v>4</v>
      </c>
      <c r="B21" s="430" t="s">
        <v>571</v>
      </c>
      <c r="C21" s="404"/>
      <c r="D21" s="432">
        <v>0.18</v>
      </c>
      <c r="E21" s="404"/>
      <c r="F21" s="351" t="s">
        <v>640</v>
      </c>
      <c r="G21" s="351" t="s">
        <v>219</v>
      </c>
      <c r="H21" s="351" t="s">
        <v>221</v>
      </c>
      <c r="I21" s="410" t="s">
        <v>324</v>
      </c>
      <c r="J21" s="387" t="s">
        <v>228</v>
      </c>
      <c r="K21" s="352">
        <v>1</v>
      </c>
      <c r="L21" s="402"/>
      <c r="M21" s="396" t="str">
        <f t="shared" si="0"/>
        <v>Included</v>
      </c>
      <c r="N21" s="187"/>
      <c r="O21" s="186"/>
      <c r="P21" s="186"/>
      <c r="Q21" s="186"/>
      <c r="R21" s="188"/>
      <c r="S21" s="138"/>
      <c r="T21" s="189"/>
      <c r="U21" s="143"/>
      <c r="V21" s="189"/>
      <c r="W21" s="189"/>
      <c r="X21" s="189"/>
      <c r="Y21" s="144"/>
      <c r="Z21" s="144"/>
      <c r="AA21" s="190"/>
      <c r="AB21" s="91"/>
      <c r="AC21" s="91"/>
      <c r="AK21" s="192"/>
      <c r="AL21" s="192"/>
      <c r="AM21" s="192"/>
      <c r="AN21" s="192"/>
      <c r="AO21" s="192"/>
      <c r="AP21" s="192"/>
      <c r="AQ21" s="192"/>
      <c r="AR21" s="192"/>
      <c r="AS21" s="192"/>
      <c r="AT21" s="192"/>
      <c r="AU21" s="192"/>
      <c r="AV21" s="192"/>
      <c r="AW21" s="192"/>
      <c r="AX21" s="192"/>
    </row>
    <row r="22" spans="1:50" s="191" customFormat="1" ht="63">
      <c r="A22" s="352">
        <v>5</v>
      </c>
      <c r="B22" s="430" t="s">
        <v>571</v>
      </c>
      <c r="C22" s="404"/>
      <c r="D22" s="432">
        <v>0.18</v>
      </c>
      <c r="E22" s="404"/>
      <c r="F22" s="351" t="s">
        <v>563</v>
      </c>
      <c r="G22" s="351" t="s">
        <v>219</v>
      </c>
      <c r="H22" s="351" t="s">
        <v>221</v>
      </c>
      <c r="I22" s="410" t="s">
        <v>523</v>
      </c>
      <c r="J22" s="387" t="s">
        <v>227</v>
      </c>
      <c r="K22" s="352">
        <v>1</v>
      </c>
      <c r="L22" s="402"/>
      <c r="M22" s="396" t="str">
        <f t="shared" si="0"/>
        <v>Included</v>
      </c>
      <c r="N22" s="187"/>
      <c r="O22" s="186"/>
      <c r="P22" s="186"/>
      <c r="Q22" s="186"/>
      <c r="R22" s="188"/>
      <c r="S22" s="138"/>
      <c r="T22" s="189"/>
      <c r="U22" s="143"/>
      <c r="V22" s="189"/>
      <c r="W22" s="189"/>
      <c r="X22" s="189"/>
      <c r="Y22" s="144"/>
      <c r="Z22" s="144"/>
      <c r="AA22" s="190"/>
      <c r="AB22" s="91"/>
      <c r="AC22" s="91"/>
      <c r="AK22" s="192"/>
      <c r="AL22" s="192"/>
      <c r="AM22" s="192"/>
      <c r="AN22" s="192"/>
      <c r="AO22" s="192"/>
      <c r="AP22" s="192"/>
      <c r="AQ22" s="192"/>
      <c r="AR22" s="192"/>
      <c r="AS22" s="192"/>
      <c r="AT22" s="192"/>
      <c r="AU22" s="192"/>
      <c r="AV22" s="192"/>
      <c r="AW22" s="192"/>
      <c r="AX22" s="192"/>
    </row>
    <row r="23" spans="1:50" s="191" customFormat="1" ht="42">
      <c r="A23" s="352">
        <v>6</v>
      </c>
      <c r="B23" s="430" t="s">
        <v>571</v>
      </c>
      <c r="C23" s="404"/>
      <c r="D23" s="432">
        <v>0.18</v>
      </c>
      <c r="E23" s="404"/>
      <c r="F23" s="351" t="s">
        <v>563</v>
      </c>
      <c r="G23" s="351" t="s">
        <v>219</v>
      </c>
      <c r="H23" s="351" t="s">
        <v>221</v>
      </c>
      <c r="I23" s="410" t="s">
        <v>327</v>
      </c>
      <c r="J23" s="387" t="s">
        <v>227</v>
      </c>
      <c r="K23" s="352">
        <v>3</v>
      </c>
      <c r="L23" s="402"/>
      <c r="M23" s="396" t="str">
        <f t="shared" si="0"/>
        <v>Included</v>
      </c>
      <c r="N23" s="187"/>
      <c r="O23" s="186"/>
      <c r="P23" s="186"/>
      <c r="Q23" s="186"/>
      <c r="R23" s="188"/>
      <c r="S23" s="138"/>
      <c r="T23" s="189"/>
      <c r="U23" s="143"/>
      <c r="V23" s="189"/>
      <c r="W23" s="189"/>
      <c r="X23" s="189"/>
      <c r="Y23" s="144"/>
      <c r="Z23" s="144"/>
      <c r="AA23" s="190"/>
      <c r="AB23" s="91"/>
      <c r="AC23" s="91"/>
      <c r="AK23" s="192"/>
      <c r="AL23" s="192"/>
      <c r="AM23" s="192"/>
      <c r="AN23" s="192"/>
      <c r="AO23" s="192"/>
      <c r="AP23" s="192"/>
      <c r="AQ23" s="192"/>
      <c r="AR23" s="192"/>
      <c r="AS23" s="192"/>
      <c r="AT23" s="192"/>
      <c r="AU23" s="192"/>
      <c r="AV23" s="192"/>
      <c r="AW23" s="192"/>
      <c r="AX23" s="192"/>
    </row>
    <row r="24" spans="1:50" s="191" customFormat="1" ht="42">
      <c r="A24" s="352">
        <v>7</v>
      </c>
      <c r="B24" s="430" t="s">
        <v>571</v>
      </c>
      <c r="C24" s="404"/>
      <c r="D24" s="432">
        <v>0.18</v>
      </c>
      <c r="E24" s="404"/>
      <c r="F24" s="351" t="s">
        <v>563</v>
      </c>
      <c r="G24" s="351" t="s">
        <v>219</v>
      </c>
      <c r="H24" s="351" t="s">
        <v>222</v>
      </c>
      <c r="I24" s="410" t="s">
        <v>526</v>
      </c>
      <c r="J24" s="387" t="s">
        <v>227</v>
      </c>
      <c r="K24" s="352">
        <v>2</v>
      </c>
      <c r="L24" s="402"/>
      <c r="M24" s="396" t="str">
        <f t="shared" si="0"/>
        <v>Included</v>
      </c>
      <c r="N24" s="187"/>
      <c r="O24" s="186"/>
      <c r="P24" s="186"/>
      <c r="Q24" s="186"/>
      <c r="R24" s="188"/>
      <c r="S24" s="138"/>
      <c r="T24" s="189"/>
      <c r="U24" s="143"/>
      <c r="V24" s="189"/>
      <c r="W24" s="189"/>
      <c r="X24" s="189"/>
      <c r="Y24" s="144"/>
      <c r="Z24" s="144"/>
      <c r="AA24" s="190"/>
      <c r="AB24" s="91"/>
      <c r="AC24" s="91"/>
      <c r="AK24" s="192"/>
      <c r="AL24" s="192"/>
      <c r="AM24" s="192"/>
      <c r="AN24" s="192"/>
      <c r="AO24" s="192"/>
      <c r="AP24" s="192"/>
      <c r="AQ24" s="192"/>
      <c r="AR24" s="192"/>
      <c r="AS24" s="192"/>
      <c r="AT24" s="192"/>
      <c r="AU24" s="192"/>
      <c r="AV24" s="192"/>
      <c r="AW24" s="192"/>
      <c r="AX24" s="192"/>
    </row>
    <row r="25" spans="1:50" s="191" customFormat="1" ht="42">
      <c r="A25" s="352">
        <v>8</v>
      </c>
      <c r="B25" s="430" t="s">
        <v>571</v>
      </c>
      <c r="C25" s="404"/>
      <c r="D25" s="432">
        <v>0.18</v>
      </c>
      <c r="E25" s="404"/>
      <c r="F25" s="351" t="s">
        <v>563</v>
      </c>
      <c r="G25" s="351" t="s">
        <v>219</v>
      </c>
      <c r="H25" s="351" t="s">
        <v>222</v>
      </c>
      <c r="I25" s="410" t="s">
        <v>527</v>
      </c>
      <c r="J25" s="387" t="s">
        <v>227</v>
      </c>
      <c r="K25" s="352">
        <v>1</v>
      </c>
      <c r="L25" s="402"/>
      <c r="M25" s="396" t="str">
        <f t="shared" si="0"/>
        <v>Included</v>
      </c>
      <c r="N25" s="187"/>
      <c r="O25" s="186"/>
      <c r="P25" s="186"/>
      <c r="Q25" s="186"/>
      <c r="R25" s="188"/>
      <c r="S25" s="138"/>
      <c r="T25" s="189"/>
      <c r="U25" s="143"/>
      <c r="V25" s="189"/>
      <c r="W25" s="189"/>
      <c r="X25" s="189"/>
      <c r="Y25" s="144"/>
      <c r="Z25" s="144"/>
      <c r="AA25" s="190"/>
      <c r="AB25" s="91"/>
      <c r="AC25" s="91"/>
      <c r="AK25" s="192"/>
      <c r="AL25" s="192"/>
      <c r="AM25" s="192"/>
      <c r="AN25" s="192"/>
      <c r="AO25" s="192"/>
      <c r="AP25" s="192"/>
      <c r="AQ25" s="192"/>
      <c r="AR25" s="192"/>
      <c r="AS25" s="192"/>
      <c r="AT25" s="192"/>
      <c r="AU25" s="192"/>
      <c r="AV25" s="192"/>
      <c r="AW25" s="192"/>
      <c r="AX25" s="192"/>
    </row>
    <row r="26" spans="1:50" s="191" customFormat="1" ht="21">
      <c r="A26" s="352">
        <v>9</v>
      </c>
      <c r="B26" s="430" t="s">
        <v>571</v>
      </c>
      <c r="C26" s="404"/>
      <c r="D26" s="432">
        <v>0.18</v>
      </c>
      <c r="E26" s="404"/>
      <c r="F26" s="351" t="s">
        <v>563</v>
      </c>
      <c r="G26" s="351" t="s">
        <v>219</v>
      </c>
      <c r="H26" s="351" t="s">
        <v>222</v>
      </c>
      <c r="I26" s="410" t="s">
        <v>328</v>
      </c>
      <c r="J26" s="387" t="s">
        <v>227</v>
      </c>
      <c r="K26" s="352">
        <v>3</v>
      </c>
      <c r="L26" s="402"/>
      <c r="M26" s="396" t="str">
        <f t="shared" si="0"/>
        <v>Included</v>
      </c>
      <c r="N26" s="187"/>
      <c r="O26" s="186"/>
      <c r="P26" s="186"/>
      <c r="Q26" s="186"/>
      <c r="R26" s="188"/>
      <c r="S26" s="138"/>
      <c r="T26" s="189"/>
      <c r="U26" s="143"/>
      <c r="V26" s="189"/>
      <c r="W26" s="189"/>
      <c r="X26" s="189"/>
      <c r="Y26" s="144"/>
      <c r="Z26" s="144"/>
      <c r="AA26" s="190"/>
      <c r="AB26" s="91"/>
      <c r="AC26" s="91"/>
      <c r="AK26" s="192"/>
      <c r="AL26" s="192"/>
      <c r="AM26" s="192"/>
      <c r="AN26" s="192"/>
      <c r="AO26" s="192"/>
      <c r="AP26" s="192"/>
      <c r="AQ26" s="192"/>
      <c r="AR26" s="192"/>
      <c r="AS26" s="192"/>
      <c r="AT26" s="192"/>
      <c r="AU26" s="192"/>
      <c r="AV26" s="192"/>
      <c r="AW26" s="192"/>
      <c r="AX26" s="192"/>
    </row>
    <row r="27" spans="1:50" s="191" customFormat="1" ht="21">
      <c r="A27" s="352">
        <v>10</v>
      </c>
      <c r="B27" s="430" t="s">
        <v>571</v>
      </c>
      <c r="C27" s="404"/>
      <c r="D27" s="432">
        <v>0.18</v>
      </c>
      <c r="E27" s="404"/>
      <c r="F27" s="351" t="s">
        <v>563</v>
      </c>
      <c r="G27" s="351" t="s">
        <v>219</v>
      </c>
      <c r="H27" s="351" t="s">
        <v>222</v>
      </c>
      <c r="I27" s="410" t="s">
        <v>528</v>
      </c>
      <c r="J27" s="387" t="s">
        <v>227</v>
      </c>
      <c r="K27" s="352">
        <v>6</v>
      </c>
      <c r="L27" s="402"/>
      <c r="M27" s="396" t="str">
        <f t="shared" si="0"/>
        <v>Included</v>
      </c>
      <c r="N27" s="187"/>
      <c r="O27" s="186"/>
      <c r="P27" s="186"/>
      <c r="Q27" s="186"/>
      <c r="R27" s="188"/>
      <c r="S27" s="138"/>
      <c r="T27" s="189"/>
      <c r="U27" s="143"/>
      <c r="V27" s="189"/>
      <c r="W27" s="189"/>
      <c r="X27" s="189"/>
      <c r="Y27" s="144"/>
      <c r="Z27" s="144"/>
      <c r="AA27" s="190"/>
      <c r="AB27" s="91"/>
      <c r="AC27" s="91"/>
      <c r="AK27" s="192"/>
      <c r="AL27" s="192"/>
      <c r="AM27" s="192"/>
      <c r="AN27" s="192"/>
      <c r="AO27" s="192"/>
      <c r="AP27" s="192"/>
      <c r="AQ27" s="192"/>
      <c r="AR27" s="192"/>
      <c r="AS27" s="192"/>
      <c r="AT27" s="192"/>
      <c r="AU27" s="192"/>
      <c r="AV27" s="192"/>
      <c r="AW27" s="192"/>
      <c r="AX27" s="192"/>
    </row>
    <row r="28" spans="1:50" s="191" customFormat="1" ht="42">
      <c r="A28" s="352">
        <v>11</v>
      </c>
      <c r="B28" s="430" t="s">
        <v>571</v>
      </c>
      <c r="C28" s="404"/>
      <c r="D28" s="432">
        <v>0.18</v>
      </c>
      <c r="E28" s="404"/>
      <c r="F28" s="351" t="s">
        <v>564</v>
      </c>
      <c r="G28" s="351" t="s">
        <v>219</v>
      </c>
      <c r="H28" s="351" t="s">
        <v>222</v>
      </c>
      <c r="I28" s="410" t="s">
        <v>623</v>
      </c>
      <c r="J28" s="387" t="s">
        <v>227</v>
      </c>
      <c r="K28" s="352">
        <v>1</v>
      </c>
      <c r="L28" s="402"/>
      <c r="M28" s="396" t="str">
        <f t="shared" si="0"/>
        <v>Included</v>
      </c>
      <c r="N28" s="187"/>
      <c r="O28" s="186"/>
      <c r="P28" s="186"/>
      <c r="Q28" s="186"/>
      <c r="R28" s="188"/>
      <c r="S28" s="138"/>
      <c r="T28" s="189"/>
      <c r="U28" s="143"/>
      <c r="V28" s="189"/>
      <c r="W28" s="189"/>
      <c r="X28" s="189"/>
      <c r="Y28" s="144"/>
      <c r="Z28" s="144"/>
      <c r="AA28" s="190"/>
      <c r="AB28" s="91"/>
      <c r="AC28" s="91"/>
      <c r="AK28" s="192"/>
      <c r="AL28" s="192"/>
      <c r="AM28" s="192"/>
      <c r="AN28" s="192"/>
      <c r="AO28" s="192"/>
      <c r="AP28" s="192"/>
      <c r="AQ28" s="192"/>
      <c r="AR28" s="192"/>
      <c r="AS28" s="192"/>
      <c r="AT28" s="192"/>
      <c r="AU28" s="192"/>
      <c r="AV28" s="192"/>
      <c r="AW28" s="192"/>
      <c r="AX28" s="192"/>
    </row>
    <row r="29" spans="1:50" s="191" customFormat="1" ht="42">
      <c r="A29" s="352">
        <v>12</v>
      </c>
      <c r="B29" s="430" t="s">
        <v>571</v>
      </c>
      <c r="C29" s="404"/>
      <c r="D29" s="432">
        <v>0.18</v>
      </c>
      <c r="E29" s="404"/>
      <c r="F29" s="351" t="s">
        <v>564</v>
      </c>
      <c r="G29" s="351" t="s">
        <v>219</v>
      </c>
      <c r="H29" s="351" t="s">
        <v>222</v>
      </c>
      <c r="I29" s="410" t="s">
        <v>333</v>
      </c>
      <c r="J29" s="387" t="s">
        <v>228</v>
      </c>
      <c r="K29" s="352">
        <v>1</v>
      </c>
      <c r="L29" s="402"/>
      <c r="M29" s="396" t="str">
        <f t="shared" si="0"/>
        <v>Included</v>
      </c>
      <c r="N29" s="187"/>
      <c r="O29" s="186"/>
      <c r="P29" s="186"/>
      <c r="Q29" s="186"/>
      <c r="R29" s="188"/>
      <c r="S29" s="138"/>
      <c r="T29" s="189"/>
      <c r="U29" s="143"/>
      <c r="V29" s="189"/>
      <c r="W29" s="189"/>
      <c r="X29" s="189"/>
      <c r="Y29" s="144"/>
      <c r="Z29" s="144"/>
      <c r="AA29" s="190"/>
      <c r="AB29" s="91"/>
      <c r="AC29" s="91"/>
      <c r="AK29" s="192"/>
      <c r="AL29" s="192"/>
      <c r="AM29" s="192"/>
      <c r="AN29" s="192"/>
      <c r="AO29" s="192"/>
      <c r="AP29" s="192"/>
      <c r="AQ29" s="192"/>
      <c r="AR29" s="192"/>
      <c r="AS29" s="192"/>
      <c r="AT29" s="192"/>
      <c r="AU29" s="192"/>
      <c r="AV29" s="192"/>
      <c r="AW29" s="192"/>
      <c r="AX29" s="192"/>
    </row>
    <row r="30" spans="1:50" s="191" customFormat="1" ht="42">
      <c r="A30" s="352">
        <v>13</v>
      </c>
      <c r="B30" s="430" t="s">
        <v>571</v>
      </c>
      <c r="C30" s="404"/>
      <c r="D30" s="432">
        <v>0.18</v>
      </c>
      <c r="E30" s="404"/>
      <c r="F30" s="351" t="s">
        <v>564</v>
      </c>
      <c r="G30" s="351" t="s">
        <v>219</v>
      </c>
      <c r="H30" s="351" t="s">
        <v>221</v>
      </c>
      <c r="I30" s="410" t="s">
        <v>624</v>
      </c>
      <c r="J30" s="387" t="s">
        <v>227</v>
      </c>
      <c r="K30" s="352">
        <v>1</v>
      </c>
      <c r="L30" s="402"/>
      <c r="M30" s="396" t="str">
        <f t="shared" si="0"/>
        <v>Included</v>
      </c>
      <c r="N30" s="187"/>
      <c r="O30" s="186"/>
      <c r="P30" s="186"/>
      <c r="Q30" s="186"/>
      <c r="R30" s="188"/>
      <c r="S30" s="138"/>
      <c r="T30" s="189"/>
      <c r="U30" s="143"/>
      <c r="V30" s="189"/>
      <c r="W30" s="189"/>
      <c r="X30" s="189"/>
      <c r="Y30" s="144"/>
      <c r="Z30" s="144"/>
      <c r="AA30" s="190"/>
      <c r="AB30" s="91"/>
      <c r="AC30" s="91"/>
      <c r="AK30" s="192"/>
      <c r="AL30" s="192"/>
      <c r="AM30" s="192"/>
      <c r="AN30" s="192"/>
      <c r="AO30" s="192"/>
      <c r="AP30" s="192"/>
      <c r="AQ30" s="192"/>
      <c r="AR30" s="192"/>
      <c r="AS30" s="192"/>
      <c r="AT30" s="192"/>
      <c r="AU30" s="192"/>
      <c r="AV30" s="192"/>
      <c r="AW30" s="192"/>
      <c r="AX30" s="192"/>
    </row>
    <row r="31" spans="1:50" s="191" customFormat="1" ht="42">
      <c r="A31" s="352">
        <v>14</v>
      </c>
      <c r="B31" s="430" t="s">
        <v>571</v>
      </c>
      <c r="C31" s="404"/>
      <c r="D31" s="432">
        <v>0.18</v>
      </c>
      <c r="E31" s="404"/>
      <c r="F31" s="351" t="s">
        <v>276</v>
      </c>
      <c r="G31" s="351" t="s">
        <v>219</v>
      </c>
      <c r="H31" s="351" t="s">
        <v>221</v>
      </c>
      <c r="I31" s="410" t="s">
        <v>625</v>
      </c>
      <c r="J31" s="387" t="s">
        <v>227</v>
      </c>
      <c r="K31" s="352">
        <v>1</v>
      </c>
      <c r="L31" s="402"/>
      <c r="M31" s="396" t="str">
        <f t="shared" si="0"/>
        <v>Included</v>
      </c>
      <c r="N31" s="187"/>
      <c r="O31" s="186"/>
      <c r="P31" s="186"/>
      <c r="Q31" s="186"/>
      <c r="R31" s="188"/>
      <c r="S31" s="138"/>
      <c r="T31" s="189"/>
      <c r="U31" s="143"/>
      <c r="V31" s="189"/>
      <c r="W31" s="189"/>
      <c r="X31" s="189"/>
      <c r="Y31" s="144"/>
      <c r="Z31" s="144"/>
      <c r="AA31" s="190"/>
      <c r="AB31" s="91"/>
      <c r="AC31" s="91"/>
      <c r="AK31" s="192"/>
      <c r="AL31" s="192"/>
      <c r="AM31" s="192"/>
      <c r="AN31" s="192"/>
      <c r="AO31" s="192"/>
      <c r="AP31" s="192"/>
      <c r="AQ31" s="192"/>
      <c r="AR31" s="192"/>
      <c r="AS31" s="192"/>
      <c r="AT31" s="192"/>
      <c r="AU31" s="192"/>
      <c r="AV31" s="192"/>
      <c r="AW31" s="192"/>
      <c r="AX31" s="192"/>
    </row>
    <row r="32" spans="1:50" s="191" customFormat="1" ht="42">
      <c r="A32" s="352">
        <v>15</v>
      </c>
      <c r="B32" s="430" t="s">
        <v>571</v>
      </c>
      <c r="C32" s="404"/>
      <c r="D32" s="432">
        <v>0.18</v>
      </c>
      <c r="E32" s="404"/>
      <c r="F32" s="351" t="s">
        <v>276</v>
      </c>
      <c r="G32" s="351" t="s">
        <v>219</v>
      </c>
      <c r="H32" s="351" t="s">
        <v>222</v>
      </c>
      <c r="I32" s="410" t="s">
        <v>626</v>
      </c>
      <c r="J32" s="387" t="s">
        <v>227</v>
      </c>
      <c r="K32" s="352">
        <v>2</v>
      </c>
      <c r="L32" s="402"/>
      <c r="M32" s="396" t="str">
        <f t="shared" si="0"/>
        <v>Included</v>
      </c>
      <c r="N32" s="187"/>
      <c r="O32" s="186"/>
      <c r="P32" s="186"/>
      <c r="Q32" s="186"/>
      <c r="R32" s="188"/>
      <c r="S32" s="138"/>
      <c r="T32" s="189"/>
      <c r="U32" s="143"/>
      <c r="V32" s="189"/>
      <c r="W32" s="189"/>
      <c r="X32" s="189"/>
      <c r="Y32" s="144"/>
      <c r="Z32" s="144"/>
      <c r="AA32" s="190"/>
      <c r="AB32" s="91"/>
      <c r="AC32" s="91"/>
      <c r="AK32" s="192"/>
      <c r="AL32" s="192"/>
      <c r="AM32" s="192"/>
      <c r="AN32" s="192"/>
      <c r="AO32" s="192"/>
      <c r="AP32" s="192"/>
      <c r="AQ32" s="192"/>
      <c r="AR32" s="192"/>
      <c r="AS32" s="192"/>
      <c r="AT32" s="192"/>
      <c r="AU32" s="192"/>
      <c r="AV32" s="192"/>
      <c r="AW32" s="192"/>
      <c r="AX32" s="192"/>
    </row>
    <row r="33" spans="1:50" s="191" customFormat="1" ht="42">
      <c r="A33" s="352">
        <v>16</v>
      </c>
      <c r="B33" s="431" t="s">
        <v>573</v>
      </c>
      <c r="C33" s="404"/>
      <c r="D33" s="432">
        <v>0.18</v>
      </c>
      <c r="E33" s="404"/>
      <c r="F33" s="351" t="s">
        <v>277</v>
      </c>
      <c r="G33" s="351" t="s">
        <v>219</v>
      </c>
      <c r="H33" s="351" t="s">
        <v>222</v>
      </c>
      <c r="I33" s="410" t="s">
        <v>304</v>
      </c>
      <c r="J33" s="387" t="s">
        <v>227</v>
      </c>
      <c r="K33" s="352">
        <v>12</v>
      </c>
      <c r="L33" s="402"/>
      <c r="M33" s="396" t="str">
        <f t="shared" si="0"/>
        <v>Included</v>
      </c>
      <c r="N33" s="187"/>
      <c r="O33" s="186"/>
      <c r="P33" s="186"/>
      <c r="Q33" s="186"/>
      <c r="R33" s="188"/>
      <c r="S33" s="138"/>
      <c r="T33" s="189"/>
      <c r="U33" s="143"/>
      <c r="V33" s="189"/>
      <c r="W33" s="189"/>
      <c r="X33" s="189"/>
      <c r="Y33" s="144"/>
      <c r="Z33" s="144"/>
      <c r="AA33" s="190"/>
      <c r="AB33" s="91"/>
      <c r="AC33" s="91"/>
      <c r="AK33" s="192"/>
      <c r="AL33" s="192"/>
      <c r="AM33" s="192"/>
      <c r="AN33" s="192"/>
      <c r="AO33" s="192"/>
      <c r="AP33" s="192"/>
      <c r="AQ33" s="192"/>
      <c r="AR33" s="192"/>
      <c r="AS33" s="192"/>
      <c r="AT33" s="192"/>
      <c r="AU33" s="192"/>
      <c r="AV33" s="192"/>
      <c r="AW33" s="192"/>
      <c r="AX33" s="192"/>
    </row>
    <row r="34" spans="1:50" s="191" customFormat="1" ht="42">
      <c r="A34" s="352">
        <v>17</v>
      </c>
      <c r="B34" s="430" t="s">
        <v>573</v>
      </c>
      <c r="C34" s="404"/>
      <c r="D34" s="432">
        <v>0.18</v>
      </c>
      <c r="E34" s="404"/>
      <c r="F34" s="351" t="s">
        <v>277</v>
      </c>
      <c r="G34" s="351" t="s">
        <v>220</v>
      </c>
      <c r="H34" s="351" t="s">
        <v>221</v>
      </c>
      <c r="I34" s="410" t="s">
        <v>280</v>
      </c>
      <c r="J34" s="387" t="s">
        <v>227</v>
      </c>
      <c r="K34" s="352">
        <v>6</v>
      </c>
      <c r="L34" s="402"/>
      <c r="M34" s="396" t="str">
        <f t="shared" si="0"/>
        <v>Included</v>
      </c>
      <c r="N34" s="187"/>
      <c r="O34" s="186"/>
      <c r="P34" s="186"/>
      <c r="Q34" s="186"/>
      <c r="R34" s="188"/>
      <c r="S34" s="138"/>
      <c r="T34" s="189"/>
      <c r="U34" s="143"/>
      <c r="V34" s="189"/>
      <c r="W34" s="189"/>
      <c r="X34" s="189"/>
      <c r="Y34" s="144"/>
      <c r="Z34" s="144"/>
      <c r="AA34" s="190"/>
      <c r="AB34" s="91"/>
      <c r="AC34" s="91"/>
      <c r="AK34" s="192"/>
      <c r="AL34" s="192"/>
      <c r="AM34" s="192"/>
      <c r="AN34" s="192"/>
      <c r="AO34" s="192"/>
      <c r="AP34" s="192"/>
      <c r="AQ34" s="192"/>
      <c r="AR34" s="192"/>
      <c r="AS34" s="192"/>
      <c r="AT34" s="192"/>
      <c r="AU34" s="192"/>
      <c r="AV34" s="192"/>
      <c r="AW34" s="192"/>
      <c r="AX34" s="192"/>
    </row>
    <row r="35" spans="1:50" s="191" customFormat="1" ht="42">
      <c r="A35" s="352">
        <v>18</v>
      </c>
      <c r="B35" s="430" t="s">
        <v>573</v>
      </c>
      <c r="C35" s="404"/>
      <c r="D35" s="432">
        <v>0.18</v>
      </c>
      <c r="E35" s="404"/>
      <c r="F35" s="351" t="s">
        <v>277</v>
      </c>
      <c r="G35" s="351"/>
      <c r="H35" s="351"/>
      <c r="I35" s="410" t="s">
        <v>282</v>
      </c>
      <c r="J35" s="387" t="s">
        <v>227</v>
      </c>
      <c r="K35" s="352">
        <v>1</v>
      </c>
      <c r="L35" s="402"/>
      <c r="M35" s="396" t="str">
        <f t="shared" si="0"/>
        <v>Included</v>
      </c>
      <c r="N35" s="187"/>
      <c r="O35" s="186"/>
      <c r="P35" s="186"/>
      <c r="Q35" s="186"/>
      <c r="R35" s="188"/>
      <c r="S35" s="138"/>
      <c r="T35" s="189"/>
      <c r="U35" s="143"/>
      <c r="V35" s="189"/>
      <c r="W35" s="189"/>
      <c r="X35" s="189"/>
      <c r="Y35" s="144"/>
      <c r="Z35" s="144"/>
      <c r="AA35" s="190"/>
      <c r="AB35" s="91"/>
      <c r="AC35" s="91"/>
      <c r="AK35" s="192"/>
      <c r="AL35" s="192"/>
      <c r="AM35" s="192"/>
      <c r="AN35" s="192"/>
      <c r="AO35" s="192"/>
      <c r="AP35" s="192"/>
      <c r="AQ35" s="192"/>
      <c r="AR35" s="192"/>
      <c r="AS35" s="192"/>
      <c r="AT35" s="192"/>
      <c r="AU35" s="192"/>
      <c r="AV35" s="192"/>
      <c r="AW35" s="192"/>
      <c r="AX35" s="192"/>
    </row>
    <row r="36" spans="1:50" s="191" customFormat="1" ht="42">
      <c r="A36" s="352">
        <v>19</v>
      </c>
      <c r="B36" s="430" t="s">
        <v>573</v>
      </c>
      <c r="C36" s="404"/>
      <c r="D36" s="432">
        <v>0.18</v>
      </c>
      <c r="E36" s="404"/>
      <c r="F36" s="351" t="s">
        <v>277</v>
      </c>
      <c r="G36" s="351"/>
      <c r="H36" s="351"/>
      <c r="I36" s="410" t="s">
        <v>281</v>
      </c>
      <c r="J36" s="387" t="s">
        <v>227</v>
      </c>
      <c r="K36" s="352">
        <v>1</v>
      </c>
      <c r="L36" s="402"/>
      <c r="M36" s="396" t="str">
        <f t="shared" si="0"/>
        <v>Included</v>
      </c>
      <c r="N36" s="187"/>
      <c r="O36" s="186"/>
      <c r="P36" s="186"/>
      <c r="Q36" s="186"/>
      <c r="R36" s="188"/>
      <c r="S36" s="138"/>
      <c r="T36" s="189"/>
      <c r="U36" s="143"/>
      <c r="V36" s="189"/>
      <c r="W36" s="189"/>
      <c r="X36" s="189"/>
      <c r="Y36" s="144"/>
      <c r="Z36" s="144"/>
      <c r="AA36" s="190"/>
      <c r="AB36" s="91"/>
      <c r="AC36" s="91"/>
      <c r="AK36" s="192"/>
      <c r="AL36" s="192"/>
      <c r="AM36" s="192"/>
      <c r="AN36" s="192"/>
      <c r="AO36" s="192"/>
      <c r="AP36" s="192"/>
      <c r="AQ36" s="192"/>
      <c r="AR36" s="192"/>
      <c r="AS36" s="192"/>
      <c r="AT36" s="192"/>
      <c r="AU36" s="192"/>
      <c r="AV36" s="192"/>
      <c r="AW36" s="192"/>
      <c r="AX36" s="192"/>
    </row>
    <row r="37" spans="1:50" s="191" customFormat="1" ht="42">
      <c r="A37" s="352">
        <v>20</v>
      </c>
      <c r="B37" s="430" t="s">
        <v>573</v>
      </c>
      <c r="C37" s="404"/>
      <c r="D37" s="432">
        <v>0.18</v>
      </c>
      <c r="E37" s="404"/>
      <c r="F37" s="351" t="s">
        <v>277</v>
      </c>
      <c r="G37" s="351"/>
      <c r="H37" s="351"/>
      <c r="I37" s="410" t="s">
        <v>627</v>
      </c>
      <c r="J37" s="387" t="s">
        <v>227</v>
      </c>
      <c r="K37" s="352">
        <v>1</v>
      </c>
      <c r="L37" s="402"/>
      <c r="M37" s="396" t="str">
        <f t="shared" si="0"/>
        <v>Included</v>
      </c>
      <c r="N37" s="187"/>
      <c r="O37" s="186"/>
      <c r="P37" s="186"/>
      <c r="Q37" s="186"/>
      <c r="R37" s="188"/>
      <c r="S37" s="138"/>
      <c r="T37" s="189"/>
      <c r="U37" s="143"/>
      <c r="V37" s="189"/>
      <c r="W37" s="189"/>
      <c r="X37" s="189"/>
      <c r="Y37" s="144"/>
      <c r="Z37" s="144"/>
      <c r="AA37" s="190"/>
      <c r="AB37" s="91"/>
      <c r="AC37" s="91"/>
      <c r="AK37" s="192"/>
      <c r="AL37" s="192"/>
      <c r="AM37" s="192"/>
      <c r="AN37" s="192"/>
      <c r="AO37" s="192"/>
      <c r="AP37" s="192"/>
      <c r="AQ37" s="192"/>
      <c r="AR37" s="192"/>
      <c r="AS37" s="192"/>
      <c r="AT37" s="192"/>
      <c r="AU37" s="192"/>
      <c r="AV37" s="192"/>
      <c r="AW37" s="192"/>
      <c r="AX37" s="192"/>
    </row>
    <row r="38" spans="1:50" s="191" customFormat="1" ht="63">
      <c r="A38" s="352">
        <v>21</v>
      </c>
      <c r="B38" s="430" t="s">
        <v>571</v>
      </c>
      <c r="C38" s="404"/>
      <c r="D38" s="432">
        <v>0.18</v>
      </c>
      <c r="E38" s="404"/>
      <c r="F38" s="351" t="s">
        <v>641</v>
      </c>
      <c r="G38" s="351"/>
      <c r="H38" s="351"/>
      <c r="I38" s="410" t="s">
        <v>628</v>
      </c>
      <c r="J38" s="387" t="s">
        <v>228</v>
      </c>
      <c r="K38" s="352">
        <v>1</v>
      </c>
      <c r="L38" s="402"/>
      <c r="M38" s="396" t="str">
        <f t="shared" si="0"/>
        <v>Included</v>
      </c>
      <c r="N38" s="187"/>
      <c r="O38" s="186"/>
      <c r="P38" s="186"/>
      <c r="Q38" s="186"/>
      <c r="R38" s="188"/>
      <c r="S38" s="138"/>
      <c r="T38" s="189"/>
      <c r="U38" s="143"/>
      <c r="V38" s="189"/>
      <c r="W38" s="189"/>
      <c r="X38" s="189"/>
      <c r="Y38" s="144"/>
      <c r="Z38" s="144"/>
      <c r="AA38" s="190"/>
      <c r="AB38" s="91"/>
      <c r="AC38" s="91"/>
      <c r="AK38" s="192"/>
      <c r="AL38" s="192"/>
      <c r="AM38" s="192"/>
      <c r="AN38" s="192"/>
      <c r="AO38" s="192"/>
      <c r="AP38" s="192"/>
      <c r="AQ38" s="192"/>
      <c r="AR38" s="192"/>
      <c r="AS38" s="192"/>
      <c r="AT38" s="192"/>
      <c r="AU38" s="192"/>
      <c r="AV38" s="192"/>
      <c r="AW38" s="192"/>
      <c r="AX38" s="192"/>
    </row>
    <row r="39" spans="1:50" s="191" customFormat="1" ht="42">
      <c r="A39" s="352">
        <v>22</v>
      </c>
      <c r="B39" s="430" t="s">
        <v>571</v>
      </c>
      <c r="C39" s="404"/>
      <c r="D39" s="432">
        <v>0.18</v>
      </c>
      <c r="E39" s="404"/>
      <c r="F39" s="351" t="s">
        <v>567</v>
      </c>
      <c r="G39" s="351"/>
      <c r="H39" s="351"/>
      <c r="I39" s="410" t="s">
        <v>284</v>
      </c>
      <c r="J39" s="387" t="s">
        <v>264</v>
      </c>
      <c r="K39" s="352">
        <v>1</v>
      </c>
      <c r="L39" s="402"/>
      <c r="M39" s="396" t="str">
        <f t="shared" si="0"/>
        <v>Included</v>
      </c>
      <c r="N39" s="187"/>
      <c r="O39" s="186"/>
      <c r="P39" s="186"/>
      <c r="Q39" s="186"/>
      <c r="R39" s="188"/>
      <c r="S39" s="138"/>
      <c r="T39" s="189"/>
      <c r="U39" s="143"/>
      <c r="V39" s="189"/>
      <c r="W39" s="189"/>
      <c r="X39" s="189"/>
      <c r="Y39" s="144"/>
      <c r="Z39" s="144"/>
      <c r="AA39" s="190"/>
      <c r="AB39" s="91"/>
      <c r="AC39" s="91"/>
      <c r="AK39" s="192"/>
      <c r="AL39" s="192"/>
      <c r="AM39" s="192"/>
      <c r="AN39" s="192"/>
      <c r="AO39" s="192"/>
      <c r="AP39" s="192"/>
      <c r="AQ39" s="192"/>
      <c r="AR39" s="192"/>
      <c r="AS39" s="192"/>
      <c r="AT39" s="192"/>
      <c r="AU39" s="192"/>
      <c r="AV39" s="192"/>
      <c r="AW39" s="192"/>
      <c r="AX39" s="192"/>
    </row>
    <row r="40" spans="1:50" s="191" customFormat="1" ht="42">
      <c r="A40" s="352">
        <v>23</v>
      </c>
      <c r="B40" s="430" t="s">
        <v>571</v>
      </c>
      <c r="C40" s="404"/>
      <c r="D40" s="432">
        <v>0.18</v>
      </c>
      <c r="E40" s="404"/>
      <c r="F40" s="351" t="s">
        <v>567</v>
      </c>
      <c r="G40" s="351"/>
      <c r="H40" s="351"/>
      <c r="I40" s="410" t="s">
        <v>285</v>
      </c>
      <c r="J40" s="387" t="s">
        <v>264</v>
      </c>
      <c r="K40" s="352">
        <v>1</v>
      </c>
      <c r="L40" s="402"/>
      <c r="M40" s="396" t="str">
        <f t="shared" si="0"/>
        <v>Included</v>
      </c>
      <c r="N40" s="187"/>
      <c r="O40" s="186"/>
      <c r="P40" s="186"/>
      <c r="Q40" s="186"/>
      <c r="R40" s="188"/>
      <c r="S40" s="138"/>
      <c r="T40" s="189"/>
      <c r="U40" s="143"/>
      <c r="V40" s="189"/>
      <c r="W40" s="189"/>
      <c r="X40" s="189"/>
      <c r="Y40" s="144"/>
      <c r="Z40" s="144"/>
      <c r="AA40" s="190"/>
      <c r="AB40" s="91"/>
      <c r="AC40" s="91"/>
      <c r="AK40" s="192"/>
      <c r="AL40" s="192"/>
      <c r="AM40" s="192"/>
      <c r="AN40" s="192"/>
      <c r="AO40" s="192"/>
      <c r="AP40" s="192"/>
      <c r="AQ40" s="192"/>
      <c r="AR40" s="192"/>
      <c r="AS40" s="192"/>
      <c r="AT40" s="192"/>
      <c r="AU40" s="192"/>
      <c r="AV40" s="192"/>
      <c r="AW40" s="192"/>
      <c r="AX40" s="192"/>
    </row>
    <row r="41" spans="1:50" s="191" customFormat="1" ht="42">
      <c r="A41" s="352">
        <v>24</v>
      </c>
      <c r="B41" s="430" t="s">
        <v>571</v>
      </c>
      <c r="C41" s="404"/>
      <c r="D41" s="432">
        <v>0.18</v>
      </c>
      <c r="E41" s="404"/>
      <c r="F41" s="351" t="s">
        <v>567</v>
      </c>
      <c r="G41" s="351"/>
      <c r="H41" s="351"/>
      <c r="I41" s="410" t="s">
        <v>286</v>
      </c>
      <c r="J41" s="387" t="s">
        <v>264</v>
      </c>
      <c r="K41" s="352">
        <v>1</v>
      </c>
      <c r="L41" s="402"/>
      <c r="M41" s="396" t="str">
        <f t="shared" si="0"/>
        <v>Included</v>
      </c>
      <c r="N41" s="187"/>
      <c r="O41" s="186"/>
      <c r="P41" s="186"/>
      <c r="Q41" s="186"/>
      <c r="R41" s="188"/>
      <c r="S41" s="138"/>
      <c r="T41" s="189"/>
      <c r="U41" s="143"/>
      <c r="V41" s="189"/>
      <c r="W41" s="189"/>
      <c r="X41" s="189"/>
      <c r="Y41" s="144"/>
      <c r="Z41" s="144"/>
      <c r="AA41" s="190"/>
      <c r="AB41" s="91"/>
      <c r="AC41" s="91"/>
      <c r="AK41" s="192"/>
      <c r="AL41" s="192"/>
      <c r="AM41" s="192"/>
      <c r="AN41" s="192"/>
      <c r="AO41" s="192"/>
      <c r="AP41" s="192"/>
      <c r="AQ41" s="192"/>
      <c r="AR41" s="192"/>
      <c r="AS41" s="192"/>
      <c r="AT41" s="192"/>
      <c r="AU41" s="192"/>
      <c r="AV41" s="192"/>
      <c r="AW41" s="192"/>
      <c r="AX41" s="192"/>
    </row>
    <row r="42" spans="1:50" s="191" customFormat="1" ht="63">
      <c r="A42" s="352">
        <v>25</v>
      </c>
      <c r="B42" s="430" t="s">
        <v>573</v>
      </c>
      <c r="C42" s="404"/>
      <c r="D42" s="432">
        <v>0.18</v>
      </c>
      <c r="E42" s="404"/>
      <c r="F42" s="351" t="s">
        <v>278</v>
      </c>
      <c r="G42" s="351"/>
      <c r="H42" s="351"/>
      <c r="I42" s="410" t="s">
        <v>629</v>
      </c>
      <c r="J42" s="387" t="s">
        <v>228</v>
      </c>
      <c r="K42" s="352">
        <v>1</v>
      </c>
      <c r="L42" s="402"/>
      <c r="M42" s="396" t="str">
        <f t="shared" si="0"/>
        <v>Included</v>
      </c>
      <c r="N42" s="187"/>
      <c r="O42" s="186"/>
      <c r="P42" s="186"/>
      <c r="Q42" s="186"/>
      <c r="R42" s="188"/>
      <c r="S42" s="138"/>
      <c r="T42" s="189"/>
      <c r="U42" s="143"/>
      <c r="V42" s="189"/>
      <c r="W42" s="189"/>
      <c r="X42" s="189"/>
      <c r="Y42" s="144"/>
      <c r="Z42" s="144"/>
      <c r="AA42" s="190"/>
      <c r="AB42" s="91"/>
      <c r="AC42" s="91"/>
      <c r="AK42" s="192"/>
      <c r="AL42" s="192"/>
      <c r="AM42" s="192"/>
      <c r="AN42" s="192"/>
      <c r="AO42" s="192"/>
      <c r="AP42" s="192"/>
      <c r="AQ42" s="192"/>
      <c r="AR42" s="192"/>
      <c r="AS42" s="192"/>
      <c r="AT42" s="192"/>
      <c r="AU42" s="192"/>
      <c r="AV42" s="192"/>
      <c r="AW42" s="192"/>
      <c r="AX42" s="192"/>
    </row>
    <row r="43" spans="1:50" s="191" customFormat="1" ht="42">
      <c r="A43" s="352">
        <v>26</v>
      </c>
      <c r="B43" s="430" t="s">
        <v>573</v>
      </c>
      <c r="C43" s="404"/>
      <c r="D43" s="432">
        <v>0.18</v>
      </c>
      <c r="E43" s="404"/>
      <c r="F43" s="351" t="s">
        <v>278</v>
      </c>
      <c r="G43" s="351"/>
      <c r="H43" s="351"/>
      <c r="I43" s="410" t="s">
        <v>275</v>
      </c>
      <c r="J43" s="387" t="s">
        <v>264</v>
      </c>
      <c r="K43" s="352">
        <v>1</v>
      </c>
      <c r="L43" s="402"/>
      <c r="M43" s="396" t="str">
        <f t="shared" si="0"/>
        <v>Included</v>
      </c>
      <c r="N43" s="187"/>
      <c r="O43" s="186"/>
      <c r="P43" s="186"/>
      <c r="Q43" s="186"/>
      <c r="R43" s="188"/>
      <c r="S43" s="138"/>
      <c r="T43" s="189"/>
      <c r="U43" s="143"/>
      <c r="V43" s="189"/>
      <c r="W43" s="189"/>
      <c r="X43" s="189"/>
      <c r="Y43" s="144"/>
      <c r="Z43" s="144"/>
      <c r="AA43" s="190"/>
      <c r="AB43" s="91"/>
      <c r="AC43" s="91"/>
      <c r="AK43" s="192"/>
      <c r="AL43" s="192"/>
      <c r="AM43" s="192"/>
      <c r="AN43" s="192"/>
      <c r="AO43" s="192"/>
      <c r="AP43" s="192"/>
      <c r="AQ43" s="192"/>
      <c r="AR43" s="192"/>
      <c r="AS43" s="192"/>
      <c r="AT43" s="192"/>
      <c r="AU43" s="192"/>
      <c r="AV43" s="192"/>
      <c r="AW43" s="192"/>
      <c r="AX43" s="192"/>
    </row>
    <row r="44" spans="1:50" s="191" customFormat="1" ht="63">
      <c r="A44" s="352">
        <v>27</v>
      </c>
      <c r="B44" s="430" t="s">
        <v>575</v>
      </c>
      <c r="C44" s="404"/>
      <c r="D44" s="432">
        <v>0.18</v>
      </c>
      <c r="E44" s="404"/>
      <c r="F44" s="351" t="s">
        <v>566</v>
      </c>
      <c r="G44" s="351"/>
      <c r="H44" s="351"/>
      <c r="I44" s="410" t="s">
        <v>537</v>
      </c>
      <c r="J44" s="387" t="s">
        <v>227</v>
      </c>
      <c r="K44" s="352">
        <v>3</v>
      </c>
      <c r="L44" s="402"/>
      <c r="M44" s="396" t="str">
        <f t="shared" si="0"/>
        <v>Included</v>
      </c>
      <c r="N44" s="187"/>
      <c r="O44" s="186"/>
      <c r="P44" s="186"/>
      <c r="Q44" s="186"/>
      <c r="R44" s="188"/>
      <c r="S44" s="138"/>
      <c r="T44" s="189"/>
      <c r="U44" s="143"/>
      <c r="V44" s="189"/>
      <c r="W44" s="189"/>
      <c r="X44" s="189"/>
      <c r="Y44" s="144"/>
      <c r="Z44" s="144"/>
      <c r="AA44" s="190"/>
      <c r="AB44" s="91"/>
      <c r="AC44" s="91"/>
      <c r="AK44" s="192"/>
      <c r="AL44" s="192"/>
      <c r="AM44" s="192"/>
      <c r="AN44" s="192"/>
      <c r="AO44" s="192"/>
      <c r="AP44" s="192"/>
      <c r="AQ44" s="192"/>
      <c r="AR44" s="192"/>
      <c r="AS44" s="192"/>
      <c r="AT44" s="192"/>
      <c r="AU44" s="192"/>
      <c r="AV44" s="192"/>
      <c r="AW44" s="192"/>
      <c r="AX44" s="192"/>
    </row>
    <row r="45" spans="1:50" s="191" customFormat="1" ht="84">
      <c r="A45" s="352">
        <v>28</v>
      </c>
      <c r="B45" s="430" t="s">
        <v>575</v>
      </c>
      <c r="C45" s="404"/>
      <c r="D45" s="432">
        <v>0.18</v>
      </c>
      <c r="E45" s="404"/>
      <c r="F45" s="351" t="s">
        <v>566</v>
      </c>
      <c r="G45" s="351"/>
      <c r="H45" s="351"/>
      <c r="I45" s="410" t="s">
        <v>539</v>
      </c>
      <c r="J45" s="387" t="s">
        <v>227</v>
      </c>
      <c r="K45" s="352">
        <v>3</v>
      </c>
      <c r="L45" s="402"/>
      <c r="M45" s="396" t="str">
        <f t="shared" si="0"/>
        <v>Included</v>
      </c>
      <c r="N45" s="187"/>
      <c r="O45" s="186"/>
      <c r="P45" s="186"/>
      <c r="Q45" s="186"/>
      <c r="R45" s="188"/>
      <c r="S45" s="138"/>
      <c r="T45" s="189"/>
      <c r="U45" s="143"/>
      <c r="V45" s="189"/>
      <c r="W45" s="189"/>
      <c r="X45" s="189"/>
      <c r="Y45" s="144"/>
      <c r="Z45" s="144"/>
      <c r="AA45" s="190"/>
      <c r="AB45" s="91"/>
      <c r="AC45" s="91"/>
      <c r="AK45" s="192"/>
      <c r="AL45" s="192"/>
      <c r="AM45" s="192"/>
      <c r="AN45" s="192"/>
      <c r="AO45" s="192"/>
      <c r="AP45" s="192"/>
      <c r="AQ45" s="192"/>
      <c r="AR45" s="192"/>
      <c r="AS45" s="192"/>
      <c r="AT45" s="192"/>
      <c r="AU45" s="192"/>
      <c r="AV45" s="192"/>
      <c r="AW45" s="192"/>
      <c r="AX45" s="192"/>
    </row>
    <row r="46" spans="1:50" s="191" customFormat="1" ht="63">
      <c r="A46" s="352">
        <v>29</v>
      </c>
      <c r="B46" s="430" t="s">
        <v>575</v>
      </c>
      <c r="C46" s="404"/>
      <c r="D46" s="432">
        <v>0.18</v>
      </c>
      <c r="E46" s="404"/>
      <c r="F46" s="351" t="s">
        <v>566</v>
      </c>
      <c r="G46" s="351"/>
      <c r="H46" s="351"/>
      <c r="I46" s="410" t="s">
        <v>540</v>
      </c>
      <c r="J46" s="387" t="s">
        <v>227</v>
      </c>
      <c r="K46" s="352">
        <v>3</v>
      </c>
      <c r="L46" s="402"/>
      <c r="M46" s="396" t="str">
        <f t="shared" si="0"/>
        <v>Included</v>
      </c>
      <c r="N46" s="187"/>
      <c r="O46" s="186"/>
      <c r="P46" s="186"/>
      <c r="Q46" s="186"/>
      <c r="R46" s="188"/>
      <c r="S46" s="138"/>
      <c r="T46" s="189"/>
      <c r="U46" s="143"/>
      <c r="V46" s="189"/>
      <c r="W46" s="189"/>
      <c r="X46" s="189"/>
      <c r="Y46" s="144"/>
      <c r="Z46" s="144"/>
      <c r="AA46" s="190"/>
      <c r="AB46" s="91"/>
      <c r="AC46" s="91"/>
      <c r="AK46" s="192"/>
      <c r="AL46" s="192"/>
      <c r="AM46" s="192"/>
      <c r="AN46" s="192"/>
      <c r="AO46" s="192"/>
      <c r="AP46" s="192"/>
      <c r="AQ46" s="192"/>
      <c r="AR46" s="192"/>
      <c r="AS46" s="192"/>
      <c r="AT46" s="192"/>
      <c r="AU46" s="192"/>
      <c r="AV46" s="192"/>
      <c r="AW46" s="192"/>
      <c r="AX46" s="192"/>
    </row>
    <row r="47" spans="1:50" s="191" customFormat="1" ht="63">
      <c r="A47" s="352">
        <v>30</v>
      </c>
      <c r="B47" s="430" t="s">
        <v>575</v>
      </c>
      <c r="C47" s="404"/>
      <c r="D47" s="432">
        <v>0.18</v>
      </c>
      <c r="E47" s="404"/>
      <c r="F47" s="351" t="s">
        <v>566</v>
      </c>
      <c r="G47" s="351" t="s">
        <v>220</v>
      </c>
      <c r="H47" s="351" t="s">
        <v>221</v>
      </c>
      <c r="I47" s="410" t="s">
        <v>541</v>
      </c>
      <c r="J47" s="387" t="s">
        <v>227</v>
      </c>
      <c r="K47" s="352">
        <v>6</v>
      </c>
      <c r="L47" s="402"/>
      <c r="M47" s="396" t="str">
        <f t="shared" si="0"/>
        <v>Included</v>
      </c>
      <c r="N47" s="187"/>
      <c r="O47" s="186"/>
      <c r="P47" s="186"/>
      <c r="Q47" s="186"/>
      <c r="R47" s="188"/>
      <c r="S47" s="138"/>
      <c r="T47" s="189"/>
      <c r="U47" s="143"/>
      <c r="V47" s="189"/>
      <c r="W47" s="189"/>
      <c r="X47" s="189"/>
      <c r="Y47" s="144"/>
      <c r="Z47" s="144"/>
      <c r="AA47" s="190"/>
      <c r="AB47" s="91"/>
      <c r="AC47" s="91"/>
      <c r="AK47" s="192"/>
      <c r="AL47" s="192"/>
      <c r="AM47" s="192"/>
      <c r="AN47" s="192"/>
      <c r="AO47" s="192"/>
      <c r="AP47" s="192"/>
      <c r="AQ47" s="192"/>
      <c r="AR47" s="192"/>
      <c r="AS47" s="192"/>
      <c r="AT47" s="192"/>
      <c r="AU47" s="192"/>
      <c r="AV47" s="192"/>
      <c r="AW47" s="192"/>
      <c r="AX47" s="192"/>
    </row>
    <row r="48" spans="1:50" s="191" customFormat="1" ht="42">
      <c r="A48" s="352">
        <v>31</v>
      </c>
      <c r="B48" s="430" t="s">
        <v>573</v>
      </c>
      <c r="C48" s="404"/>
      <c r="D48" s="432">
        <v>0.18</v>
      </c>
      <c r="E48" s="404"/>
      <c r="F48" s="351" t="s">
        <v>566</v>
      </c>
      <c r="G48" s="351" t="s">
        <v>220</v>
      </c>
      <c r="H48" s="351" t="s">
        <v>222</v>
      </c>
      <c r="I48" s="410" t="s">
        <v>283</v>
      </c>
      <c r="J48" s="387" t="s">
        <v>265</v>
      </c>
      <c r="K48" s="352">
        <v>0.5</v>
      </c>
      <c r="L48" s="402"/>
      <c r="M48" s="396" t="str">
        <f t="shared" si="0"/>
        <v>Included</v>
      </c>
      <c r="N48" s="187"/>
      <c r="O48" s="186"/>
      <c r="P48" s="186"/>
      <c r="Q48" s="186"/>
      <c r="R48" s="188"/>
      <c r="S48" s="138"/>
      <c r="T48" s="189"/>
      <c r="U48" s="143"/>
      <c r="V48" s="189"/>
      <c r="W48" s="189"/>
      <c r="X48" s="189"/>
      <c r="Y48" s="144"/>
      <c r="Z48" s="144"/>
      <c r="AA48" s="190"/>
      <c r="AB48" s="91"/>
      <c r="AC48" s="91"/>
      <c r="AK48" s="192"/>
      <c r="AL48" s="192"/>
      <c r="AM48" s="192"/>
      <c r="AN48" s="192"/>
      <c r="AO48" s="192"/>
      <c r="AP48" s="192"/>
      <c r="AQ48" s="192"/>
      <c r="AR48" s="192"/>
      <c r="AS48" s="192"/>
      <c r="AT48" s="192"/>
      <c r="AU48" s="192"/>
      <c r="AV48" s="192"/>
      <c r="AW48" s="192"/>
      <c r="AX48" s="192"/>
    </row>
    <row r="49" spans="1:50" s="191" customFormat="1" ht="63">
      <c r="A49" s="352">
        <v>32</v>
      </c>
      <c r="B49" s="430" t="s">
        <v>575</v>
      </c>
      <c r="C49" s="404"/>
      <c r="D49" s="432">
        <v>0.18</v>
      </c>
      <c r="E49" s="404"/>
      <c r="F49" s="351" t="s">
        <v>566</v>
      </c>
      <c r="G49" s="351"/>
      <c r="H49" s="351"/>
      <c r="I49" s="410" t="s">
        <v>630</v>
      </c>
      <c r="J49" s="387" t="s">
        <v>227</v>
      </c>
      <c r="K49" s="352">
        <v>6</v>
      </c>
      <c r="L49" s="402"/>
      <c r="M49" s="396" t="str">
        <f t="shared" si="0"/>
        <v>Included</v>
      </c>
      <c r="N49" s="187"/>
      <c r="O49" s="186"/>
      <c r="P49" s="186"/>
      <c r="Q49" s="186"/>
      <c r="R49" s="188"/>
      <c r="S49" s="138"/>
      <c r="T49" s="189"/>
      <c r="U49" s="143"/>
      <c r="V49" s="189"/>
      <c r="W49" s="189"/>
      <c r="X49" s="189"/>
      <c r="Y49" s="144"/>
      <c r="Z49" s="144"/>
      <c r="AA49" s="190"/>
      <c r="AB49" s="91"/>
      <c r="AC49" s="91"/>
      <c r="AK49" s="192"/>
      <c r="AL49" s="192"/>
      <c r="AM49" s="192"/>
      <c r="AN49" s="192"/>
      <c r="AO49" s="192"/>
      <c r="AP49" s="192"/>
      <c r="AQ49" s="192"/>
      <c r="AR49" s="192"/>
      <c r="AS49" s="192"/>
      <c r="AT49" s="192"/>
      <c r="AU49" s="192"/>
      <c r="AV49" s="192"/>
      <c r="AW49" s="192"/>
      <c r="AX49" s="192"/>
    </row>
    <row r="50" spans="1:50" s="191" customFormat="1" ht="63">
      <c r="A50" s="352">
        <v>33</v>
      </c>
      <c r="B50" s="430" t="s">
        <v>575</v>
      </c>
      <c r="C50" s="404"/>
      <c r="D50" s="432">
        <v>0.18</v>
      </c>
      <c r="E50" s="404"/>
      <c r="F50" s="351" t="s">
        <v>566</v>
      </c>
      <c r="G50" s="351"/>
      <c r="H50" s="351"/>
      <c r="I50" s="410" t="s">
        <v>631</v>
      </c>
      <c r="J50" s="387" t="s">
        <v>227</v>
      </c>
      <c r="K50" s="352">
        <v>3</v>
      </c>
      <c r="L50" s="402"/>
      <c r="M50" s="396" t="str">
        <f t="shared" si="0"/>
        <v>Included</v>
      </c>
      <c r="N50" s="187"/>
      <c r="O50" s="186"/>
      <c r="P50" s="186"/>
      <c r="Q50" s="186"/>
      <c r="R50" s="188"/>
      <c r="S50" s="138"/>
      <c r="T50" s="189"/>
      <c r="U50" s="143"/>
      <c r="V50" s="189"/>
      <c r="W50" s="189"/>
      <c r="X50" s="189"/>
      <c r="Y50" s="144"/>
      <c r="Z50" s="144"/>
      <c r="AA50" s="190"/>
      <c r="AB50" s="91"/>
      <c r="AC50" s="91"/>
      <c r="AK50" s="192"/>
      <c r="AL50" s="192"/>
      <c r="AM50" s="192"/>
      <c r="AN50" s="192"/>
      <c r="AO50" s="192"/>
      <c r="AP50" s="192"/>
      <c r="AQ50" s="192"/>
      <c r="AR50" s="192"/>
      <c r="AS50" s="192"/>
      <c r="AT50" s="192"/>
      <c r="AU50" s="192"/>
      <c r="AV50" s="192"/>
      <c r="AW50" s="192"/>
      <c r="AX50" s="192"/>
    </row>
    <row r="51" spans="1:50" s="191" customFormat="1" ht="42">
      <c r="A51" s="352">
        <v>34</v>
      </c>
      <c r="B51" s="430" t="s">
        <v>571</v>
      </c>
      <c r="C51" s="404"/>
      <c r="D51" s="432">
        <v>0.18</v>
      </c>
      <c r="E51" s="404"/>
      <c r="F51" s="351" t="s">
        <v>642</v>
      </c>
      <c r="G51" s="351"/>
      <c r="H51" s="351"/>
      <c r="I51" s="410" t="s">
        <v>348</v>
      </c>
      <c r="J51" s="387" t="s">
        <v>227</v>
      </c>
      <c r="K51" s="352">
        <v>1</v>
      </c>
      <c r="L51" s="402"/>
      <c r="M51" s="396" t="str">
        <f t="shared" si="0"/>
        <v>Included</v>
      </c>
      <c r="N51" s="187"/>
      <c r="O51" s="186"/>
      <c r="P51" s="186"/>
      <c r="Q51" s="186"/>
      <c r="R51" s="188"/>
      <c r="S51" s="138"/>
      <c r="T51" s="189"/>
      <c r="U51" s="143"/>
      <c r="V51" s="189"/>
      <c r="W51" s="189"/>
      <c r="X51" s="189"/>
      <c r="Y51" s="144"/>
      <c r="Z51" s="144"/>
      <c r="AA51" s="190"/>
      <c r="AB51" s="91"/>
      <c r="AC51" s="91"/>
      <c r="AK51" s="192"/>
      <c r="AL51" s="192"/>
      <c r="AM51" s="192"/>
      <c r="AN51" s="192"/>
      <c r="AO51" s="192"/>
      <c r="AP51" s="192"/>
      <c r="AQ51" s="192"/>
      <c r="AR51" s="192"/>
      <c r="AS51" s="192"/>
      <c r="AT51" s="192"/>
      <c r="AU51" s="192"/>
      <c r="AV51" s="192"/>
      <c r="AW51" s="192"/>
      <c r="AX51" s="192"/>
    </row>
    <row r="52" spans="1:50" s="191" customFormat="1" ht="42">
      <c r="A52" s="352">
        <v>35</v>
      </c>
      <c r="B52" s="430" t="s">
        <v>571</v>
      </c>
      <c r="C52" s="404"/>
      <c r="D52" s="432">
        <v>0.18</v>
      </c>
      <c r="E52" s="404"/>
      <c r="F52" s="351" t="s">
        <v>642</v>
      </c>
      <c r="G52" s="351"/>
      <c r="H52" s="351"/>
      <c r="I52" s="410" t="s">
        <v>349</v>
      </c>
      <c r="J52" s="387" t="s">
        <v>228</v>
      </c>
      <c r="K52" s="352">
        <v>1</v>
      </c>
      <c r="L52" s="402"/>
      <c r="M52" s="396" t="str">
        <f t="shared" si="0"/>
        <v>Included</v>
      </c>
      <c r="N52" s="187"/>
      <c r="O52" s="186"/>
      <c r="P52" s="186"/>
      <c r="Q52" s="186"/>
      <c r="R52" s="188"/>
      <c r="S52" s="138"/>
      <c r="T52" s="189"/>
      <c r="U52" s="143"/>
      <c r="V52" s="189"/>
      <c r="W52" s="189"/>
      <c r="X52" s="189"/>
      <c r="Y52" s="144"/>
      <c r="Z52" s="144"/>
      <c r="AA52" s="190"/>
      <c r="AB52" s="91"/>
      <c r="AC52" s="91"/>
      <c r="AK52" s="192"/>
      <c r="AL52" s="192"/>
      <c r="AM52" s="192"/>
      <c r="AN52" s="192"/>
      <c r="AO52" s="192"/>
      <c r="AP52" s="192"/>
      <c r="AQ52" s="192"/>
      <c r="AR52" s="192"/>
      <c r="AS52" s="192"/>
      <c r="AT52" s="192"/>
      <c r="AU52" s="192"/>
      <c r="AV52" s="192"/>
      <c r="AW52" s="192"/>
      <c r="AX52" s="192"/>
    </row>
    <row r="53" spans="1:50" s="191" customFormat="1" ht="21">
      <c r="A53" s="352">
        <v>36</v>
      </c>
      <c r="B53" s="430" t="s">
        <v>571</v>
      </c>
      <c r="C53" s="404"/>
      <c r="D53" s="432">
        <v>0.18</v>
      </c>
      <c r="E53" s="404"/>
      <c r="F53" s="351" t="s">
        <v>642</v>
      </c>
      <c r="G53" s="351"/>
      <c r="H53" s="351"/>
      <c r="I53" s="410" t="s">
        <v>350</v>
      </c>
      <c r="J53" s="387" t="s">
        <v>227</v>
      </c>
      <c r="K53" s="352">
        <v>3</v>
      </c>
      <c r="L53" s="402"/>
      <c r="M53" s="396" t="str">
        <f t="shared" si="0"/>
        <v>Included</v>
      </c>
      <c r="N53" s="187"/>
      <c r="O53" s="186"/>
      <c r="P53" s="186"/>
      <c r="Q53" s="186"/>
      <c r="R53" s="188"/>
      <c r="S53" s="138"/>
      <c r="T53" s="189"/>
      <c r="U53" s="143"/>
      <c r="V53" s="189"/>
      <c r="W53" s="189"/>
      <c r="X53" s="189"/>
      <c r="Y53" s="144"/>
      <c r="Z53" s="144"/>
      <c r="AA53" s="190"/>
      <c r="AB53" s="91"/>
      <c r="AC53" s="91"/>
      <c r="AK53" s="192"/>
      <c r="AL53" s="192"/>
      <c r="AM53" s="192"/>
      <c r="AN53" s="192"/>
      <c r="AO53" s="192"/>
      <c r="AP53" s="192"/>
      <c r="AQ53" s="192"/>
      <c r="AR53" s="192"/>
      <c r="AS53" s="192"/>
      <c r="AT53" s="192"/>
      <c r="AU53" s="192"/>
      <c r="AV53" s="192"/>
      <c r="AW53" s="192"/>
      <c r="AX53" s="192"/>
    </row>
    <row r="54" spans="1:50" s="191" customFormat="1" ht="42">
      <c r="A54" s="352">
        <v>37</v>
      </c>
      <c r="B54" s="430" t="s">
        <v>571</v>
      </c>
      <c r="C54" s="404"/>
      <c r="D54" s="432">
        <v>0.18</v>
      </c>
      <c r="E54" s="404"/>
      <c r="F54" s="351" t="s">
        <v>642</v>
      </c>
      <c r="G54" s="351"/>
      <c r="H54" s="351"/>
      <c r="I54" s="410" t="s">
        <v>632</v>
      </c>
      <c r="J54" s="387" t="s">
        <v>227</v>
      </c>
      <c r="K54" s="352">
        <v>6</v>
      </c>
      <c r="L54" s="402"/>
      <c r="M54" s="396" t="str">
        <f t="shared" si="0"/>
        <v>Included</v>
      </c>
      <c r="N54" s="187"/>
      <c r="O54" s="186"/>
      <c r="P54" s="186"/>
      <c r="Q54" s="186"/>
      <c r="R54" s="188"/>
      <c r="S54" s="138"/>
      <c r="T54" s="189"/>
      <c r="U54" s="143"/>
      <c r="V54" s="189"/>
      <c r="W54" s="189"/>
      <c r="X54" s="189"/>
      <c r="Y54" s="144"/>
      <c r="Z54" s="144"/>
      <c r="AA54" s="190"/>
      <c r="AB54" s="91"/>
      <c r="AC54" s="91"/>
      <c r="AK54" s="192"/>
      <c r="AL54" s="192"/>
      <c r="AM54" s="192"/>
      <c r="AN54" s="192"/>
      <c r="AO54" s="192"/>
      <c r="AP54" s="192"/>
      <c r="AQ54" s="192"/>
      <c r="AR54" s="192"/>
      <c r="AS54" s="192"/>
      <c r="AT54" s="192"/>
      <c r="AU54" s="192"/>
      <c r="AV54" s="192"/>
      <c r="AW54" s="192"/>
      <c r="AX54" s="192"/>
    </row>
    <row r="55" spans="1:50" s="191" customFormat="1" ht="21">
      <c r="A55" s="352">
        <v>38</v>
      </c>
      <c r="B55" s="430" t="s">
        <v>571</v>
      </c>
      <c r="C55" s="404"/>
      <c r="D55" s="432">
        <v>0.18</v>
      </c>
      <c r="E55" s="404"/>
      <c r="F55" s="351" t="s">
        <v>642</v>
      </c>
      <c r="G55" s="351"/>
      <c r="H55" s="351"/>
      <c r="I55" s="410" t="s">
        <v>633</v>
      </c>
      <c r="J55" s="387" t="s">
        <v>228</v>
      </c>
      <c r="K55" s="352">
        <v>1</v>
      </c>
      <c r="L55" s="402"/>
      <c r="M55" s="396" t="str">
        <f t="shared" si="0"/>
        <v>Included</v>
      </c>
      <c r="N55" s="187"/>
      <c r="O55" s="186"/>
      <c r="P55" s="186"/>
      <c r="Q55" s="186"/>
      <c r="R55" s="188"/>
      <c r="S55" s="138"/>
      <c r="T55" s="189"/>
      <c r="U55" s="143"/>
      <c r="V55" s="189"/>
      <c r="W55" s="189"/>
      <c r="X55" s="189"/>
      <c r="Y55" s="144"/>
      <c r="Z55" s="144"/>
      <c r="AA55" s="190"/>
      <c r="AB55" s="91"/>
      <c r="AC55" s="91"/>
      <c r="AK55" s="192"/>
      <c r="AL55" s="192"/>
      <c r="AM55" s="192"/>
      <c r="AN55" s="192"/>
      <c r="AO55" s="192"/>
      <c r="AP55" s="192"/>
      <c r="AQ55" s="192"/>
      <c r="AR55" s="192"/>
      <c r="AS55" s="192"/>
      <c r="AT55" s="192"/>
      <c r="AU55" s="192"/>
      <c r="AV55" s="192"/>
      <c r="AW55" s="192"/>
      <c r="AX55" s="192"/>
    </row>
    <row r="56" spans="1:50" s="191" customFormat="1" ht="63">
      <c r="A56" s="352">
        <v>39</v>
      </c>
      <c r="B56" s="430" t="s">
        <v>571</v>
      </c>
      <c r="C56" s="404"/>
      <c r="D56" s="432">
        <v>0.18</v>
      </c>
      <c r="E56" s="404"/>
      <c r="F56" s="351" t="s">
        <v>642</v>
      </c>
      <c r="G56" s="351"/>
      <c r="H56" s="351"/>
      <c r="I56" s="410" t="s">
        <v>634</v>
      </c>
      <c r="J56" s="387" t="s">
        <v>265</v>
      </c>
      <c r="K56" s="352">
        <v>1</v>
      </c>
      <c r="L56" s="402"/>
      <c r="M56" s="396" t="str">
        <f t="shared" si="0"/>
        <v>Included</v>
      </c>
      <c r="N56" s="187"/>
      <c r="O56" s="186"/>
      <c r="P56" s="186"/>
      <c r="Q56" s="186"/>
      <c r="R56" s="188"/>
      <c r="S56" s="138"/>
      <c r="T56" s="189"/>
      <c r="U56" s="143"/>
      <c r="V56" s="189"/>
      <c r="W56" s="189"/>
      <c r="X56" s="189"/>
      <c r="Y56" s="144"/>
      <c r="Z56" s="144"/>
      <c r="AA56" s="190"/>
      <c r="AB56" s="91"/>
      <c r="AC56" s="91"/>
      <c r="AK56" s="192"/>
      <c r="AL56" s="192"/>
      <c r="AM56" s="192"/>
      <c r="AN56" s="192"/>
      <c r="AO56" s="192"/>
      <c r="AP56" s="192"/>
      <c r="AQ56" s="192"/>
      <c r="AR56" s="192"/>
      <c r="AS56" s="192"/>
      <c r="AT56" s="192"/>
      <c r="AU56" s="192"/>
      <c r="AV56" s="192"/>
      <c r="AW56" s="192"/>
      <c r="AX56" s="192"/>
    </row>
    <row r="57" spans="1:50" s="191" customFormat="1" ht="105">
      <c r="A57" s="352">
        <v>40</v>
      </c>
      <c r="B57" s="430">
        <v>998736</v>
      </c>
      <c r="C57" s="404"/>
      <c r="D57" s="432">
        <v>0.18</v>
      </c>
      <c r="E57" s="404"/>
      <c r="F57" s="351" t="s">
        <v>642</v>
      </c>
      <c r="G57" s="351"/>
      <c r="H57" s="351"/>
      <c r="I57" s="410" t="s">
        <v>635</v>
      </c>
      <c r="J57" s="387" t="s">
        <v>228</v>
      </c>
      <c r="K57" s="352">
        <v>1</v>
      </c>
      <c r="L57" s="402"/>
      <c r="M57" s="396" t="str">
        <f t="shared" si="0"/>
        <v>Included</v>
      </c>
      <c r="N57" s="187"/>
      <c r="O57" s="186"/>
      <c r="P57" s="186"/>
      <c r="Q57" s="186"/>
      <c r="R57" s="188"/>
      <c r="S57" s="138"/>
      <c r="T57" s="189"/>
      <c r="U57" s="143"/>
      <c r="V57" s="189"/>
      <c r="W57" s="189"/>
      <c r="X57" s="189"/>
      <c r="Y57" s="144"/>
      <c r="Z57" s="144"/>
      <c r="AA57" s="190"/>
      <c r="AB57" s="91"/>
      <c r="AC57" s="91"/>
      <c r="AK57" s="192"/>
      <c r="AL57" s="192"/>
      <c r="AM57" s="192"/>
      <c r="AN57" s="192"/>
      <c r="AO57" s="192"/>
      <c r="AP57" s="192"/>
      <c r="AQ57" s="192"/>
      <c r="AR57" s="192"/>
      <c r="AS57" s="192"/>
      <c r="AT57" s="192"/>
      <c r="AU57" s="192"/>
      <c r="AV57" s="192"/>
      <c r="AW57" s="192"/>
      <c r="AX57" s="192"/>
    </row>
    <row r="58" spans="1:50" s="191" customFormat="1" ht="84">
      <c r="A58" s="352">
        <v>41</v>
      </c>
      <c r="B58" s="430" t="s">
        <v>577</v>
      </c>
      <c r="C58" s="404"/>
      <c r="D58" s="432">
        <v>0.18</v>
      </c>
      <c r="E58" s="404"/>
      <c r="F58" s="351" t="s">
        <v>303</v>
      </c>
      <c r="G58" s="351"/>
      <c r="H58" s="351"/>
      <c r="I58" s="410" t="s">
        <v>291</v>
      </c>
      <c r="J58" s="387" t="s">
        <v>236</v>
      </c>
      <c r="K58" s="352">
        <v>918</v>
      </c>
      <c r="L58" s="402"/>
      <c r="M58" s="396" t="str">
        <f t="shared" si="0"/>
        <v>Included</v>
      </c>
      <c r="N58" s="187"/>
      <c r="O58" s="186"/>
      <c r="P58" s="186"/>
      <c r="Q58" s="186"/>
      <c r="R58" s="188"/>
      <c r="S58" s="138"/>
      <c r="T58" s="189"/>
      <c r="U58" s="143"/>
      <c r="V58" s="189"/>
      <c r="W58" s="189"/>
      <c r="X58" s="189"/>
      <c r="Y58" s="144"/>
      <c r="Z58" s="144"/>
      <c r="AA58" s="190"/>
      <c r="AB58" s="91"/>
      <c r="AC58" s="91"/>
      <c r="AK58" s="192"/>
      <c r="AL58" s="192"/>
      <c r="AM58" s="192"/>
      <c r="AN58" s="192"/>
      <c r="AO58" s="192"/>
      <c r="AP58" s="192"/>
      <c r="AQ58" s="192"/>
      <c r="AR58" s="192"/>
      <c r="AS58" s="192"/>
      <c r="AT58" s="192"/>
      <c r="AU58" s="192"/>
      <c r="AV58" s="192"/>
      <c r="AW58" s="192"/>
      <c r="AX58" s="192"/>
    </row>
    <row r="59" spans="1:50" s="191" customFormat="1" ht="21">
      <c r="A59" s="352">
        <v>42</v>
      </c>
      <c r="B59" s="430" t="s">
        <v>319</v>
      </c>
      <c r="C59" s="404"/>
      <c r="D59" s="432">
        <v>0.18</v>
      </c>
      <c r="E59" s="404"/>
      <c r="F59" s="351" t="s">
        <v>303</v>
      </c>
      <c r="G59" s="351"/>
      <c r="H59" s="351"/>
      <c r="I59" s="410" t="s">
        <v>232</v>
      </c>
      <c r="J59" s="387" t="s">
        <v>236</v>
      </c>
      <c r="K59" s="352">
        <v>37</v>
      </c>
      <c r="L59" s="402"/>
      <c r="M59" s="396" t="str">
        <f t="shared" si="0"/>
        <v>Included</v>
      </c>
      <c r="N59" s="187"/>
      <c r="O59" s="186"/>
      <c r="P59" s="186"/>
      <c r="Q59" s="186"/>
      <c r="R59" s="188"/>
      <c r="S59" s="138"/>
      <c r="T59" s="189"/>
      <c r="U59" s="143"/>
      <c r="V59" s="189"/>
      <c r="W59" s="189"/>
      <c r="X59" s="189"/>
      <c r="Y59" s="144"/>
      <c r="Z59" s="144"/>
      <c r="AA59" s="190"/>
      <c r="AB59" s="91"/>
      <c r="AC59" s="91"/>
      <c r="AK59" s="192"/>
      <c r="AL59" s="192"/>
      <c r="AM59" s="192"/>
      <c r="AN59" s="192"/>
      <c r="AO59" s="192"/>
      <c r="AP59" s="192"/>
      <c r="AQ59" s="192"/>
      <c r="AR59" s="192"/>
      <c r="AS59" s="192"/>
      <c r="AT59" s="192"/>
      <c r="AU59" s="192"/>
      <c r="AV59" s="192"/>
      <c r="AW59" s="192"/>
      <c r="AX59" s="192"/>
    </row>
    <row r="60" spans="1:50" s="191" customFormat="1" ht="21">
      <c r="A60" s="352">
        <v>43</v>
      </c>
      <c r="B60" s="430" t="s">
        <v>319</v>
      </c>
      <c r="C60" s="404"/>
      <c r="D60" s="432">
        <v>0.18</v>
      </c>
      <c r="E60" s="404"/>
      <c r="F60" s="351" t="s">
        <v>303</v>
      </c>
      <c r="G60" s="351"/>
      <c r="H60" s="351"/>
      <c r="I60" s="410" t="s">
        <v>292</v>
      </c>
      <c r="J60" s="387" t="s">
        <v>236</v>
      </c>
      <c r="K60" s="352">
        <v>20</v>
      </c>
      <c r="L60" s="402"/>
      <c r="M60" s="396" t="str">
        <f t="shared" si="0"/>
        <v>Included</v>
      </c>
      <c r="N60" s="187"/>
      <c r="O60" s="186"/>
      <c r="P60" s="186"/>
      <c r="Q60" s="186"/>
      <c r="R60" s="188"/>
      <c r="S60" s="138"/>
      <c r="T60" s="189"/>
      <c r="U60" s="143"/>
      <c r="V60" s="189"/>
      <c r="W60" s="189"/>
      <c r="X60" s="189"/>
      <c r="Y60" s="144"/>
      <c r="Z60" s="144"/>
      <c r="AA60" s="190"/>
      <c r="AB60" s="91"/>
      <c r="AC60" s="91"/>
      <c r="AK60" s="192"/>
      <c r="AL60" s="192"/>
      <c r="AM60" s="192"/>
      <c r="AN60" s="192"/>
      <c r="AO60" s="192"/>
      <c r="AP60" s="192"/>
      <c r="AQ60" s="192"/>
      <c r="AR60" s="192"/>
      <c r="AS60" s="192"/>
      <c r="AT60" s="192"/>
      <c r="AU60" s="192"/>
      <c r="AV60" s="192"/>
      <c r="AW60" s="192"/>
      <c r="AX60" s="192"/>
    </row>
    <row r="61" spans="1:50" s="191" customFormat="1" ht="63">
      <c r="A61" s="352">
        <v>44</v>
      </c>
      <c r="B61" s="430" t="s">
        <v>319</v>
      </c>
      <c r="C61" s="404"/>
      <c r="D61" s="432">
        <v>0.18</v>
      </c>
      <c r="E61" s="404"/>
      <c r="F61" s="351" t="s">
        <v>303</v>
      </c>
      <c r="G61" s="351"/>
      <c r="H61" s="351"/>
      <c r="I61" s="410" t="s">
        <v>293</v>
      </c>
      <c r="J61" s="387" t="s">
        <v>236</v>
      </c>
      <c r="K61" s="352">
        <v>250</v>
      </c>
      <c r="L61" s="402"/>
      <c r="M61" s="396" t="str">
        <f t="shared" si="0"/>
        <v>Included</v>
      </c>
      <c r="N61" s="187"/>
      <c r="O61" s="186"/>
      <c r="P61" s="186"/>
      <c r="Q61" s="186"/>
      <c r="R61" s="188"/>
      <c r="S61" s="138"/>
      <c r="T61" s="189"/>
      <c r="U61" s="143"/>
      <c r="V61" s="189"/>
      <c r="W61" s="189"/>
      <c r="X61" s="189"/>
      <c r="Y61" s="144"/>
      <c r="Z61" s="144"/>
      <c r="AA61" s="190"/>
      <c r="AB61" s="91"/>
      <c r="AC61" s="91"/>
      <c r="AK61" s="192"/>
      <c r="AL61" s="192"/>
      <c r="AM61" s="192"/>
      <c r="AN61" s="192"/>
      <c r="AO61" s="192"/>
      <c r="AP61" s="192"/>
      <c r="AQ61" s="192"/>
      <c r="AR61" s="192"/>
      <c r="AS61" s="192"/>
      <c r="AT61" s="192"/>
      <c r="AU61" s="192"/>
      <c r="AV61" s="192"/>
      <c r="AW61" s="192"/>
      <c r="AX61" s="192"/>
    </row>
    <row r="62" spans="1:50" s="191" customFormat="1" ht="84">
      <c r="A62" s="352">
        <v>45</v>
      </c>
      <c r="B62" s="430">
        <v>995423</v>
      </c>
      <c r="C62" s="404"/>
      <c r="D62" s="432">
        <v>0.18</v>
      </c>
      <c r="E62" s="404"/>
      <c r="F62" s="351" t="s">
        <v>303</v>
      </c>
      <c r="G62" s="351"/>
      <c r="H62" s="351"/>
      <c r="I62" s="410" t="s">
        <v>295</v>
      </c>
      <c r="J62" s="387" t="s">
        <v>237</v>
      </c>
      <c r="K62" s="352">
        <v>3000</v>
      </c>
      <c r="L62" s="402"/>
      <c r="M62" s="396" t="str">
        <f t="shared" si="0"/>
        <v>Included</v>
      </c>
      <c r="N62" s="187"/>
      <c r="O62" s="186"/>
      <c r="P62" s="186"/>
      <c r="Q62" s="186"/>
      <c r="R62" s="188"/>
      <c r="S62" s="138"/>
      <c r="T62" s="189"/>
      <c r="U62" s="143"/>
      <c r="V62" s="189"/>
      <c r="W62" s="189"/>
      <c r="X62" s="189"/>
      <c r="Y62" s="144"/>
      <c r="Z62" s="144"/>
      <c r="AA62" s="190"/>
      <c r="AB62" s="91"/>
      <c r="AC62" s="91"/>
      <c r="AK62" s="192"/>
      <c r="AL62" s="192"/>
      <c r="AM62" s="192"/>
      <c r="AN62" s="192"/>
      <c r="AO62" s="192"/>
      <c r="AP62" s="192"/>
      <c r="AQ62" s="192"/>
      <c r="AR62" s="192"/>
      <c r="AS62" s="192"/>
      <c r="AT62" s="192"/>
      <c r="AU62" s="192"/>
      <c r="AV62" s="192"/>
      <c r="AW62" s="192"/>
      <c r="AX62" s="192"/>
    </row>
    <row r="63" spans="1:50" s="191" customFormat="1" ht="21">
      <c r="A63" s="352">
        <v>46</v>
      </c>
      <c r="B63" s="430" t="s">
        <v>319</v>
      </c>
      <c r="C63" s="404"/>
      <c r="D63" s="432">
        <v>0.18</v>
      </c>
      <c r="E63" s="404"/>
      <c r="F63" s="351" t="s">
        <v>303</v>
      </c>
      <c r="G63" s="351"/>
      <c r="H63" s="351"/>
      <c r="I63" s="410" t="s">
        <v>233</v>
      </c>
      <c r="J63" s="387" t="s">
        <v>266</v>
      </c>
      <c r="K63" s="352">
        <v>18</v>
      </c>
      <c r="L63" s="402"/>
      <c r="M63" s="396" t="str">
        <f t="shared" si="0"/>
        <v>Included</v>
      </c>
      <c r="N63" s="187"/>
      <c r="O63" s="186"/>
      <c r="P63" s="186"/>
      <c r="Q63" s="186"/>
      <c r="R63" s="188"/>
      <c r="S63" s="138"/>
      <c r="T63" s="189"/>
      <c r="U63" s="143"/>
      <c r="V63" s="189"/>
      <c r="W63" s="189"/>
      <c r="X63" s="189"/>
      <c r="Y63" s="144"/>
      <c r="Z63" s="144"/>
      <c r="AA63" s="190"/>
      <c r="AB63" s="91"/>
      <c r="AC63" s="91"/>
      <c r="AK63" s="192"/>
      <c r="AL63" s="192"/>
      <c r="AM63" s="192"/>
      <c r="AN63" s="192"/>
      <c r="AO63" s="192"/>
      <c r="AP63" s="192"/>
      <c r="AQ63" s="192"/>
      <c r="AR63" s="192"/>
      <c r="AS63" s="192"/>
      <c r="AT63" s="192"/>
      <c r="AU63" s="192"/>
      <c r="AV63" s="192"/>
      <c r="AW63" s="192"/>
      <c r="AX63" s="192"/>
    </row>
    <row r="64" spans="1:50" s="191" customFormat="1" ht="42">
      <c r="A64" s="352">
        <v>47</v>
      </c>
      <c r="B64" s="430" t="s">
        <v>578</v>
      </c>
      <c r="C64" s="404"/>
      <c r="D64" s="432">
        <v>0.18</v>
      </c>
      <c r="E64" s="404"/>
      <c r="F64" s="351" t="s">
        <v>303</v>
      </c>
      <c r="G64" s="351"/>
      <c r="H64" s="351"/>
      <c r="I64" s="410" t="s">
        <v>310</v>
      </c>
      <c r="J64" s="387" t="s">
        <v>236</v>
      </c>
      <c r="K64" s="352">
        <v>20</v>
      </c>
      <c r="L64" s="402"/>
      <c r="M64" s="396" t="str">
        <f t="shared" si="0"/>
        <v>Included</v>
      </c>
      <c r="N64" s="187"/>
      <c r="O64" s="186"/>
      <c r="P64" s="186"/>
      <c r="Q64" s="186"/>
      <c r="R64" s="188"/>
      <c r="S64" s="138"/>
      <c r="T64" s="189"/>
      <c r="U64" s="143"/>
      <c r="V64" s="189"/>
      <c r="W64" s="189"/>
      <c r="X64" s="189"/>
      <c r="Y64" s="144"/>
      <c r="Z64" s="144"/>
      <c r="AA64" s="190"/>
      <c r="AB64" s="91"/>
      <c r="AC64" s="91"/>
      <c r="AK64" s="192"/>
      <c r="AL64" s="192"/>
      <c r="AM64" s="192"/>
      <c r="AN64" s="192"/>
      <c r="AO64" s="192"/>
      <c r="AP64" s="192"/>
      <c r="AQ64" s="192"/>
      <c r="AR64" s="192"/>
      <c r="AS64" s="192"/>
      <c r="AT64" s="192"/>
      <c r="AU64" s="192"/>
      <c r="AV64" s="192"/>
      <c r="AW64" s="192"/>
      <c r="AX64" s="192"/>
    </row>
    <row r="65" spans="1:50" s="191" customFormat="1" ht="63">
      <c r="A65" s="352">
        <v>48</v>
      </c>
      <c r="B65" s="430" t="s">
        <v>575</v>
      </c>
      <c r="C65" s="404"/>
      <c r="D65" s="432">
        <v>0.18</v>
      </c>
      <c r="E65" s="404"/>
      <c r="F65" s="351" t="s">
        <v>303</v>
      </c>
      <c r="G65" s="351"/>
      <c r="H65" s="351"/>
      <c r="I65" s="410" t="s">
        <v>294</v>
      </c>
      <c r="J65" s="387" t="s">
        <v>266</v>
      </c>
      <c r="K65" s="352">
        <v>10</v>
      </c>
      <c r="L65" s="402"/>
      <c r="M65" s="396" t="str">
        <f t="shared" si="0"/>
        <v>Included</v>
      </c>
      <c r="N65" s="187"/>
      <c r="O65" s="186"/>
      <c r="P65" s="186"/>
      <c r="Q65" s="186"/>
      <c r="R65" s="188"/>
      <c r="S65" s="138"/>
      <c r="T65" s="189"/>
      <c r="U65" s="143"/>
      <c r="V65" s="189"/>
      <c r="W65" s="189"/>
      <c r="X65" s="189"/>
      <c r="Y65" s="144"/>
      <c r="Z65" s="144"/>
      <c r="AA65" s="190"/>
      <c r="AB65" s="91"/>
      <c r="AC65" s="91"/>
      <c r="AK65" s="192"/>
      <c r="AL65" s="192"/>
      <c r="AM65" s="192"/>
      <c r="AN65" s="192"/>
      <c r="AO65" s="192"/>
      <c r="AP65" s="192"/>
      <c r="AQ65" s="192"/>
      <c r="AR65" s="192"/>
      <c r="AS65" s="192"/>
      <c r="AT65" s="192"/>
      <c r="AU65" s="192"/>
      <c r="AV65" s="192"/>
      <c r="AW65" s="192"/>
      <c r="AX65" s="192"/>
    </row>
    <row r="66" spans="1:50" s="191" customFormat="1" ht="21">
      <c r="A66" s="352">
        <v>49</v>
      </c>
      <c r="B66" s="430" t="s">
        <v>578</v>
      </c>
      <c r="C66" s="404"/>
      <c r="D66" s="432">
        <v>0.18</v>
      </c>
      <c r="E66" s="404"/>
      <c r="F66" s="351" t="s">
        <v>303</v>
      </c>
      <c r="G66" s="351"/>
      <c r="H66" s="351"/>
      <c r="I66" s="410" t="s">
        <v>235</v>
      </c>
      <c r="J66" s="387" t="s">
        <v>237</v>
      </c>
      <c r="K66" s="352">
        <v>3000</v>
      </c>
      <c r="L66" s="402"/>
      <c r="M66" s="396" t="str">
        <f t="shared" si="0"/>
        <v>Included</v>
      </c>
      <c r="N66" s="187"/>
      <c r="O66" s="186"/>
      <c r="P66" s="186"/>
      <c r="Q66" s="186"/>
      <c r="R66" s="188"/>
      <c r="S66" s="138"/>
      <c r="T66" s="189"/>
      <c r="U66" s="143"/>
      <c r="V66" s="189"/>
      <c r="W66" s="189"/>
      <c r="X66" s="189"/>
      <c r="Y66" s="144"/>
      <c r="Z66" s="144"/>
      <c r="AA66" s="190"/>
      <c r="AB66" s="91"/>
      <c r="AC66" s="91"/>
      <c r="AK66" s="192"/>
      <c r="AL66" s="192"/>
      <c r="AM66" s="192"/>
      <c r="AN66" s="192"/>
      <c r="AO66" s="192"/>
      <c r="AP66" s="192"/>
      <c r="AQ66" s="192"/>
      <c r="AR66" s="192"/>
      <c r="AS66" s="192"/>
      <c r="AT66" s="192"/>
      <c r="AU66" s="192"/>
      <c r="AV66" s="192"/>
      <c r="AW66" s="192"/>
      <c r="AX66" s="192"/>
    </row>
    <row r="67" spans="1:50" s="191" customFormat="1" ht="21">
      <c r="A67" s="352">
        <v>50</v>
      </c>
      <c r="B67" s="430" t="s">
        <v>581</v>
      </c>
      <c r="C67" s="404"/>
      <c r="D67" s="432">
        <v>0.18</v>
      </c>
      <c r="E67" s="404"/>
      <c r="F67" s="351" t="s">
        <v>303</v>
      </c>
      <c r="G67" s="351"/>
      <c r="H67" s="351"/>
      <c r="I67" s="410" t="s">
        <v>234</v>
      </c>
      <c r="J67" s="387" t="s">
        <v>237</v>
      </c>
      <c r="K67" s="352">
        <v>3000</v>
      </c>
      <c r="L67" s="402"/>
      <c r="M67" s="396" t="str">
        <f t="shared" si="0"/>
        <v>Included</v>
      </c>
      <c r="N67" s="187"/>
      <c r="O67" s="186"/>
      <c r="P67" s="186"/>
      <c r="Q67" s="186"/>
      <c r="R67" s="188"/>
      <c r="S67" s="138"/>
      <c r="T67" s="189"/>
      <c r="U67" s="143"/>
      <c r="V67" s="189"/>
      <c r="W67" s="189"/>
      <c r="X67" s="189"/>
      <c r="Y67" s="144"/>
      <c r="Z67" s="144"/>
      <c r="AA67" s="190"/>
      <c r="AB67" s="91"/>
      <c r="AC67" s="91"/>
      <c r="AK67" s="192"/>
      <c r="AL67" s="192"/>
      <c r="AM67" s="192"/>
      <c r="AN67" s="192"/>
      <c r="AO67" s="192"/>
      <c r="AP67" s="192"/>
      <c r="AQ67" s="192"/>
      <c r="AR67" s="192"/>
      <c r="AS67" s="192"/>
      <c r="AT67" s="192"/>
      <c r="AU67" s="192"/>
      <c r="AV67" s="192"/>
      <c r="AW67" s="192"/>
      <c r="AX67" s="192"/>
    </row>
    <row r="68" spans="1:50" s="191" customFormat="1" ht="84">
      <c r="A68" s="352">
        <v>51</v>
      </c>
      <c r="B68" s="430" t="s">
        <v>320</v>
      </c>
      <c r="C68" s="404"/>
      <c r="D68" s="432">
        <v>0.18</v>
      </c>
      <c r="E68" s="404"/>
      <c r="F68" s="351" t="s">
        <v>303</v>
      </c>
      <c r="G68" s="351"/>
      <c r="H68" s="351"/>
      <c r="I68" s="410" t="s">
        <v>545</v>
      </c>
      <c r="J68" s="387" t="s">
        <v>237</v>
      </c>
      <c r="K68" s="352">
        <v>263</v>
      </c>
      <c r="L68" s="402"/>
      <c r="M68" s="396" t="str">
        <f t="shared" si="0"/>
        <v>Included</v>
      </c>
      <c r="N68" s="187"/>
      <c r="O68" s="186"/>
      <c r="P68" s="186"/>
      <c r="Q68" s="186"/>
      <c r="R68" s="188"/>
      <c r="S68" s="138"/>
      <c r="T68" s="189"/>
      <c r="U68" s="143"/>
      <c r="V68" s="189"/>
      <c r="W68" s="189"/>
      <c r="X68" s="189"/>
      <c r="Y68" s="144"/>
      <c r="Z68" s="144"/>
      <c r="AA68" s="190"/>
      <c r="AB68" s="91"/>
      <c r="AC68" s="91"/>
      <c r="AK68" s="192"/>
      <c r="AL68" s="192"/>
      <c r="AM68" s="192"/>
      <c r="AN68" s="192"/>
      <c r="AO68" s="192"/>
      <c r="AP68" s="192"/>
      <c r="AQ68" s="192"/>
      <c r="AR68" s="192"/>
      <c r="AS68" s="192"/>
      <c r="AT68" s="192"/>
      <c r="AU68" s="192"/>
      <c r="AV68" s="192"/>
      <c r="AW68" s="192"/>
      <c r="AX68" s="192"/>
    </row>
    <row r="69" spans="1:50" s="191" customFormat="1" ht="84">
      <c r="A69" s="352">
        <v>52</v>
      </c>
      <c r="B69" s="430" t="s">
        <v>320</v>
      </c>
      <c r="C69" s="404"/>
      <c r="D69" s="432">
        <v>0.18</v>
      </c>
      <c r="E69" s="404"/>
      <c r="F69" s="351" t="s">
        <v>303</v>
      </c>
      <c r="G69" s="351"/>
      <c r="H69" s="351"/>
      <c r="I69" s="410" t="s">
        <v>636</v>
      </c>
      <c r="J69" s="387" t="s">
        <v>237</v>
      </c>
      <c r="K69" s="352">
        <v>54</v>
      </c>
      <c r="L69" s="402"/>
      <c r="M69" s="396" t="str">
        <f t="shared" si="0"/>
        <v>Included</v>
      </c>
      <c r="N69" s="187"/>
      <c r="O69" s="186"/>
      <c r="P69" s="186"/>
      <c r="Q69" s="186"/>
      <c r="R69" s="188"/>
      <c r="S69" s="138"/>
      <c r="T69" s="189"/>
      <c r="U69" s="143"/>
      <c r="V69" s="189"/>
      <c r="W69" s="189"/>
      <c r="X69" s="189"/>
      <c r="Y69" s="144"/>
      <c r="Z69" s="144"/>
      <c r="AA69" s="190"/>
      <c r="AB69" s="91"/>
      <c r="AC69" s="91"/>
      <c r="AK69" s="192"/>
      <c r="AL69" s="192"/>
      <c r="AM69" s="192"/>
      <c r="AN69" s="192"/>
      <c r="AO69" s="192"/>
      <c r="AP69" s="192"/>
      <c r="AQ69" s="192"/>
      <c r="AR69" s="192"/>
      <c r="AS69" s="192"/>
      <c r="AT69" s="192"/>
      <c r="AU69" s="192"/>
      <c r="AV69" s="192"/>
      <c r="AW69" s="192"/>
      <c r="AX69" s="192"/>
    </row>
    <row r="70" spans="1:50" s="191" customFormat="1" ht="42">
      <c r="A70" s="352">
        <v>53</v>
      </c>
      <c r="B70" s="430" t="s">
        <v>580</v>
      </c>
      <c r="C70" s="404"/>
      <c r="D70" s="432">
        <v>0.18</v>
      </c>
      <c r="E70" s="404"/>
      <c r="F70" s="351" t="s">
        <v>303</v>
      </c>
      <c r="G70" s="351"/>
      <c r="H70" s="351"/>
      <c r="I70" s="410" t="s">
        <v>297</v>
      </c>
      <c r="J70" s="387" t="s">
        <v>302</v>
      </c>
      <c r="K70" s="352">
        <v>50</v>
      </c>
      <c r="L70" s="402"/>
      <c r="M70" s="396" t="str">
        <f t="shared" si="0"/>
        <v>Included</v>
      </c>
      <c r="N70" s="187"/>
      <c r="O70" s="186"/>
      <c r="P70" s="186"/>
      <c r="Q70" s="186"/>
      <c r="R70" s="188"/>
      <c r="S70" s="138"/>
      <c r="T70" s="189"/>
      <c r="U70" s="143"/>
      <c r="V70" s="189"/>
      <c r="W70" s="189"/>
      <c r="X70" s="189"/>
      <c r="Y70" s="144"/>
      <c r="Z70" s="144"/>
      <c r="AA70" s="190"/>
      <c r="AB70" s="91"/>
      <c r="AC70" s="91"/>
      <c r="AK70" s="192"/>
      <c r="AL70" s="192"/>
      <c r="AM70" s="192"/>
      <c r="AN70" s="192"/>
      <c r="AO70" s="192"/>
      <c r="AP70" s="192"/>
      <c r="AQ70" s="192"/>
      <c r="AR70" s="192"/>
      <c r="AS70" s="192"/>
      <c r="AT70" s="192"/>
      <c r="AU70" s="192"/>
      <c r="AV70" s="192"/>
      <c r="AW70" s="192"/>
      <c r="AX70" s="192"/>
    </row>
    <row r="71" spans="1:50" s="191" customFormat="1" ht="63">
      <c r="A71" s="352">
        <v>54</v>
      </c>
      <c r="B71" s="430" t="s">
        <v>321</v>
      </c>
      <c r="C71" s="404"/>
      <c r="D71" s="432">
        <v>0.18</v>
      </c>
      <c r="E71" s="404"/>
      <c r="F71" s="351" t="s">
        <v>303</v>
      </c>
      <c r="G71" s="351"/>
      <c r="H71" s="351"/>
      <c r="I71" s="410" t="s">
        <v>637</v>
      </c>
      <c r="J71" s="387" t="s">
        <v>302</v>
      </c>
      <c r="K71" s="352">
        <v>20</v>
      </c>
      <c r="L71" s="402"/>
      <c r="M71" s="396" t="str">
        <f t="shared" si="0"/>
        <v>Included</v>
      </c>
      <c r="N71" s="187"/>
      <c r="O71" s="186"/>
      <c r="P71" s="186"/>
      <c r="Q71" s="186"/>
      <c r="R71" s="188"/>
      <c r="S71" s="138"/>
      <c r="T71" s="189"/>
      <c r="U71" s="143"/>
      <c r="V71" s="189"/>
      <c r="W71" s="189"/>
      <c r="X71" s="189"/>
      <c r="Y71" s="144"/>
      <c r="Z71" s="144"/>
      <c r="AA71" s="190"/>
      <c r="AB71" s="91"/>
      <c r="AC71" s="91"/>
      <c r="AK71" s="192"/>
      <c r="AL71" s="192"/>
      <c r="AM71" s="192"/>
      <c r="AN71" s="192"/>
      <c r="AO71" s="192"/>
      <c r="AP71" s="192"/>
      <c r="AQ71" s="192"/>
      <c r="AR71" s="192"/>
      <c r="AS71" s="192"/>
      <c r="AT71" s="192"/>
      <c r="AU71" s="192"/>
      <c r="AV71" s="192"/>
      <c r="AW71" s="192"/>
      <c r="AX71" s="192"/>
    </row>
    <row r="72" spans="1:50" s="191" customFormat="1" ht="63">
      <c r="A72" s="352">
        <v>55</v>
      </c>
      <c r="B72" s="430" t="s">
        <v>321</v>
      </c>
      <c r="C72" s="404"/>
      <c r="D72" s="432">
        <v>0.18</v>
      </c>
      <c r="E72" s="404"/>
      <c r="F72" s="351" t="s">
        <v>303</v>
      </c>
      <c r="G72" s="351"/>
      <c r="H72" s="351"/>
      <c r="I72" s="410" t="s">
        <v>638</v>
      </c>
      <c r="J72" s="387" t="s">
        <v>302</v>
      </c>
      <c r="K72" s="352">
        <v>20</v>
      </c>
      <c r="L72" s="402"/>
      <c r="M72" s="396" t="str">
        <f t="shared" si="0"/>
        <v>Included</v>
      </c>
      <c r="N72" s="187"/>
      <c r="O72" s="186"/>
      <c r="P72" s="186"/>
      <c r="Q72" s="186"/>
      <c r="R72" s="188"/>
      <c r="S72" s="138"/>
      <c r="T72" s="189"/>
      <c r="U72" s="143"/>
      <c r="V72" s="189"/>
      <c r="W72" s="189"/>
      <c r="X72" s="189"/>
      <c r="Y72" s="144"/>
      <c r="Z72" s="144"/>
      <c r="AA72" s="190"/>
      <c r="AB72" s="91"/>
      <c r="AC72" s="91"/>
      <c r="AK72" s="192"/>
      <c r="AL72" s="192"/>
      <c r="AM72" s="192"/>
      <c r="AN72" s="192"/>
      <c r="AO72" s="192"/>
      <c r="AP72" s="192"/>
      <c r="AQ72" s="192"/>
      <c r="AR72" s="192"/>
      <c r="AS72" s="192"/>
      <c r="AT72" s="192"/>
      <c r="AU72" s="192"/>
      <c r="AV72" s="192"/>
      <c r="AW72" s="192"/>
      <c r="AX72" s="192"/>
    </row>
    <row r="73" spans="1:50" s="191" customFormat="1" ht="21">
      <c r="A73" s="352">
        <v>56</v>
      </c>
      <c r="B73" s="430" t="s">
        <v>321</v>
      </c>
      <c r="C73" s="404"/>
      <c r="D73" s="432">
        <v>0.18</v>
      </c>
      <c r="E73" s="404"/>
      <c r="F73" s="351" t="s">
        <v>303</v>
      </c>
      <c r="G73" s="351"/>
      <c r="H73" s="351"/>
      <c r="I73" s="410" t="s">
        <v>305</v>
      </c>
      <c r="J73" s="387" t="s">
        <v>227</v>
      </c>
      <c r="K73" s="352">
        <v>1</v>
      </c>
      <c r="L73" s="402"/>
      <c r="M73" s="396" t="str">
        <f t="shared" si="0"/>
        <v>Included</v>
      </c>
      <c r="N73" s="187"/>
      <c r="O73" s="186"/>
      <c r="P73" s="186"/>
      <c r="Q73" s="186"/>
      <c r="R73" s="188"/>
      <c r="S73" s="138"/>
      <c r="T73" s="189"/>
      <c r="U73" s="143"/>
      <c r="V73" s="189"/>
      <c r="W73" s="189"/>
      <c r="X73" s="189"/>
      <c r="Y73" s="144"/>
      <c r="Z73" s="144"/>
      <c r="AA73" s="190"/>
      <c r="AB73" s="91"/>
      <c r="AC73" s="91"/>
      <c r="AK73" s="192"/>
      <c r="AL73" s="192"/>
      <c r="AM73" s="192"/>
      <c r="AN73" s="192"/>
      <c r="AO73" s="192"/>
      <c r="AP73" s="192"/>
      <c r="AQ73" s="192"/>
      <c r="AR73" s="192"/>
      <c r="AS73" s="192"/>
      <c r="AT73" s="192"/>
      <c r="AU73" s="192"/>
      <c r="AV73" s="192"/>
      <c r="AW73" s="192"/>
      <c r="AX73" s="192"/>
    </row>
    <row r="74" spans="1:50" s="191" customFormat="1" ht="42">
      <c r="A74" s="352">
        <v>57</v>
      </c>
      <c r="B74" s="430" t="s">
        <v>321</v>
      </c>
      <c r="C74" s="404"/>
      <c r="D74" s="432">
        <v>0.18</v>
      </c>
      <c r="E74" s="404"/>
      <c r="F74" s="351" t="s">
        <v>303</v>
      </c>
      <c r="G74" s="351"/>
      <c r="H74" s="351"/>
      <c r="I74" s="410" t="s">
        <v>311</v>
      </c>
      <c r="J74" s="387" t="s">
        <v>302</v>
      </c>
      <c r="K74" s="352">
        <v>100</v>
      </c>
      <c r="L74" s="402"/>
      <c r="M74" s="396" t="str">
        <f t="shared" si="0"/>
        <v>Included</v>
      </c>
      <c r="N74" s="187"/>
      <c r="O74" s="186"/>
      <c r="P74" s="186"/>
      <c r="Q74" s="186"/>
      <c r="R74" s="188"/>
      <c r="S74" s="138"/>
      <c r="T74" s="189"/>
      <c r="U74" s="143"/>
      <c r="V74" s="189"/>
      <c r="W74" s="189"/>
      <c r="X74" s="189"/>
      <c r="Y74" s="144"/>
      <c r="Z74" s="144"/>
      <c r="AA74" s="190"/>
      <c r="AB74" s="91"/>
      <c r="AC74" s="91"/>
      <c r="AK74" s="192"/>
      <c r="AL74" s="192"/>
      <c r="AM74" s="192"/>
      <c r="AN74" s="192"/>
      <c r="AO74" s="192"/>
      <c r="AP74" s="192"/>
      <c r="AQ74" s="192"/>
      <c r="AR74" s="192"/>
      <c r="AS74" s="192"/>
      <c r="AT74" s="192"/>
      <c r="AU74" s="192"/>
      <c r="AV74" s="192"/>
      <c r="AW74" s="192"/>
      <c r="AX74" s="192"/>
    </row>
    <row r="75" spans="1:50" s="191" customFormat="1" ht="42">
      <c r="A75" s="352">
        <v>58</v>
      </c>
      <c r="B75" s="430" t="s">
        <v>321</v>
      </c>
      <c r="C75" s="404"/>
      <c r="D75" s="432">
        <v>0.18</v>
      </c>
      <c r="E75" s="404"/>
      <c r="F75" s="351" t="s">
        <v>303</v>
      </c>
      <c r="G75" s="351"/>
      <c r="H75" s="351"/>
      <c r="I75" s="410" t="s">
        <v>312</v>
      </c>
      <c r="J75" s="387" t="s">
        <v>302</v>
      </c>
      <c r="K75" s="352">
        <v>50</v>
      </c>
      <c r="L75" s="402"/>
      <c r="M75" s="396" t="str">
        <f t="shared" si="0"/>
        <v>Included</v>
      </c>
      <c r="N75" s="187"/>
      <c r="O75" s="186"/>
      <c r="P75" s="186"/>
      <c r="Q75" s="186"/>
      <c r="R75" s="188"/>
      <c r="S75" s="138"/>
      <c r="T75" s="189"/>
      <c r="U75" s="143"/>
      <c r="V75" s="189"/>
      <c r="W75" s="189"/>
      <c r="X75" s="189"/>
      <c r="Y75" s="144"/>
      <c r="Z75" s="144"/>
      <c r="AA75" s="190"/>
      <c r="AB75" s="91"/>
      <c r="AC75" s="91"/>
      <c r="AK75" s="192"/>
      <c r="AL75" s="192"/>
      <c r="AM75" s="192"/>
      <c r="AN75" s="192"/>
      <c r="AO75" s="192"/>
      <c r="AP75" s="192"/>
      <c r="AQ75" s="192"/>
      <c r="AR75" s="192"/>
      <c r="AS75" s="192"/>
      <c r="AT75" s="192"/>
      <c r="AU75" s="192"/>
      <c r="AV75" s="192"/>
      <c r="AW75" s="192"/>
      <c r="AX75" s="192"/>
    </row>
    <row r="76" spans="1:50" s="191" customFormat="1" ht="42">
      <c r="A76" s="352">
        <v>59</v>
      </c>
      <c r="B76" s="430" t="s">
        <v>321</v>
      </c>
      <c r="C76" s="404"/>
      <c r="D76" s="432">
        <v>0.18</v>
      </c>
      <c r="E76" s="404"/>
      <c r="F76" s="351" t="s">
        <v>303</v>
      </c>
      <c r="G76" s="351"/>
      <c r="H76" s="351"/>
      <c r="I76" s="410" t="s">
        <v>544</v>
      </c>
      <c r="J76" s="387" t="s">
        <v>302</v>
      </c>
      <c r="K76" s="352">
        <v>20</v>
      </c>
      <c r="L76" s="402"/>
      <c r="M76" s="396" t="str">
        <f t="shared" si="0"/>
        <v>Included</v>
      </c>
      <c r="N76" s="187"/>
      <c r="O76" s="186"/>
      <c r="P76" s="186"/>
      <c r="Q76" s="186"/>
      <c r="R76" s="188"/>
      <c r="S76" s="138"/>
      <c r="T76" s="189"/>
      <c r="U76" s="143"/>
      <c r="V76" s="189"/>
      <c r="W76" s="189"/>
      <c r="X76" s="189"/>
      <c r="Y76" s="144"/>
      <c r="Z76" s="144"/>
      <c r="AA76" s="190"/>
      <c r="AB76" s="91"/>
      <c r="AC76" s="91"/>
      <c r="AK76" s="192"/>
      <c r="AL76" s="192"/>
      <c r="AM76" s="192"/>
      <c r="AN76" s="192"/>
      <c r="AO76" s="192"/>
      <c r="AP76" s="192"/>
      <c r="AQ76" s="192"/>
      <c r="AR76" s="192"/>
      <c r="AS76" s="192"/>
      <c r="AT76" s="192"/>
      <c r="AU76" s="192"/>
      <c r="AV76" s="192"/>
      <c r="AW76" s="192"/>
      <c r="AX76" s="192"/>
    </row>
    <row r="77" spans="1:50" s="191" customFormat="1" ht="42">
      <c r="A77" s="352">
        <v>60</v>
      </c>
      <c r="B77" s="430" t="s">
        <v>321</v>
      </c>
      <c r="C77" s="404"/>
      <c r="D77" s="432">
        <v>0.18</v>
      </c>
      <c r="E77" s="404"/>
      <c r="F77" s="351" t="s">
        <v>303</v>
      </c>
      <c r="G77" s="351"/>
      <c r="H77" s="351"/>
      <c r="I77" s="410" t="s">
        <v>543</v>
      </c>
      <c r="J77" s="387" t="s">
        <v>302</v>
      </c>
      <c r="K77" s="352">
        <v>10</v>
      </c>
      <c r="L77" s="402"/>
      <c r="M77" s="396" t="str">
        <f t="shared" si="0"/>
        <v>Included</v>
      </c>
      <c r="N77" s="187"/>
      <c r="O77" s="186"/>
      <c r="P77" s="186"/>
      <c r="Q77" s="186"/>
      <c r="R77" s="188"/>
      <c r="S77" s="138"/>
      <c r="T77" s="189"/>
      <c r="U77" s="143"/>
      <c r="V77" s="189"/>
      <c r="W77" s="189"/>
      <c r="X77" s="189"/>
      <c r="Y77" s="144"/>
      <c r="Z77" s="144"/>
      <c r="AA77" s="190"/>
      <c r="AB77" s="91"/>
      <c r="AC77" s="91"/>
      <c r="AK77" s="192"/>
      <c r="AL77" s="192"/>
      <c r="AM77" s="192"/>
      <c r="AN77" s="192"/>
      <c r="AO77" s="192"/>
      <c r="AP77" s="192"/>
      <c r="AQ77" s="192"/>
      <c r="AR77" s="192"/>
      <c r="AS77" s="192"/>
      <c r="AT77" s="192"/>
      <c r="AU77" s="192"/>
      <c r="AV77" s="192"/>
      <c r="AW77" s="192"/>
      <c r="AX77" s="192"/>
    </row>
    <row r="78" spans="1:50" s="191" customFormat="1" ht="21">
      <c r="A78" s="352">
        <v>61</v>
      </c>
      <c r="B78" s="430" t="s">
        <v>579</v>
      </c>
      <c r="C78" s="404"/>
      <c r="D78" s="432">
        <v>0.18</v>
      </c>
      <c r="E78" s="404"/>
      <c r="F78" s="351" t="s">
        <v>303</v>
      </c>
      <c r="G78" s="351"/>
      <c r="H78" s="351"/>
      <c r="I78" s="410" t="s">
        <v>639</v>
      </c>
      <c r="J78" s="387" t="s">
        <v>302</v>
      </c>
      <c r="K78" s="352">
        <v>100</v>
      </c>
      <c r="L78" s="402"/>
      <c r="M78" s="396" t="str">
        <f t="shared" si="0"/>
        <v>Included</v>
      </c>
      <c r="N78" s="187"/>
      <c r="O78" s="186"/>
      <c r="P78" s="186"/>
      <c r="Q78" s="186"/>
      <c r="R78" s="188"/>
      <c r="S78" s="138"/>
      <c r="T78" s="189"/>
      <c r="U78" s="143"/>
      <c r="V78" s="189"/>
      <c r="W78" s="189"/>
      <c r="X78" s="189"/>
      <c r="Y78" s="144"/>
      <c r="Z78" s="144"/>
      <c r="AA78" s="190"/>
      <c r="AB78" s="91"/>
      <c r="AC78" s="91"/>
      <c r="AK78" s="192"/>
      <c r="AL78" s="192"/>
      <c r="AM78" s="192"/>
      <c r="AN78" s="192"/>
      <c r="AO78" s="192"/>
      <c r="AP78" s="192"/>
      <c r="AQ78" s="192"/>
      <c r="AR78" s="192"/>
      <c r="AS78" s="192"/>
      <c r="AT78" s="192"/>
      <c r="AU78" s="192"/>
      <c r="AV78" s="192"/>
      <c r="AW78" s="192"/>
      <c r="AX78" s="192"/>
    </row>
    <row r="79" spans="1:50" s="191" customFormat="1" ht="42">
      <c r="A79" s="352">
        <v>62</v>
      </c>
      <c r="B79" s="430" t="s">
        <v>578</v>
      </c>
      <c r="C79" s="404"/>
      <c r="D79" s="432">
        <v>0.18</v>
      </c>
      <c r="E79" s="404"/>
      <c r="F79" s="351" t="s">
        <v>303</v>
      </c>
      <c r="G79" s="351"/>
      <c r="H79" s="351"/>
      <c r="I79" s="410" t="s">
        <v>307</v>
      </c>
      <c r="J79" s="387" t="s">
        <v>237</v>
      </c>
      <c r="K79" s="352">
        <v>400</v>
      </c>
      <c r="L79" s="402"/>
      <c r="M79" s="396" t="str">
        <f t="shared" si="0"/>
        <v>Included</v>
      </c>
      <c r="N79" s="187"/>
      <c r="O79" s="186"/>
      <c r="P79" s="186"/>
      <c r="Q79" s="186"/>
      <c r="R79" s="188"/>
      <c r="S79" s="138"/>
      <c r="T79" s="189"/>
      <c r="U79" s="143"/>
      <c r="V79" s="189"/>
      <c r="W79" s="189"/>
      <c r="X79" s="189"/>
      <c r="Y79" s="144"/>
      <c r="Z79" s="144"/>
      <c r="AA79" s="190"/>
      <c r="AB79" s="91"/>
      <c r="AC79" s="91"/>
      <c r="AK79" s="192"/>
      <c r="AL79" s="192"/>
      <c r="AM79" s="192"/>
      <c r="AN79" s="192"/>
      <c r="AO79" s="192"/>
      <c r="AP79" s="192"/>
      <c r="AQ79" s="192"/>
      <c r="AR79" s="192"/>
      <c r="AS79" s="192"/>
      <c r="AT79" s="192"/>
      <c r="AU79" s="192"/>
      <c r="AV79" s="192"/>
      <c r="AW79" s="192"/>
      <c r="AX79" s="192"/>
    </row>
    <row r="80" spans="1:50" s="191" customFormat="1" ht="84">
      <c r="A80" s="352">
        <v>63</v>
      </c>
      <c r="B80" s="430" t="s">
        <v>578</v>
      </c>
      <c r="C80" s="404"/>
      <c r="D80" s="432">
        <v>0.18</v>
      </c>
      <c r="E80" s="404"/>
      <c r="F80" s="351" t="s">
        <v>303</v>
      </c>
      <c r="G80" s="351"/>
      <c r="H80" s="351"/>
      <c r="I80" s="410" t="s">
        <v>308</v>
      </c>
      <c r="J80" s="387" t="s">
        <v>236</v>
      </c>
      <c r="K80" s="352">
        <v>150</v>
      </c>
      <c r="L80" s="402"/>
      <c r="M80" s="396" t="str">
        <f t="shared" si="0"/>
        <v>Included</v>
      </c>
      <c r="N80" s="187"/>
      <c r="O80" s="186"/>
      <c r="P80" s="186"/>
      <c r="Q80" s="186"/>
      <c r="R80" s="188"/>
      <c r="S80" s="138"/>
      <c r="T80" s="189"/>
      <c r="U80" s="143"/>
      <c r="V80" s="189"/>
      <c r="W80" s="189"/>
      <c r="X80" s="189"/>
      <c r="Y80" s="144"/>
      <c r="Z80" s="144"/>
      <c r="AA80" s="190"/>
      <c r="AB80" s="91"/>
      <c r="AC80" s="91"/>
      <c r="AK80" s="192"/>
      <c r="AL80" s="192"/>
      <c r="AM80" s="192"/>
      <c r="AN80" s="192"/>
      <c r="AO80" s="192"/>
      <c r="AP80" s="192"/>
      <c r="AQ80" s="192"/>
      <c r="AR80" s="192"/>
      <c r="AS80" s="192"/>
      <c r="AT80" s="192"/>
      <c r="AU80" s="192"/>
      <c r="AV80" s="192"/>
      <c r="AW80" s="192"/>
      <c r="AX80" s="192"/>
    </row>
    <row r="81" spans="1:50" s="191" customFormat="1" ht="63">
      <c r="A81" s="352">
        <v>64</v>
      </c>
      <c r="B81" s="430" t="s">
        <v>319</v>
      </c>
      <c r="C81" s="404"/>
      <c r="D81" s="432">
        <v>0.18</v>
      </c>
      <c r="E81" s="404"/>
      <c r="F81" s="351" t="s">
        <v>303</v>
      </c>
      <c r="G81" s="351"/>
      <c r="H81" s="351"/>
      <c r="I81" s="410" t="s">
        <v>299</v>
      </c>
      <c r="J81" s="387" t="s">
        <v>302</v>
      </c>
      <c r="K81" s="352">
        <v>180</v>
      </c>
      <c r="L81" s="402"/>
      <c r="M81" s="396" t="str">
        <f t="shared" si="0"/>
        <v>Included</v>
      </c>
      <c r="N81" s="187"/>
      <c r="O81" s="186"/>
      <c r="P81" s="186"/>
      <c r="Q81" s="186"/>
      <c r="R81" s="188"/>
      <c r="S81" s="138"/>
      <c r="T81" s="189"/>
      <c r="U81" s="143"/>
      <c r="V81" s="189"/>
      <c r="W81" s="189"/>
      <c r="X81" s="189"/>
      <c r="Y81" s="144"/>
      <c r="Z81" s="144"/>
      <c r="AA81" s="190"/>
      <c r="AB81" s="91"/>
      <c r="AC81" s="91"/>
      <c r="AK81" s="192"/>
      <c r="AL81" s="192"/>
      <c r="AM81" s="192"/>
      <c r="AN81" s="192"/>
      <c r="AO81" s="192"/>
      <c r="AP81" s="192"/>
      <c r="AQ81" s="192"/>
      <c r="AR81" s="192"/>
      <c r="AS81" s="192"/>
      <c r="AT81" s="192"/>
      <c r="AU81" s="192"/>
      <c r="AV81" s="192"/>
      <c r="AW81" s="192"/>
      <c r="AX81" s="192"/>
    </row>
    <row r="82" spans="1:50" s="191" customFormat="1" ht="63">
      <c r="A82" s="352">
        <v>65</v>
      </c>
      <c r="B82" s="430" t="s">
        <v>319</v>
      </c>
      <c r="C82" s="404"/>
      <c r="D82" s="432">
        <v>0.18</v>
      </c>
      <c r="E82" s="404"/>
      <c r="F82" s="351" t="s">
        <v>303</v>
      </c>
      <c r="G82" s="351"/>
      <c r="H82" s="351"/>
      <c r="I82" s="410" t="s">
        <v>306</v>
      </c>
      <c r="J82" s="387" t="s">
        <v>302</v>
      </c>
      <c r="K82" s="352">
        <v>50</v>
      </c>
      <c r="L82" s="402"/>
      <c r="M82" s="396" t="str">
        <f t="shared" si="0"/>
        <v>Included</v>
      </c>
      <c r="N82" s="187"/>
      <c r="O82" s="186"/>
      <c r="P82" s="186"/>
      <c r="Q82" s="186"/>
      <c r="R82" s="188"/>
      <c r="S82" s="138"/>
      <c r="T82" s="189"/>
      <c r="U82" s="143"/>
      <c r="V82" s="189"/>
      <c r="W82" s="189"/>
      <c r="X82" s="189"/>
      <c r="Y82" s="144"/>
      <c r="Z82" s="144"/>
      <c r="AA82" s="190"/>
      <c r="AB82" s="91"/>
      <c r="AC82" s="91"/>
      <c r="AK82" s="192"/>
      <c r="AL82" s="192"/>
      <c r="AM82" s="192"/>
      <c r="AN82" s="192"/>
      <c r="AO82" s="192"/>
      <c r="AP82" s="192"/>
      <c r="AQ82" s="192"/>
      <c r="AR82" s="192"/>
      <c r="AS82" s="192"/>
      <c r="AT82" s="192"/>
      <c r="AU82" s="192"/>
      <c r="AV82" s="192"/>
      <c r="AW82" s="192"/>
      <c r="AX82" s="192"/>
    </row>
    <row r="83" spans="1:50" s="191" customFormat="1" ht="63">
      <c r="A83" s="352">
        <v>66</v>
      </c>
      <c r="B83" s="430" t="s">
        <v>319</v>
      </c>
      <c r="C83" s="404"/>
      <c r="D83" s="432">
        <v>0.18</v>
      </c>
      <c r="E83" s="404"/>
      <c r="F83" s="351" t="s">
        <v>303</v>
      </c>
      <c r="G83" s="351"/>
      <c r="H83" s="351"/>
      <c r="I83" s="410" t="s">
        <v>300</v>
      </c>
      <c r="J83" s="387" t="s">
        <v>302</v>
      </c>
      <c r="K83" s="352">
        <v>30</v>
      </c>
      <c r="L83" s="402"/>
      <c r="M83" s="396" t="str">
        <f t="shared" si="0"/>
        <v>Included</v>
      </c>
      <c r="N83" s="187"/>
      <c r="O83" s="186"/>
      <c r="P83" s="186"/>
      <c r="Q83" s="186"/>
      <c r="R83" s="188"/>
      <c r="S83" s="138"/>
      <c r="T83" s="189"/>
      <c r="U83" s="143"/>
      <c r="V83" s="189"/>
      <c r="W83" s="189"/>
      <c r="X83" s="189"/>
      <c r="Y83" s="144"/>
      <c r="Z83" s="144"/>
      <c r="AA83" s="190"/>
      <c r="AB83" s="91"/>
      <c r="AC83" s="91"/>
      <c r="AK83" s="192"/>
      <c r="AL83" s="192"/>
      <c r="AM83" s="192"/>
      <c r="AN83" s="192"/>
      <c r="AO83" s="192"/>
      <c r="AP83" s="192"/>
      <c r="AQ83" s="192"/>
      <c r="AR83" s="192"/>
      <c r="AS83" s="192"/>
      <c r="AT83" s="192"/>
      <c r="AU83" s="192"/>
      <c r="AV83" s="192"/>
      <c r="AW83" s="192"/>
      <c r="AX83" s="192"/>
    </row>
    <row r="84" spans="1:50" s="191" customFormat="1" ht="21">
      <c r="A84" s="352">
        <v>67</v>
      </c>
      <c r="B84" s="430" t="s">
        <v>576</v>
      </c>
      <c r="C84" s="404"/>
      <c r="D84" s="432">
        <v>0.18</v>
      </c>
      <c r="E84" s="404"/>
      <c r="F84" s="351" t="s">
        <v>303</v>
      </c>
      <c r="G84" s="351"/>
      <c r="H84" s="351"/>
      <c r="I84" s="410" t="s">
        <v>542</v>
      </c>
      <c r="J84" s="387" t="s">
        <v>302</v>
      </c>
      <c r="K84" s="352">
        <v>100</v>
      </c>
      <c r="L84" s="402"/>
      <c r="M84" s="396" t="str">
        <f t="shared" si="0"/>
        <v>Included</v>
      </c>
      <c r="N84" s="187"/>
      <c r="O84" s="186"/>
      <c r="P84" s="186"/>
      <c r="Q84" s="186"/>
      <c r="R84" s="188"/>
      <c r="S84" s="138"/>
      <c r="T84" s="189"/>
      <c r="U84" s="143"/>
      <c r="V84" s="189"/>
      <c r="W84" s="189"/>
      <c r="X84" s="189"/>
      <c r="Y84" s="144"/>
      <c r="Z84" s="144"/>
      <c r="AA84" s="190"/>
      <c r="AB84" s="91"/>
      <c r="AC84" s="91"/>
      <c r="AK84" s="192"/>
      <c r="AL84" s="192"/>
      <c r="AM84" s="192"/>
      <c r="AN84" s="192"/>
      <c r="AO84" s="192"/>
      <c r="AP84" s="192"/>
      <c r="AQ84" s="192"/>
      <c r="AR84" s="192"/>
      <c r="AS84" s="192"/>
      <c r="AT84" s="192"/>
      <c r="AU84" s="192"/>
      <c r="AV84" s="192"/>
      <c r="AW84" s="192"/>
      <c r="AX84" s="192"/>
    </row>
    <row r="85" spans="1:50" s="191" customFormat="1" ht="105">
      <c r="A85" s="352">
        <v>68</v>
      </c>
      <c r="B85" s="430" t="s">
        <v>657</v>
      </c>
      <c r="C85" s="404"/>
      <c r="D85" s="432">
        <v>0.18</v>
      </c>
      <c r="E85" s="404"/>
      <c r="F85" s="351" t="s">
        <v>303</v>
      </c>
      <c r="G85" s="351"/>
      <c r="H85" s="351"/>
      <c r="I85" s="410" t="s">
        <v>309</v>
      </c>
      <c r="J85" s="387" t="s">
        <v>236</v>
      </c>
      <c r="K85" s="352">
        <v>1000</v>
      </c>
      <c r="L85" s="402"/>
      <c r="M85" s="396" t="str">
        <f t="shared" si="0"/>
        <v>Included</v>
      </c>
      <c r="N85" s="187"/>
      <c r="O85" s="186"/>
      <c r="P85" s="186"/>
      <c r="Q85" s="186"/>
      <c r="R85" s="188"/>
      <c r="S85" s="138"/>
      <c r="T85" s="189"/>
      <c r="U85" s="143"/>
      <c r="V85" s="189"/>
      <c r="W85" s="189"/>
      <c r="X85" s="189"/>
      <c r="Y85" s="144"/>
      <c r="Z85" s="144"/>
      <c r="AA85" s="190"/>
      <c r="AB85" s="91"/>
      <c r="AC85" s="91"/>
      <c r="AK85" s="192"/>
      <c r="AL85" s="192"/>
      <c r="AM85" s="192"/>
      <c r="AN85" s="192"/>
      <c r="AO85" s="192"/>
      <c r="AP85" s="192"/>
      <c r="AQ85" s="192"/>
      <c r="AR85" s="192"/>
      <c r="AS85" s="192"/>
      <c r="AT85" s="192"/>
      <c r="AU85" s="192"/>
      <c r="AV85" s="192"/>
      <c r="AW85" s="192"/>
      <c r="AX85" s="192"/>
    </row>
    <row r="86" spans="1:50" s="191" customFormat="1" ht="105">
      <c r="A86" s="352">
        <v>69</v>
      </c>
      <c r="B86" s="430" t="s">
        <v>575</v>
      </c>
      <c r="C86" s="404"/>
      <c r="D86" s="432">
        <v>0.18</v>
      </c>
      <c r="E86" s="404"/>
      <c r="F86" s="351" t="s">
        <v>643</v>
      </c>
      <c r="G86" s="351"/>
      <c r="H86" s="351"/>
      <c r="I86" s="410" t="s">
        <v>287</v>
      </c>
      <c r="J86" s="387" t="s">
        <v>266</v>
      </c>
      <c r="K86" s="352">
        <v>25</v>
      </c>
      <c r="L86" s="402"/>
      <c r="M86" s="396" t="str">
        <f t="shared" si="0"/>
        <v>Included</v>
      </c>
      <c r="N86" s="187"/>
      <c r="O86" s="186"/>
      <c r="P86" s="186"/>
      <c r="Q86" s="186"/>
      <c r="R86" s="188"/>
      <c r="S86" s="138"/>
      <c r="T86" s="189"/>
      <c r="U86" s="143"/>
      <c r="V86" s="189"/>
      <c r="W86" s="189"/>
      <c r="X86" s="189"/>
      <c r="Y86" s="144"/>
      <c r="Z86" s="144"/>
      <c r="AA86" s="190"/>
      <c r="AB86" s="91"/>
      <c r="AC86" s="91"/>
      <c r="AK86" s="192"/>
      <c r="AL86" s="192"/>
      <c r="AM86" s="192"/>
      <c r="AN86" s="192"/>
      <c r="AO86" s="192"/>
      <c r="AP86" s="192"/>
      <c r="AQ86" s="192"/>
      <c r="AR86" s="192"/>
      <c r="AS86" s="192"/>
      <c r="AT86" s="192"/>
      <c r="AU86" s="192"/>
      <c r="AV86" s="192"/>
      <c r="AW86" s="192"/>
      <c r="AX86" s="192"/>
    </row>
    <row r="87" spans="1:50" s="191" customFormat="1" ht="63">
      <c r="A87" s="352">
        <v>70</v>
      </c>
      <c r="B87" s="430" t="s">
        <v>575</v>
      </c>
      <c r="C87" s="404"/>
      <c r="D87" s="432">
        <v>0.18</v>
      </c>
      <c r="E87" s="404"/>
      <c r="F87" s="351" t="s">
        <v>643</v>
      </c>
      <c r="G87" s="351"/>
      <c r="H87" s="351"/>
      <c r="I87" s="410" t="s">
        <v>288</v>
      </c>
      <c r="J87" s="387" t="s">
        <v>266</v>
      </c>
      <c r="K87" s="352">
        <v>1</v>
      </c>
      <c r="L87" s="402"/>
      <c r="M87" s="396" t="str">
        <f t="shared" si="0"/>
        <v>Included</v>
      </c>
      <c r="N87" s="187"/>
      <c r="O87" s="186"/>
      <c r="P87" s="186"/>
      <c r="Q87" s="186"/>
      <c r="R87" s="188"/>
      <c r="S87" s="138"/>
      <c r="T87" s="189"/>
      <c r="U87" s="143"/>
      <c r="V87" s="189"/>
      <c r="W87" s="189"/>
      <c r="X87" s="189"/>
      <c r="Y87" s="144"/>
      <c r="Z87" s="144"/>
      <c r="AA87" s="190"/>
      <c r="AB87" s="91"/>
      <c r="AC87" s="91"/>
      <c r="AK87" s="192"/>
      <c r="AL87" s="192"/>
      <c r="AM87" s="192"/>
      <c r="AN87" s="192"/>
      <c r="AO87" s="192"/>
      <c r="AP87" s="192"/>
      <c r="AQ87" s="192"/>
      <c r="AR87" s="192"/>
      <c r="AS87" s="192"/>
      <c r="AT87" s="192"/>
      <c r="AU87" s="192"/>
      <c r="AV87" s="192"/>
      <c r="AW87" s="192"/>
      <c r="AX87" s="192"/>
    </row>
    <row r="88" spans="1:50" s="191" customFormat="1" ht="63">
      <c r="A88" s="352">
        <v>71</v>
      </c>
      <c r="B88" s="430" t="s">
        <v>575</v>
      </c>
      <c r="C88" s="404"/>
      <c r="D88" s="432">
        <v>0.18</v>
      </c>
      <c r="E88" s="404"/>
      <c r="F88" s="351" t="s">
        <v>643</v>
      </c>
      <c r="G88" s="351"/>
      <c r="H88" s="351"/>
      <c r="I88" s="410" t="s">
        <v>289</v>
      </c>
      <c r="J88" s="387" t="s">
        <v>266</v>
      </c>
      <c r="K88" s="352">
        <v>2</v>
      </c>
      <c r="L88" s="402"/>
      <c r="M88" s="396" t="str">
        <f t="shared" si="0"/>
        <v>Included</v>
      </c>
      <c r="N88" s="187"/>
      <c r="O88" s="186"/>
      <c r="P88" s="186"/>
      <c r="Q88" s="186"/>
      <c r="R88" s="188"/>
      <c r="S88" s="138"/>
      <c r="T88" s="189"/>
      <c r="U88" s="143"/>
      <c r="V88" s="189"/>
      <c r="W88" s="189"/>
      <c r="X88" s="189"/>
      <c r="Y88" s="144"/>
      <c r="Z88" s="144"/>
      <c r="AA88" s="190"/>
      <c r="AB88" s="91"/>
      <c r="AC88" s="91"/>
      <c r="AK88" s="192"/>
      <c r="AL88" s="192"/>
      <c r="AM88" s="192"/>
      <c r="AN88" s="192"/>
      <c r="AO88" s="192"/>
      <c r="AP88" s="192"/>
      <c r="AQ88" s="192"/>
      <c r="AR88" s="192"/>
      <c r="AS88" s="192"/>
      <c r="AT88" s="192"/>
      <c r="AU88" s="192"/>
      <c r="AV88" s="192"/>
      <c r="AW88" s="192"/>
      <c r="AX88" s="192"/>
    </row>
    <row r="89" spans="1:50" s="191" customFormat="1" ht="23.25">
      <c r="A89" s="352"/>
      <c r="B89" s="352"/>
      <c r="C89" s="352"/>
      <c r="D89" s="352"/>
      <c r="E89" s="352"/>
      <c r="F89" s="367"/>
      <c r="G89" s="367"/>
      <c r="H89" s="367"/>
      <c r="I89" s="411" t="s">
        <v>666</v>
      </c>
      <c r="J89" s="363"/>
      <c r="K89" s="363"/>
      <c r="L89" s="363"/>
      <c r="M89" s="393">
        <f>SUM(M18:M88)</f>
        <v>0</v>
      </c>
      <c r="N89" s="187"/>
      <c r="O89" s="186"/>
      <c r="P89" s="186"/>
      <c r="Q89" s="186"/>
      <c r="R89" s="188"/>
      <c r="S89" s="138"/>
      <c r="T89" s="189"/>
      <c r="U89" s="143"/>
      <c r="V89" s="189"/>
      <c r="W89" s="189"/>
      <c r="X89" s="189"/>
      <c r="Y89" s="144"/>
      <c r="Z89" s="144"/>
      <c r="AA89" s="190"/>
      <c r="AB89" s="91"/>
      <c r="AC89" s="91"/>
      <c r="AK89" s="192"/>
      <c r="AL89" s="192"/>
      <c r="AM89" s="192"/>
      <c r="AN89" s="192"/>
      <c r="AO89" s="192"/>
      <c r="AP89" s="192"/>
      <c r="AQ89" s="192"/>
      <c r="AR89" s="192"/>
      <c r="AS89" s="192"/>
      <c r="AT89" s="192"/>
      <c r="AU89" s="192"/>
      <c r="AV89" s="192"/>
      <c r="AW89" s="192"/>
      <c r="AX89" s="192"/>
    </row>
    <row r="90" spans="1:50" s="191" customFormat="1" ht="46.5" customHeight="1">
      <c r="A90" s="553" t="s">
        <v>614</v>
      </c>
      <c r="B90" s="554"/>
      <c r="C90" s="554"/>
      <c r="D90" s="554"/>
      <c r="E90" s="554"/>
      <c r="F90" s="554"/>
      <c r="G90" s="554"/>
      <c r="H90" s="554"/>
      <c r="I90" s="554"/>
      <c r="J90" s="554"/>
      <c r="K90" s="554"/>
      <c r="L90" s="554"/>
      <c r="M90" s="555"/>
      <c r="N90" s="187"/>
      <c r="O90" s="186"/>
      <c r="P90" s="186"/>
      <c r="Q90" s="186"/>
      <c r="R90" s="188"/>
      <c r="S90" s="138"/>
      <c r="T90" s="189"/>
      <c r="U90" s="143"/>
      <c r="V90" s="189"/>
      <c r="W90" s="189"/>
      <c r="X90" s="189"/>
      <c r="Y90" s="144"/>
      <c r="Z90" s="144"/>
      <c r="AA90" s="190"/>
      <c r="AB90" s="91"/>
      <c r="AC90" s="91"/>
      <c r="AK90" s="192"/>
      <c r="AL90" s="192"/>
      <c r="AM90" s="192"/>
      <c r="AN90" s="192"/>
      <c r="AO90" s="192"/>
      <c r="AP90" s="192"/>
      <c r="AQ90" s="192"/>
      <c r="AR90" s="192"/>
      <c r="AS90" s="192"/>
      <c r="AT90" s="192"/>
      <c r="AU90" s="192"/>
      <c r="AV90" s="192"/>
      <c r="AW90" s="192"/>
      <c r="AX90" s="192"/>
    </row>
    <row r="91" spans="1:50" s="191" customFormat="1" ht="63">
      <c r="A91" s="352">
        <v>1</v>
      </c>
      <c r="B91" s="430" t="s">
        <v>571</v>
      </c>
      <c r="C91" s="404"/>
      <c r="D91" s="432">
        <v>0.18</v>
      </c>
      <c r="E91" s="404"/>
      <c r="F91" s="351" t="s">
        <v>563</v>
      </c>
      <c r="G91" s="350" t="s">
        <v>224</v>
      </c>
      <c r="H91" s="350" t="s">
        <v>225</v>
      </c>
      <c r="I91" s="410" t="s">
        <v>523</v>
      </c>
      <c r="J91" s="352" t="s">
        <v>227</v>
      </c>
      <c r="K91" s="352">
        <v>1</v>
      </c>
      <c r="L91" s="402"/>
      <c r="M91" s="396" t="str">
        <f t="shared" si="0"/>
        <v>Included</v>
      </c>
      <c r="N91" s="187"/>
      <c r="O91" s="186"/>
      <c r="P91" s="186"/>
      <c r="Q91" s="186"/>
      <c r="R91" s="188"/>
      <c r="S91" s="138"/>
      <c r="T91" s="189"/>
      <c r="U91" s="143"/>
      <c r="V91" s="189"/>
      <c r="W91" s="189"/>
      <c r="X91" s="189"/>
      <c r="Y91" s="144"/>
      <c r="Z91" s="144"/>
      <c r="AA91" s="190"/>
      <c r="AB91" s="91"/>
      <c r="AC91" s="91"/>
      <c r="AK91" s="192"/>
      <c r="AL91" s="192"/>
      <c r="AM91" s="192"/>
      <c r="AN91" s="192"/>
      <c r="AO91" s="192"/>
      <c r="AP91" s="192"/>
      <c r="AQ91" s="192"/>
      <c r="AR91" s="192"/>
      <c r="AS91" s="192"/>
      <c r="AT91" s="192"/>
      <c r="AU91" s="192"/>
      <c r="AV91" s="192"/>
      <c r="AW91" s="192"/>
      <c r="AX91" s="192"/>
    </row>
    <row r="92" spans="1:50" s="191" customFormat="1" ht="42">
      <c r="A92" s="352">
        <v>2</v>
      </c>
      <c r="B92" s="430" t="s">
        <v>571</v>
      </c>
      <c r="C92" s="404"/>
      <c r="D92" s="432">
        <v>0.18</v>
      </c>
      <c r="E92" s="404"/>
      <c r="F92" s="351" t="s">
        <v>563</v>
      </c>
      <c r="G92" s="350" t="s">
        <v>224</v>
      </c>
      <c r="H92" s="350" t="s">
        <v>225</v>
      </c>
      <c r="I92" s="410" t="s">
        <v>327</v>
      </c>
      <c r="J92" s="352" t="s">
        <v>227</v>
      </c>
      <c r="K92" s="352">
        <v>3</v>
      </c>
      <c r="L92" s="402"/>
      <c r="M92" s="396" t="str">
        <f t="shared" si="0"/>
        <v>Included</v>
      </c>
      <c r="N92" s="187"/>
      <c r="O92" s="186"/>
      <c r="P92" s="186"/>
      <c r="Q92" s="186"/>
      <c r="R92" s="188"/>
      <c r="S92" s="138"/>
      <c r="T92" s="189"/>
      <c r="U92" s="143"/>
      <c r="V92" s="189"/>
      <c r="W92" s="189"/>
      <c r="X92" s="189"/>
      <c r="Y92" s="144"/>
      <c r="Z92" s="144"/>
      <c r="AA92" s="190"/>
      <c r="AB92" s="91"/>
      <c r="AC92" s="91"/>
      <c r="AK92" s="192"/>
      <c r="AL92" s="192"/>
      <c r="AM92" s="192"/>
      <c r="AN92" s="192"/>
      <c r="AO92" s="192"/>
      <c r="AP92" s="192"/>
      <c r="AQ92" s="192"/>
      <c r="AR92" s="192"/>
      <c r="AS92" s="192"/>
      <c r="AT92" s="192"/>
      <c r="AU92" s="192"/>
      <c r="AV92" s="192"/>
      <c r="AW92" s="192"/>
      <c r="AX92" s="192"/>
    </row>
    <row r="93" spans="1:50" s="191" customFormat="1" ht="21">
      <c r="A93" s="352">
        <v>3</v>
      </c>
      <c r="B93" s="430" t="s">
        <v>571</v>
      </c>
      <c r="C93" s="404"/>
      <c r="D93" s="432">
        <v>0.18</v>
      </c>
      <c r="E93" s="404"/>
      <c r="F93" s="351" t="s">
        <v>563</v>
      </c>
      <c r="G93" s="350" t="s">
        <v>224</v>
      </c>
      <c r="H93" s="350" t="s">
        <v>225</v>
      </c>
      <c r="I93" s="410" t="s">
        <v>524</v>
      </c>
      <c r="J93" s="352" t="s">
        <v>227</v>
      </c>
      <c r="K93" s="352">
        <v>3</v>
      </c>
      <c r="L93" s="402"/>
      <c r="M93" s="396" t="str">
        <f t="shared" si="0"/>
        <v>Included</v>
      </c>
      <c r="N93" s="187"/>
      <c r="O93" s="186"/>
      <c r="P93" s="186"/>
      <c r="Q93" s="186"/>
      <c r="R93" s="188"/>
      <c r="S93" s="138"/>
      <c r="T93" s="189"/>
      <c r="U93" s="143"/>
      <c r="V93" s="189"/>
      <c r="W93" s="189"/>
      <c r="X93" s="189"/>
      <c r="Y93" s="144"/>
      <c r="Z93" s="144"/>
      <c r="AA93" s="190"/>
      <c r="AB93" s="91"/>
      <c r="AC93" s="91"/>
      <c r="AK93" s="192"/>
      <c r="AL93" s="192"/>
      <c r="AM93" s="192"/>
      <c r="AN93" s="192"/>
      <c r="AO93" s="192"/>
      <c r="AP93" s="192"/>
      <c r="AQ93" s="192"/>
      <c r="AR93" s="192"/>
      <c r="AS93" s="192"/>
      <c r="AT93" s="192"/>
      <c r="AU93" s="192"/>
      <c r="AV93" s="192"/>
      <c r="AW93" s="192"/>
      <c r="AX93" s="192"/>
    </row>
    <row r="94" spans="1:50" s="191" customFormat="1" ht="21">
      <c r="A94" s="352">
        <v>4</v>
      </c>
      <c r="B94" s="430" t="s">
        <v>571</v>
      </c>
      <c r="C94" s="404"/>
      <c r="D94" s="432">
        <v>0.18</v>
      </c>
      <c r="E94" s="404"/>
      <c r="F94" s="351" t="s">
        <v>563</v>
      </c>
      <c r="G94" s="350" t="s">
        <v>224</v>
      </c>
      <c r="H94" s="350" t="s">
        <v>225</v>
      </c>
      <c r="I94" s="410" t="s">
        <v>328</v>
      </c>
      <c r="J94" s="352" t="s">
        <v>227</v>
      </c>
      <c r="K94" s="352">
        <v>3</v>
      </c>
      <c r="L94" s="402"/>
      <c r="M94" s="396" t="str">
        <f t="shared" si="0"/>
        <v>Included</v>
      </c>
      <c r="N94" s="187"/>
      <c r="O94" s="186"/>
      <c r="P94" s="186"/>
      <c r="Q94" s="186"/>
      <c r="R94" s="188"/>
      <c r="S94" s="138"/>
      <c r="T94" s="189"/>
      <c r="U94" s="143"/>
      <c r="V94" s="189"/>
      <c r="W94" s="189"/>
      <c r="X94" s="189"/>
      <c r="Y94" s="144"/>
      <c r="Z94" s="144"/>
      <c r="AA94" s="190"/>
      <c r="AB94" s="91"/>
      <c r="AC94" s="91"/>
      <c r="AK94" s="192"/>
      <c r="AL94" s="192"/>
      <c r="AM94" s="192"/>
      <c r="AN94" s="192"/>
      <c r="AO94" s="192"/>
      <c r="AP94" s="192"/>
      <c r="AQ94" s="192"/>
      <c r="AR94" s="192"/>
      <c r="AS94" s="192"/>
      <c r="AT94" s="192"/>
      <c r="AU94" s="192"/>
      <c r="AV94" s="192"/>
      <c r="AW94" s="192"/>
      <c r="AX94" s="192"/>
    </row>
    <row r="95" spans="1:50" s="191" customFormat="1" ht="21">
      <c r="A95" s="352">
        <v>5</v>
      </c>
      <c r="B95" s="430" t="s">
        <v>571</v>
      </c>
      <c r="C95" s="404"/>
      <c r="D95" s="432">
        <v>0.18</v>
      </c>
      <c r="E95" s="404"/>
      <c r="F95" s="351" t="s">
        <v>563</v>
      </c>
      <c r="G95" s="350" t="s">
        <v>224</v>
      </c>
      <c r="H95" s="350" t="s">
        <v>225</v>
      </c>
      <c r="I95" s="410" t="s">
        <v>528</v>
      </c>
      <c r="J95" s="352" t="s">
        <v>227</v>
      </c>
      <c r="K95" s="352">
        <v>3</v>
      </c>
      <c r="L95" s="402"/>
      <c r="M95" s="396" t="str">
        <f t="shared" si="0"/>
        <v>Included</v>
      </c>
      <c r="N95" s="187"/>
      <c r="O95" s="186"/>
      <c r="P95" s="186"/>
      <c r="Q95" s="186"/>
      <c r="R95" s="188"/>
      <c r="S95" s="138"/>
      <c r="T95" s="189"/>
      <c r="U95" s="143"/>
      <c r="V95" s="189"/>
      <c r="W95" s="189"/>
      <c r="X95" s="189"/>
      <c r="Y95" s="144"/>
      <c r="Z95" s="144"/>
      <c r="AA95" s="190"/>
      <c r="AB95" s="91"/>
      <c r="AC95" s="91"/>
      <c r="AK95" s="192"/>
      <c r="AL95" s="192"/>
      <c r="AM95" s="192"/>
      <c r="AN95" s="192"/>
      <c r="AO95" s="192"/>
      <c r="AP95" s="192"/>
      <c r="AQ95" s="192"/>
      <c r="AR95" s="192"/>
      <c r="AS95" s="192"/>
      <c r="AT95" s="192"/>
      <c r="AU95" s="192"/>
      <c r="AV95" s="192"/>
      <c r="AW95" s="192"/>
      <c r="AX95" s="192"/>
    </row>
    <row r="96" spans="1:50" s="191" customFormat="1" ht="42">
      <c r="A96" s="352">
        <v>6</v>
      </c>
      <c r="B96" s="430" t="s">
        <v>571</v>
      </c>
      <c r="C96" s="404"/>
      <c r="D96" s="432">
        <v>0.18</v>
      </c>
      <c r="E96" s="404"/>
      <c r="F96" s="351" t="s">
        <v>563</v>
      </c>
      <c r="G96" s="350" t="s">
        <v>224</v>
      </c>
      <c r="H96" s="350" t="s">
        <v>225</v>
      </c>
      <c r="I96" s="410" t="s">
        <v>525</v>
      </c>
      <c r="J96" s="352" t="s">
        <v>227</v>
      </c>
      <c r="K96" s="352">
        <v>1</v>
      </c>
      <c r="L96" s="402"/>
      <c r="M96" s="396" t="str">
        <f t="shared" si="0"/>
        <v>Included</v>
      </c>
      <c r="N96" s="187"/>
      <c r="O96" s="186"/>
      <c r="P96" s="186"/>
      <c r="Q96" s="186"/>
      <c r="R96" s="188"/>
      <c r="S96" s="138"/>
      <c r="T96" s="189"/>
      <c r="U96" s="143"/>
      <c r="V96" s="189"/>
      <c r="W96" s="189"/>
      <c r="X96" s="189"/>
      <c r="Y96" s="144"/>
      <c r="Z96" s="144"/>
      <c r="AA96" s="190"/>
      <c r="AB96" s="91"/>
      <c r="AC96" s="91"/>
      <c r="AK96" s="192"/>
      <c r="AL96" s="192"/>
      <c r="AM96" s="192"/>
      <c r="AN96" s="192"/>
      <c r="AO96" s="192"/>
      <c r="AP96" s="192"/>
      <c r="AQ96" s="192"/>
      <c r="AR96" s="192"/>
      <c r="AS96" s="192"/>
      <c r="AT96" s="192"/>
      <c r="AU96" s="192"/>
      <c r="AV96" s="192"/>
      <c r="AW96" s="192"/>
      <c r="AX96" s="192"/>
    </row>
    <row r="97" spans="1:50" s="191" customFormat="1" ht="42">
      <c r="A97" s="352">
        <v>7</v>
      </c>
      <c r="B97" s="430" t="s">
        <v>571</v>
      </c>
      <c r="C97" s="404"/>
      <c r="D97" s="432">
        <v>0.18</v>
      </c>
      <c r="E97" s="404"/>
      <c r="F97" s="351" t="s">
        <v>563</v>
      </c>
      <c r="G97" s="350" t="s">
        <v>224</v>
      </c>
      <c r="H97" s="350" t="s">
        <v>226</v>
      </c>
      <c r="I97" s="410" t="s">
        <v>526</v>
      </c>
      <c r="J97" s="352" t="s">
        <v>227</v>
      </c>
      <c r="K97" s="352">
        <v>1</v>
      </c>
      <c r="L97" s="402"/>
      <c r="M97" s="396" t="str">
        <f t="shared" si="0"/>
        <v>Included</v>
      </c>
      <c r="N97" s="187"/>
      <c r="O97" s="186"/>
      <c r="P97" s="186"/>
      <c r="Q97" s="186"/>
      <c r="R97" s="188"/>
      <c r="S97" s="138"/>
      <c r="T97" s="189"/>
      <c r="U97" s="143"/>
      <c r="V97" s="189"/>
      <c r="W97" s="189"/>
      <c r="X97" s="189"/>
      <c r="Y97" s="144"/>
      <c r="Z97" s="144"/>
      <c r="AA97" s="190"/>
      <c r="AB97" s="91"/>
      <c r="AC97" s="91"/>
      <c r="AK97" s="192"/>
      <c r="AL97" s="192"/>
      <c r="AM97" s="192"/>
      <c r="AN97" s="192"/>
      <c r="AO97" s="192"/>
      <c r="AP97" s="192"/>
      <c r="AQ97" s="192"/>
      <c r="AR97" s="192"/>
      <c r="AS97" s="192"/>
      <c r="AT97" s="192"/>
      <c r="AU97" s="192"/>
      <c r="AV97" s="192"/>
      <c r="AW97" s="192"/>
      <c r="AX97" s="192"/>
    </row>
    <row r="98" spans="1:50" s="191" customFormat="1" ht="42">
      <c r="A98" s="352">
        <v>8</v>
      </c>
      <c r="B98" s="430" t="s">
        <v>571</v>
      </c>
      <c r="C98" s="404"/>
      <c r="D98" s="432">
        <v>0.18</v>
      </c>
      <c r="E98" s="404"/>
      <c r="F98" s="351" t="s">
        <v>563</v>
      </c>
      <c r="G98" s="350" t="s">
        <v>224</v>
      </c>
      <c r="H98" s="350" t="s">
        <v>226</v>
      </c>
      <c r="I98" s="410" t="s">
        <v>527</v>
      </c>
      <c r="J98" s="352" t="s">
        <v>227</v>
      </c>
      <c r="K98" s="352">
        <v>1</v>
      </c>
      <c r="L98" s="402"/>
      <c r="M98" s="396" t="str">
        <f t="shared" si="0"/>
        <v>Included</v>
      </c>
      <c r="N98" s="187"/>
      <c r="O98" s="186"/>
      <c r="P98" s="186"/>
      <c r="Q98" s="186"/>
      <c r="R98" s="188"/>
      <c r="S98" s="138"/>
      <c r="T98" s="189"/>
      <c r="U98" s="143"/>
      <c r="V98" s="189"/>
      <c r="W98" s="189"/>
      <c r="X98" s="189"/>
      <c r="Y98" s="144"/>
      <c r="Z98" s="144"/>
      <c r="AA98" s="190"/>
      <c r="AB98" s="91"/>
      <c r="AC98" s="91"/>
      <c r="AK98" s="192"/>
      <c r="AL98" s="192"/>
      <c r="AM98" s="192"/>
      <c r="AN98" s="192"/>
      <c r="AO98" s="192"/>
      <c r="AP98" s="192"/>
      <c r="AQ98" s="192"/>
      <c r="AR98" s="192"/>
      <c r="AS98" s="192"/>
      <c r="AT98" s="192"/>
      <c r="AU98" s="192"/>
      <c r="AV98" s="192"/>
      <c r="AW98" s="192"/>
      <c r="AX98" s="192"/>
    </row>
    <row r="99" spans="1:50" s="191" customFormat="1" ht="42">
      <c r="A99" s="352">
        <v>9</v>
      </c>
      <c r="B99" s="430" t="s">
        <v>571</v>
      </c>
      <c r="C99" s="404"/>
      <c r="D99" s="432">
        <v>0.18</v>
      </c>
      <c r="E99" s="404"/>
      <c r="F99" s="351" t="s">
        <v>564</v>
      </c>
      <c r="G99" s="350"/>
      <c r="H99" s="350"/>
      <c r="I99" s="410" t="s">
        <v>644</v>
      </c>
      <c r="J99" s="352" t="s">
        <v>227</v>
      </c>
      <c r="K99" s="352">
        <v>1</v>
      </c>
      <c r="L99" s="402"/>
      <c r="M99" s="396" t="str">
        <f t="shared" si="0"/>
        <v>Included</v>
      </c>
      <c r="N99" s="187"/>
      <c r="O99" s="186"/>
      <c r="P99" s="186"/>
      <c r="Q99" s="186"/>
      <c r="R99" s="188"/>
      <c r="S99" s="138"/>
      <c r="T99" s="189"/>
      <c r="U99" s="143"/>
      <c r="V99" s="189"/>
      <c r="W99" s="189"/>
      <c r="X99" s="189"/>
      <c r="Y99" s="144"/>
      <c r="Z99" s="144"/>
      <c r="AA99" s="190"/>
      <c r="AB99" s="91"/>
      <c r="AC99" s="91"/>
      <c r="AK99" s="192"/>
      <c r="AL99" s="192"/>
      <c r="AM99" s="192"/>
      <c r="AN99" s="192"/>
      <c r="AO99" s="192"/>
      <c r="AP99" s="192"/>
      <c r="AQ99" s="192"/>
      <c r="AR99" s="192"/>
      <c r="AS99" s="192"/>
      <c r="AT99" s="192"/>
      <c r="AU99" s="192"/>
      <c r="AV99" s="192"/>
      <c r="AW99" s="192"/>
      <c r="AX99" s="192"/>
    </row>
    <row r="100" spans="1:50" s="191" customFormat="1" ht="21">
      <c r="A100" s="352">
        <v>10</v>
      </c>
      <c r="B100" s="430" t="s">
        <v>572</v>
      </c>
      <c r="C100" s="404"/>
      <c r="D100" s="432">
        <v>0.18</v>
      </c>
      <c r="E100" s="404"/>
      <c r="F100" s="351" t="s">
        <v>565</v>
      </c>
      <c r="G100" s="350"/>
      <c r="H100" s="350"/>
      <c r="I100" s="410" t="s">
        <v>534</v>
      </c>
      <c r="J100" s="352" t="s">
        <v>227</v>
      </c>
      <c r="K100" s="352">
        <v>1</v>
      </c>
      <c r="L100" s="402"/>
      <c r="M100" s="396" t="str">
        <f t="shared" si="0"/>
        <v>Included</v>
      </c>
      <c r="N100" s="187"/>
      <c r="O100" s="186"/>
      <c r="P100" s="186"/>
      <c r="Q100" s="186"/>
      <c r="R100" s="188"/>
      <c r="S100" s="138"/>
      <c r="T100" s="189"/>
      <c r="U100" s="143"/>
      <c r="V100" s="189"/>
      <c r="W100" s="189"/>
      <c r="X100" s="189"/>
      <c r="Y100" s="144"/>
      <c r="Z100" s="144"/>
      <c r="AA100" s="190"/>
      <c r="AB100" s="91"/>
      <c r="AC100" s="91"/>
      <c r="AK100" s="192"/>
      <c r="AL100" s="192"/>
      <c r="AM100" s="192"/>
      <c r="AN100" s="192"/>
      <c r="AO100" s="192"/>
      <c r="AP100" s="192"/>
      <c r="AQ100" s="192"/>
      <c r="AR100" s="192"/>
      <c r="AS100" s="192"/>
      <c r="AT100" s="192"/>
      <c r="AU100" s="192"/>
      <c r="AV100" s="192"/>
      <c r="AW100" s="192"/>
      <c r="AX100" s="192"/>
    </row>
    <row r="101" spans="1:50" s="191" customFormat="1" ht="42">
      <c r="A101" s="352">
        <v>11</v>
      </c>
      <c r="B101" s="430" t="s">
        <v>573</v>
      </c>
      <c r="C101" s="404"/>
      <c r="D101" s="432">
        <v>0.18</v>
      </c>
      <c r="E101" s="404"/>
      <c r="F101" s="351" t="s">
        <v>277</v>
      </c>
      <c r="G101" s="350"/>
      <c r="H101" s="350"/>
      <c r="I101" s="410" t="s">
        <v>645</v>
      </c>
      <c r="J101" s="352" t="s">
        <v>227</v>
      </c>
      <c r="K101" s="352">
        <v>2</v>
      </c>
      <c r="L101" s="402"/>
      <c r="M101" s="396" t="str">
        <f t="shared" si="0"/>
        <v>Included</v>
      </c>
      <c r="N101" s="187"/>
      <c r="O101" s="186"/>
      <c r="P101" s="186"/>
      <c r="Q101" s="186"/>
      <c r="R101" s="188"/>
      <c r="S101" s="138"/>
      <c r="T101" s="189"/>
      <c r="U101" s="143"/>
      <c r="V101" s="189"/>
      <c r="W101" s="189"/>
      <c r="X101" s="189"/>
      <c r="Y101" s="144"/>
      <c r="Z101" s="144"/>
      <c r="AA101" s="190"/>
      <c r="AB101" s="91"/>
      <c r="AC101" s="91"/>
      <c r="AK101" s="192"/>
      <c r="AL101" s="192"/>
      <c r="AM101" s="192"/>
      <c r="AN101" s="192"/>
      <c r="AO101" s="192"/>
      <c r="AP101" s="192"/>
      <c r="AQ101" s="192"/>
      <c r="AR101" s="192"/>
      <c r="AS101" s="192"/>
      <c r="AT101" s="192"/>
      <c r="AU101" s="192"/>
      <c r="AV101" s="192"/>
      <c r="AW101" s="192"/>
      <c r="AX101" s="192"/>
    </row>
    <row r="102" spans="1:50" s="191" customFormat="1" ht="42">
      <c r="A102" s="352">
        <v>12</v>
      </c>
      <c r="B102" s="430" t="s">
        <v>573</v>
      </c>
      <c r="C102" s="404"/>
      <c r="D102" s="432">
        <v>0.18</v>
      </c>
      <c r="E102" s="404"/>
      <c r="F102" s="351" t="s">
        <v>277</v>
      </c>
      <c r="G102" s="350"/>
      <c r="H102" s="350"/>
      <c r="I102" s="410" t="s">
        <v>280</v>
      </c>
      <c r="J102" s="352" t="s">
        <v>227</v>
      </c>
      <c r="K102" s="352">
        <v>3</v>
      </c>
      <c r="L102" s="402"/>
      <c r="M102" s="396" t="str">
        <f t="shared" si="0"/>
        <v>Included</v>
      </c>
      <c r="N102" s="187"/>
      <c r="O102" s="186"/>
      <c r="P102" s="186"/>
      <c r="Q102" s="186"/>
      <c r="R102" s="188"/>
      <c r="S102" s="138"/>
      <c r="T102" s="189"/>
      <c r="U102" s="143"/>
      <c r="V102" s="189"/>
      <c r="W102" s="189"/>
      <c r="X102" s="189"/>
      <c r="Y102" s="144"/>
      <c r="Z102" s="144"/>
      <c r="AA102" s="190"/>
      <c r="AB102" s="91"/>
      <c r="AC102" s="91"/>
      <c r="AK102" s="192"/>
      <c r="AL102" s="192"/>
      <c r="AM102" s="192"/>
      <c r="AN102" s="192"/>
      <c r="AO102" s="192"/>
      <c r="AP102" s="192"/>
      <c r="AQ102" s="192"/>
      <c r="AR102" s="192"/>
      <c r="AS102" s="192"/>
      <c r="AT102" s="192"/>
      <c r="AU102" s="192"/>
      <c r="AV102" s="192"/>
      <c r="AW102" s="192"/>
      <c r="AX102" s="192"/>
    </row>
    <row r="103" spans="1:50" s="191" customFormat="1" ht="42">
      <c r="A103" s="352">
        <v>13</v>
      </c>
      <c r="B103" s="430" t="s">
        <v>573</v>
      </c>
      <c r="C103" s="404"/>
      <c r="D103" s="432">
        <v>0.18</v>
      </c>
      <c r="E103" s="404"/>
      <c r="F103" s="351" t="s">
        <v>277</v>
      </c>
      <c r="G103" s="350"/>
      <c r="H103" s="350"/>
      <c r="I103" s="410" t="s">
        <v>304</v>
      </c>
      <c r="J103" s="352" t="s">
        <v>227</v>
      </c>
      <c r="K103" s="352">
        <v>3</v>
      </c>
      <c r="L103" s="402"/>
      <c r="M103" s="396" t="str">
        <f t="shared" si="0"/>
        <v>Included</v>
      </c>
      <c r="N103" s="187"/>
      <c r="O103" s="186"/>
      <c r="P103" s="186"/>
      <c r="Q103" s="186"/>
      <c r="R103" s="188"/>
      <c r="S103" s="138"/>
      <c r="T103" s="189"/>
      <c r="U103" s="143"/>
      <c r="V103" s="189"/>
      <c r="W103" s="189"/>
      <c r="X103" s="189"/>
      <c r="Y103" s="144"/>
      <c r="Z103" s="144"/>
      <c r="AA103" s="190"/>
      <c r="AB103" s="91"/>
      <c r="AC103" s="91"/>
      <c r="AK103" s="192"/>
      <c r="AL103" s="192"/>
      <c r="AM103" s="192"/>
      <c r="AN103" s="192"/>
      <c r="AO103" s="192"/>
      <c r="AP103" s="192"/>
      <c r="AQ103" s="192"/>
      <c r="AR103" s="192"/>
      <c r="AS103" s="192"/>
      <c r="AT103" s="192"/>
      <c r="AU103" s="192"/>
      <c r="AV103" s="192"/>
      <c r="AW103" s="192"/>
      <c r="AX103" s="192"/>
    </row>
    <row r="104" spans="1:50" s="191" customFormat="1" ht="42">
      <c r="A104" s="352">
        <v>14</v>
      </c>
      <c r="B104" s="430" t="s">
        <v>573</v>
      </c>
      <c r="C104" s="404"/>
      <c r="D104" s="432">
        <v>0.18</v>
      </c>
      <c r="E104" s="404"/>
      <c r="F104" s="351" t="s">
        <v>278</v>
      </c>
      <c r="G104" s="350"/>
      <c r="H104" s="350"/>
      <c r="I104" s="410" t="s">
        <v>535</v>
      </c>
      <c r="J104" s="352" t="s">
        <v>228</v>
      </c>
      <c r="K104" s="352">
        <v>1</v>
      </c>
      <c r="L104" s="402"/>
      <c r="M104" s="396" t="str">
        <f t="shared" si="0"/>
        <v>Included</v>
      </c>
      <c r="N104" s="187"/>
      <c r="O104" s="186"/>
      <c r="P104" s="186"/>
      <c r="Q104" s="186"/>
      <c r="R104" s="188"/>
      <c r="S104" s="138"/>
      <c r="T104" s="189"/>
      <c r="U104" s="143"/>
      <c r="V104" s="189"/>
      <c r="W104" s="189"/>
      <c r="X104" s="189"/>
      <c r="Y104" s="144"/>
      <c r="Z104" s="144"/>
      <c r="AA104" s="190"/>
      <c r="AB104" s="91"/>
      <c r="AC104" s="91"/>
      <c r="AK104" s="192"/>
      <c r="AL104" s="192"/>
      <c r="AM104" s="192"/>
      <c r="AN104" s="192"/>
      <c r="AO104" s="192"/>
      <c r="AP104" s="192"/>
      <c r="AQ104" s="192"/>
      <c r="AR104" s="192"/>
      <c r="AS104" s="192"/>
      <c r="AT104" s="192"/>
      <c r="AU104" s="192"/>
      <c r="AV104" s="192"/>
      <c r="AW104" s="192"/>
      <c r="AX104" s="192"/>
    </row>
    <row r="105" spans="1:50" s="191" customFormat="1" ht="42">
      <c r="A105" s="352">
        <v>15</v>
      </c>
      <c r="B105" s="430" t="s">
        <v>571</v>
      </c>
      <c r="C105" s="404"/>
      <c r="D105" s="432">
        <v>0.18</v>
      </c>
      <c r="E105" s="404"/>
      <c r="F105" s="351" t="s">
        <v>567</v>
      </c>
      <c r="G105" s="350"/>
      <c r="H105" s="350"/>
      <c r="I105" s="410" t="s">
        <v>284</v>
      </c>
      <c r="J105" s="352" t="s">
        <v>264</v>
      </c>
      <c r="K105" s="352">
        <v>1</v>
      </c>
      <c r="L105" s="402"/>
      <c r="M105" s="396" t="str">
        <f t="shared" si="0"/>
        <v>Included</v>
      </c>
      <c r="N105" s="187"/>
      <c r="O105" s="186"/>
      <c r="P105" s="186"/>
      <c r="Q105" s="186"/>
      <c r="R105" s="188"/>
      <c r="S105" s="138"/>
      <c r="T105" s="189"/>
      <c r="U105" s="143"/>
      <c r="V105" s="189"/>
      <c r="W105" s="189"/>
      <c r="X105" s="189"/>
      <c r="Y105" s="144"/>
      <c r="Z105" s="144"/>
      <c r="AA105" s="190"/>
      <c r="AB105" s="91"/>
      <c r="AC105" s="91"/>
      <c r="AK105" s="192"/>
      <c r="AL105" s="192"/>
      <c r="AM105" s="192"/>
      <c r="AN105" s="192"/>
      <c r="AO105" s="192"/>
      <c r="AP105" s="192"/>
      <c r="AQ105" s="192"/>
      <c r="AR105" s="192"/>
      <c r="AS105" s="192"/>
      <c r="AT105" s="192"/>
      <c r="AU105" s="192"/>
      <c r="AV105" s="192"/>
      <c r="AW105" s="192"/>
      <c r="AX105" s="192"/>
    </row>
    <row r="106" spans="1:50" s="191" customFormat="1" ht="42">
      <c r="A106" s="352">
        <v>16</v>
      </c>
      <c r="B106" s="430" t="s">
        <v>571</v>
      </c>
      <c r="C106" s="404"/>
      <c r="D106" s="432">
        <v>0.18</v>
      </c>
      <c r="E106" s="404"/>
      <c r="F106" s="351" t="s">
        <v>567</v>
      </c>
      <c r="G106" s="350"/>
      <c r="H106" s="350"/>
      <c r="I106" s="410" t="s">
        <v>285</v>
      </c>
      <c r="J106" s="352" t="s">
        <v>264</v>
      </c>
      <c r="K106" s="352">
        <v>1</v>
      </c>
      <c r="L106" s="402"/>
      <c r="M106" s="396" t="str">
        <f t="shared" si="0"/>
        <v>Included</v>
      </c>
      <c r="N106" s="187"/>
      <c r="O106" s="186"/>
      <c r="P106" s="186"/>
      <c r="Q106" s="186"/>
      <c r="R106" s="188"/>
      <c r="S106" s="138"/>
      <c r="T106" s="189"/>
      <c r="U106" s="143"/>
      <c r="V106" s="189"/>
      <c r="W106" s="189"/>
      <c r="X106" s="189"/>
      <c r="Y106" s="144"/>
      <c r="Z106" s="144"/>
      <c r="AA106" s="190"/>
      <c r="AB106" s="91"/>
      <c r="AC106" s="91"/>
      <c r="AK106" s="192"/>
      <c r="AL106" s="192"/>
      <c r="AM106" s="192"/>
      <c r="AN106" s="192"/>
      <c r="AO106" s="192"/>
      <c r="AP106" s="192"/>
      <c r="AQ106" s="192"/>
      <c r="AR106" s="192"/>
      <c r="AS106" s="192"/>
      <c r="AT106" s="192"/>
      <c r="AU106" s="192"/>
      <c r="AV106" s="192"/>
      <c r="AW106" s="192"/>
      <c r="AX106" s="192"/>
    </row>
    <row r="107" spans="1:50" s="191" customFormat="1" ht="42">
      <c r="A107" s="352">
        <v>17</v>
      </c>
      <c r="B107" s="430" t="s">
        <v>573</v>
      </c>
      <c r="C107" s="404"/>
      <c r="D107" s="432">
        <v>0.18</v>
      </c>
      <c r="E107" s="404"/>
      <c r="F107" s="351" t="s">
        <v>566</v>
      </c>
      <c r="G107" s="350"/>
      <c r="H107" s="350"/>
      <c r="I107" s="410" t="s">
        <v>283</v>
      </c>
      <c r="J107" s="352" t="s">
        <v>265</v>
      </c>
      <c r="K107" s="352">
        <v>0.5</v>
      </c>
      <c r="L107" s="402"/>
      <c r="M107" s="396" t="str">
        <f t="shared" si="0"/>
        <v>Included</v>
      </c>
      <c r="N107" s="187"/>
      <c r="O107" s="186"/>
      <c r="P107" s="186"/>
      <c r="Q107" s="186"/>
      <c r="R107" s="188"/>
      <c r="S107" s="138"/>
      <c r="T107" s="189"/>
      <c r="U107" s="143"/>
      <c r="V107" s="189"/>
      <c r="W107" s="189"/>
      <c r="X107" s="189"/>
      <c r="Y107" s="144"/>
      <c r="Z107" s="144"/>
      <c r="AA107" s="190"/>
      <c r="AB107" s="91"/>
      <c r="AC107" s="91"/>
      <c r="AK107" s="192"/>
      <c r="AL107" s="192"/>
      <c r="AM107" s="192"/>
      <c r="AN107" s="192"/>
      <c r="AO107" s="192"/>
      <c r="AP107" s="192"/>
      <c r="AQ107" s="192"/>
      <c r="AR107" s="192"/>
      <c r="AS107" s="192"/>
      <c r="AT107" s="192"/>
      <c r="AU107" s="192"/>
      <c r="AV107" s="192"/>
      <c r="AW107" s="192"/>
      <c r="AX107" s="192"/>
    </row>
    <row r="108" spans="1:50" s="191" customFormat="1" ht="63">
      <c r="A108" s="352">
        <v>18</v>
      </c>
      <c r="B108" s="430" t="s">
        <v>575</v>
      </c>
      <c r="C108" s="404"/>
      <c r="D108" s="432">
        <v>0.18</v>
      </c>
      <c r="E108" s="404"/>
      <c r="F108" s="351" t="s">
        <v>566</v>
      </c>
      <c r="G108" s="350"/>
      <c r="H108" s="350"/>
      <c r="I108" s="410" t="s">
        <v>541</v>
      </c>
      <c r="J108" s="352" t="s">
        <v>227</v>
      </c>
      <c r="K108" s="352">
        <v>3</v>
      </c>
      <c r="L108" s="402"/>
      <c r="M108" s="396" t="str">
        <f t="shared" si="0"/>
        <v>Included</v>
      </c>
      <c r="N108" s="187"/>
      <c r="O108" s="186"/>
      <c r="P108" s="186"/>
      <c r="Q108" s="186"/>
      <c r="R108" s="188"/>
      <c r="S108" s="138"/>
      <c r="T108" s="189"/>
      <c r="U108" s="143"/>
      <c r="V108" s="189"/>
      <c r="W108" s="189"/>
      <c r="X108" s="189"/>
      <c r="Y108" s="144"/>
      <c r="Z108" s="144"/>
      <c r="AA108" s="190"/>
      <c r="AB108" s="91"/>
      <c r="AC108" s="91"/>
      <c r="AK108" s="192"/>
      <c r="AL108" s="192"/>
      <c r="AM108" s="192"/>
      <c r="AN108" s="192"/>
      <c r="AO108" s="192"/>
      <c r="AP108" s="192"/>
      <c r="AQ108" s="192"/>
      <c r="AR108" s="192"/>
      <c r="AS108" s="192"/>
      <c r="AT108" s="192"/>
      <c r="AU108" s="192"/>
      <c r="AV108" s="192"/>
      <c r="AW108" s="192"/>
      <c r="AX108" s="192"/>
    </row>
    <row r="109" spans="1:50" s="191" customFormat="1" ht="63">
      <c r="A109" s="352">
        <v>19</v>
      </c>
      <c r="B109" s="430" t="s">
        <v>575</v>
      </c>
      <c r="C109" s="404"/>
      <c r="D109" s="432">
        <v>0.18</v>
      </c>
      <c r="E109" s="404"/>
      <c r="F109" s="351" t="s">
        <v>566</v>
      </c>
      <c r="G109" s="350"/>
      <c r="H109" s="350"/>
      <c r="I109" s="410" t="s">
        <v>540</v>
      </c>
      <c r="J109" s="352" t="s">
        <v>227</v>
      </c>
      <c r="K109" s="352">
        <v>3</v>
      </c>
      <c r="L109" s="402"/>
      <c r="M109" s="396" t="str">
        <f t="shared" si="0"/>
        <v>Included</v>
      </c>
      <c r="N109" s="187"/>
      <c r="O109" s="186"/>
      <c r="P109" s="186"/>
      <c r="Q109" s="186"/>
      <c r="R109" s="188"/>
      <c r="S109" s="138"/>
      <c r="T109" s="189"/>
      <c r="U109" s="143"/>
      <c r="V109" s="189"/>
      <c r="W109" s="189"/>
      <c r="X109" s="189"/>
      <c r="Y109" s="144"/>
      <c r="Z109" s="144"/>
      <c r="AA109" s="190"/>
      <c r="AB109" s="91"/>
      <c r="AC109" s="91"/>
      <c r="AK109" s="192"/>
      <c r="AL109" s="192"/>
      <c r="AM109" s="192"/>
      <c r="AN109" s="192"/>
      <c r="AO109" s="192"/>
      <c r="AP109" s="192"/>
      <c r="AQ109" s="192"/>
      <c r="AR109" s="192"/>
      <c r="AS109" s="192"/>
      <c r="AT109" s="192"/>
      <c r="AU109" s="192"/>
      <c r="AV109" s="192"/>
      <c r="AW109" s="192"/>
      <c r="AX109" s="192"/>
    </row>
    <row r="110" spans="1:50" s="191" customFormat="1" ht="63">
      <c r="A110" s="352">
        <v>20</v>
      </c>
      <c r="B110" s="430" t="s">
        <v>575</v>
      </c>
      <c r="C110" s="404"/>
      <c r="D110" s="432">
        <v>0.18</v>
      </c>
      <c r="E110" s="404"/>
      <c r="F110" s="351" t="s">
        <v>566</v>
      </c>
      <c r="G110" s="350"/>
      <c r="H110" s="350"/>
      <c r="I110" s="410" t="s">
        <v>539</v>
      </c>
      <c r="J110" s="352" t="s">
        <v>227</v>
      </c>
      <c r="K110" s="352">
        <v>3</v>
      </c>
      <c r="L110" s="402"/>
      <c r="M110" s="396" t="str">
        <f t="shared" si="0"/>
        <v>Included</v>
      </c>
      <c r="N110" s="187"/>
      <c r="O110" s="186"/>
      <c r="P110" s="186"/>
      <c r="Q110" s="186"/>
      <c r="R110" s="188"/>
      <c r="S110" s="138"/>
      <c r="T110" s="189"/>
      <c r="U110" s="143"/>
      <c r="V110" s="189"/>
      <c r="W110" s="189"/>
      <c r="X110" s="189"/>
      <c r="Y110" s="144"/>
      <c r="Z110" s="144"/>
      <c r="AA110" s="190"/>
      <c r="AB110" s="91"/>
      <c r="AC110" s="91"/>
      <c r="AK110" s="192"/>
      <c r="AL110" s="192"/>
      <c r="AM110" s="192"/>
      <c r="AN110" s="192"/>
      <c r="AO110" s="192"/>
      <c r="AP110" s="192"/>
      <c r="AQ110" s="192"/>
      <c r="AR110" s="192"/>
      <c r="AS110" s="192"/>
      <c r="AT110" s="192"/>
      <c r="AU110" s="192"/>
      <c r="AV110" s="192"/>
      <c r="AW110" s="192"/>
      <c r="AX110" s="192"/>
    </row>
    <row r="111" spans="1:50" s="191" customFormat="1" ht="63">
      <c r="A111" s="352">
        <v>21</v>
      </c>
      <c r="B111" s="430" t="s">
        <v>575</v>
      </c>
      <c r="C111" s="404"/>
      <c r="D111" s="432">
        <v>0.18</v>
      </c>
      <c r="E111" s="404"/>
      <c r="F111" s="351" t="s">
        <v>566</v>
      </c>
      <c r="G111" s="350"/>
      <c r="H111" s="350"/>
      <c r="I111" s="410" t="s">
        <v>538</v>
      </c>
      <c r="J111" s="352" t="s">
        <v>227</v>
      </c>
      <c r="K111" s="352">
        <v>3</v>
      </c>
      <c r="L111" s="402"/>
      <c r="M111" s="396" t="str">
        <f t="shared" si="0"/>
        <v>Included</v>
      </c>
      <c r="N111" s="187"/>
      <c r="O111" s="186"/>
      <c r="P111" s="186"/>
      <c r="Q111" s="186"/>
      <c r="R111" s="188"/>
      <c r="S111" s="138"/>
      <c r="T111" s="189"/>
      <c r="U111" s="143"/>
      <c r="V111" s="189"/>
      <c r="W111" s="189"/>
      <c r="X111" s="189"/>
      <c r="Y111" s="144"/>
      <c r="Z111" s="144"/>
      <c r="AA111" s="190"/>
      <c r="AB111" s="91"/>
      <c r="AC111" s="91"/>
      <c r="AK111" s="192"/>
      <c r="AL111" s="192"/>
      <c r="AM111" s="192"/>
      <c r="AN111" s="192"/>
      <c r="AO111" s="192"/>
      <c r="AP111" s="192"/>
      <c r="AQ111" s="192"/>
      <c r="AR111" s="192"/>
      <c r="AS111" s="192"/>
      <c r="AT111" s="192"/>
      <c r="AU111" s="192"/>
      <c r="AV111" s="192"/>
      <c r="AW111" s="192"/>
      <c r="AX111" s="192"/>
    </row>
    <row r="112" spans="1:50" s="191" customFormat="1" ht="63">
      <c r="A112" s="352">
        <v>22</v>
      </c>
      <c r="B112" s="430" t="s">
        <v>575</v>
      </c>
      <c r="C112" s="404"/>
      <c r="D112" s="432">
        <v>0.18</v>
      </c>
      <c r="E112" s="404"/>
      <c r="F112" s="351" t="s">
        <v>566</v>
      </c>
      <c r="G112" s="350"/>
      <c r="H112" s="350"/>
      <c r="I112" s="410" t="s">
        <v>537</v>
      </c>
      <c r="J112" s="352" t="s">
        <v>227</v>
      </c>
      <c r="K112" s="352">
        <v>3</v>
      </c>
      <c r="L112" s="402"/>
      <c r="M112" s="396" t="str">
        <f t="shared" si="0"/>
        <v>Included</v>
      </c>
      <c r="N112" s="187"/>
      <c r="O112" s="186"/>
      <c r="P112" s="186"/>
      <c r="Q112" s="186"/>
      <c r="R112" s="188"/>
      <c r="S112" s="138"/>
      <c r="T112" s="189"/>
      <c r="U112" s="143"/>
      <c r="V112" s="189"/>
      <c r="W112" s="189"/>
      <c r="X112" s="189"/>
      <c r="Y112" s="144"/>
      <c r="Z112" s="144"/>
      <c r="AA112" s="190"/>
      <c r="AB112" s="91"/>
      <c r="AC112" s="91"/>
      <c r="AK112" s="192"/>
      <c r="AL112" s="192"/>
      <c r="AM112" s="192"/>
      <c r="AN112" s="192"/>
      <c r="AO112" s="192"/>
      <c r="AP112" s="192"/>
      <c r="AQ112" s="192"/>
      <c r="AR112" s="192"/>
      <c r="AS112" s="192"/>
      <c r="AT112" s="192"/>
      <c r="AU112" s="192"/>
      <c r="AV112" s="192"/>
      <c r="AW112" s="192"/>
      <c r="AX112" s="192"/>
    </row>
    <row r="113" spans="1:50" s="191" customFormat="1" ht="63">
      <c r="A113" s="352">
        <v>23</v>
      </c>
      <c r="B113" s="430">
        <v>995432</v>
      </c>
      <c r="C113" s="404"/>
      <c r="D113" s="432">
        <v>0.18</v>
      </c>
      <c r="E113" s="404"/>
      <c r="F113" s="351" t="s">
        <v>279</v>
      </c>
      <c r="G113" s="350"/>
      <c r="H113" s="350"/>
      <c r="I113" s="410" t="s">
        <v>290</v>
      </c>
      <c r="J113" s="352" t="s">
        <v>301</v>
      </c>
      <c r="K113" s="352">
        <v>1</v>
      </c>
      <c r="L113" s="402"/>
      <c r="M113" s="396" t="str">
        <f t="shared" si="0"/>
        <v>Included</v>
      </c>
      <c r="N113" s="187"/>
      <c r="O113" s="186"/>
      <c r="P113" s="186"/>
      <c r="Q113" s="186"/>
      <c r="R113" s="188"/>
      <c r="S113" s="138"/>
      <c r="T113" s="189"/>
      <c r="U113" s="143"/>
      <c r="V113" s="189"/>
      <c r="W113" s="189"/>
      <c r="X113" s="189"/>
      <c r="Y113" s="144"/>
      <c r="Z113" s="144"/>
      <c r="AA113" s="190"/>
      <c r="AB113" s="91"/>
      <c r="AC113" s="91"/>
      <c r="AK113" s="192"/>
      <c r="AL113" s="192"/>
      <c r="AM113" s="192"/>
      <c r="AN113" s="192"/>
      <c r="AO113" s="192"/>
      <c r="AP113" s="192"/>
      <c r="AQ113" s="192"/>
      <c r="AR113" s="192"/>
      <c r="AS113" s="192"/>
      <c r="AT113" s="192"/>
      <c r="AU113" s="192"/>
      <c r="AV113" s="192"/>
      <c r="AW113" s="192"/>
      <c r="AX113" s="192"/>
    </row>
    <row r="114" spans="1:50" s="191" customFormat="1" ht="387.75" customHeight="1">
      <c r="A114" s="352">
        <v>24</v>
      </c>
      <c r="B114" s="430" t="s">
        <v>657</v>
      </c>
      <c r="C114" s="404"/>
      <c r="D114" s="432">
        <v>0.18</v>
      </c>
      <c r="E114" s="404"/>
      <c r="F114" s="351" t="s">
        <v>279</v>
      </c>
      <c r="G114" s="350"/>
      <c r="H114" s="350"/>
      <c r="I114" s="410" t="s">
        <v>298</v>
      </c>
      <c r="J114" s="352" t="s">
        <v>236</v>
      </c>
      <c r="K114" s="352">
        <v>200</v>
      </c>
      <c r="L114" s="402"/>
      <c r="M114" s="396" t="str">
        <f t="shared" si="0"/>
        <v>Included</v>
      </c>
      <c r="N114" s="187"/>
      <c r="O114" s="186"/>
      <c r="P114" s="186"/>
      <c r="Q114" s="186"/>
      <c r="R114" s="188"/>
      <c r="S114" s="138"/>
      <c r="T114" s="189"/>
      <c r="U114" s="143"/>
      <c r="V114" s="189"/>
      <c r="W114" s="189"/>
      <c r="X114" s="189"/>
      <c r="Y114" s="144"/>
      <c r="Z114" s="144"/>
      <c r="AA114" s="190"/>
      <c r="AB114" s="91"/>
      <c r="AC114" s="91"/>
      <c r="AK114" s="192"/>
      <c r="AL114" s="192"/>
      <c r="AM114" s="192"/>
      <c r="AN114" s="192"/>
      <c r="AO114" s="192"/>
      <c r="AP114" s="192"/>
      <c r="AQ114" s="192"/>
      <c r="AR114" s="192"/>
      <c r="AS114" s="192"/>
      <c r="AT114" s="192"/>
      <c r="AU114" s="192"/>
      <c r="AV114" s="192"/>
      <c r="AW114" s="192"/>
      <c r="AX114" s="192"/>
    </row>
    <row r="115" spans="1:50" s="191" customFormat="1" ht="84">
      <c r="A115" s="352">
        <v>25</v>
      </c>
      <c r="B115" s="430" t="s">
        <v>578</v>
      </c>
      <c r="C115" s="404"/>
      <c r="D115" s="432">
        <v>0.18</v>
      </c>
      <c r="E115" s="404"/>
      <c r="F115" s="351" t="s">
        <v>279</v>
      </c>
      <c r="G115" s="350"/>
      <c r="H115" s="350"/>
      <c r="I115" s="410" t="s">
        <v>308</v>
      </c>
      <c r="J115" s="352" t="s">
        <v>236</v>
      </c>
      <c r="K115" s="352">
        <v>148</v>
      </c>
      <c r="L115" s="402"/>
      <c r="M115" s="396" t="str">
        <f t="shared" si="0"/>
        <v>Included</v>
      </c>
      <c r="N115" s="187"/>
      <c r="O115" s="186"/>
      <c r="P115" s="186"/>
      <c r="Q115" s="186"/>
      <c r="R115" s="188"/>
      <c r="S115" s="138"/>
      <c r="T115" s="189"/>
      <c r="U115" s="143"/>
      <c r="V115" s="189"/>
      <c r="W115" s="189"/>
      <c r="X115" s="189"/>
      <c r="Y115" s="144"/>
      <c r="Z115" s="144"/>
      <c r="AA115" s="190"/>
      <c r="AB115" s="91"/>
      <c r="AC115" s="91"/>
      <c r="AK115" s="192"/>
      <c r="AL115" s="192"/>
      <c r="AM115" s="192"/>
      <c r="AN115" s="192"/>
      <c r="AO115" s="192"/>
      <c r="AP115" s="192"/>
      <c r="AQ115" s="192"/>
      <c r="AR115" s="192"/>
      <c r="AS115" s="192"/>
      <c r="AT115" s="192"/>
      <c r="AU115" s="192"/>
      <c r="AV115" s="192"/>
      <c r="AW115" s="192"/>
      <c r="AX115" s="192"/>
    </row>
    <row r="116" spans="1:50" s="191" customFormat="1" ht="21">
      <c r="A116" s="352">
        <v>26</v>
      </c>
      <c r="B116" s="430" t="s">
        <v>581</v>
      </c>
      <c r="C116" s="404"/>
      <c r="D116" s="432">
        <v>0.18</v>
      </c>
      <c r="E116" s="404"/>
      <c r="F116" s="351" t="s">
        <v>279</v>
      </c>
      <c r="G116" s="350"/>
      <c r="H116" s="350"/>
      <c r="I116" s="410" t="s">
        <v>234</v>
      </c>
      <c r="J116" s="352" t="s">
        <v>237</v>
      </c>
      <c r="K116" s="352">
        <v>900</v>
      </c>
      <c r="L116" s="402"/>
      <c r="M116" s="396" t="str">
        <f t="shared" si="0"/>
        <v>Included</v>
      </c>
      <c r="N116" s="187"/>
      <c r="O116" s="186"/>
      <c r="P116" s="186"/>
      <c r="Q116" s="186"/>
      <c r="R116" s="188"/>
      <c r="S116" s="138"/>
      <c r="T116" s="189"/>
      <c r="U116" s="143"/>
      <c r="V116" s="189"/>
      <c r="W116" s="189"/>
      <c r="X116" s="189"/>
      <c r="Y116" s="144"/>
      <c r="Z116" s="144"/>
      <c r="AA116" s="190"/>
      <c r="AB116" s="91"/>
      <c r="AC116" s="91"/>
      <c r="AK116" s="192"/>
      <c r="AL116" s="192"/>
      <c r="AM116" s="192"/>
      <c r="AN116" s="192"/>
      <c r="AO116" s="192"/>
      <c r="AP116" s="192"/>
      <c r="AQ116" s="192"/>
      <c r="AR116" s="192"/>
      <c r="AS116" s="192"/>
      <c r="AT116" s="192"/>
      <c r="AU116" s="192"/>
      <c r="AV116" s="192"/>
      <c r="AW116" s="192"/>
      <c r="AX116" s="192"/>
    </row>
    <row r="117" spans="1:50" s="191" customFormat="1" ht="21">
      <c r="A117" s="352">
        <v>27</v>
      </c>
      <c r="B117" s="430" t="s">
        <v>578</v>
      </c>
      <c r="C117" s="404"/>
      <c r="D117" s="432">
        <v>0.18</v>
      </c>
      <c r="E117" s="404"/>
      <c r="F117" s="351" t="s">
        <v>279</v>
      </c>
      <c r="G117" s="350"/>
      <c r="H117" s="350"/>
      <c r="I117" s="410" t="s">
        <v>235</v>
      </c>
      <c r="J117" s="352" t="s">
        <v>237</v>
      </c>
      <c r="K117" s="352">
        <v>900</v>
      </c>
      <c r="L117" s="402"/>
      <c r="M117" s="396" t="str">
        <f t="shared" si="0"/>
        <v>Included</v>
      </c>
      <c r="N117" s="187"/>
      <c r="O117" s="186"/>
      <c r="P117" s="186"/>
      <c r="Q117" s="186"/>
      <c r="R117" s="188"/>
      <c r="S117" s="138"/>
      <c r="T117" s="189"/>
      <c r="U117" s="143"/>
      <c r="V117" s="189"/>
      <c r="W117" s="189"/>
      <c r="X117" s="189"/>
      <c r="Y117" s="144"/>
      <c r="Z117" s="144"/>
      <c r="AA117" s="190"/>
      <c r="AB117" s="91"/>
      <c r="AC117" s="91"/>
      <c r="AK117" s="192"/>
      <c r="AL117" s="192"/>
      <c r="AM117" s="192"/>
      <c r="AN117" s="192"/>
      <c r="AO117" s="192"/>
      <c r="AP117" s="192"/>
      <c r="AQ117" s="192"/>
      <c r="AR117" s="192"/>
      <c r="AS117" s="192"/>
      <c r="AT117" s="192"/>
      <c r="AU117" s="192"/>
      <c r="AV117" s="192"/>
      <c r="AW117" s="192"/>
      <c r="AX117" s="192"/>
    </row>
    <row r="118" spans="1:50" s="191" customFormat="1" ht="63">
      <c r="A118" s="352">
        <v>28</v>
      </c>
      <c r="B118" s="430" t="s">
        <v>575</v>
      </c>
      <c r="C118" s="404"/>
      <c r="D118" s="432">
        <v>0.18</v>
      </c>
      <c r="E118" s="404"/>
      <c r="F118" s="351" t="s">
        <v>279</v>
      </c>
      <c r="G118" s="350"/>
      <c r="H118" s="350"/>
      <c r="I118" s="410" t="s">
        <v>294</v>
      </c>
      <c r="J118" s="352" t="s">
        <v>266</v>
      </c>
      <c r="K118" s="352">
        <v>5</v>
      </c>
      <c r="L118" s="402"/>
      <c r="M118" s="396" t="str">
        <f t="shared" si="0"/>
        <v>Included</v>
      </c>
      <c r="N118" s="187"/>
      <c r="O118" s="186"/>
      <c r="P118" s="186"/>
      <c r="Q118" s="186"/>
      <c r="R118" s="188"/>
      <c r="S118" s="138"/>
      <c r="T118" s="189"/>
      <c r="U118" s="143"/>
      <c r="V118" s="189"/>
      <c r="W118" s="189"/>
      <c r="X118" s="189"/>
      <c r="Y118" s="144"/>
      <c r="Z118" s="144"/>
      <c r="AA118" s="190"/>
      <c r="AB118" s="91"/>
      <c r="AC118" s="91"/>
      <c r="AK118" s="192"/>
      <c r="AL118" s="192"/>
      <c r="AM118" s="192"/>
      <c r="AN118" s="192"/>
      <c r="AO118" s="192"/>
      <c r="AP118" s="192"/>
      <c r="AQ118" s="192"/>
      <c r="AR118" s="192"/>
      <c r="AS118" s="192"/>
      <c r="AT118" s="192"/>
      <c r="AU118" s="192"/>
      <c r="AV118" s="192"/>
      <c r="AW118" s="192"/>
      <c r="AX118" s="192"/>
    </row>
    <row r="119" spans="1:50" s="191" customFormat="1" ht="21">
      <c r="A119" s="352">
        <v>29</v>
      </c>
      <c r="B119" s="430" t="s">
        <v>319</v>
      </c>
      <c r="C119" s="404"/>
      <c r="D119" s="432">
        <v>0.18</v>
      </c>
      <c r="E119" s="404"/>
      <c r="F119" s="351" t="s">
        <v>279</v>
      </c>
      <c r="G119" s="350"/>
      <c r="H119" s="350"/>
      <c r="I119" s="410" t="s">
        <v>233</v>
      </c>
      <c r="J119" s="352" t="s">
        <v>266</v>
      </c>
      <c r="K119" s="352">
        <v>20</v>
      </c>
      <c r="L119" s="402"/>
      <c r="M119" s="396" t="str">
        <f t="shared" si="0"/>
        <v>Included</v>
      </c>
      <c r="N119" s="187"/>
      <c r="O119" s="186"/>
      <c r="P119" s="186"/>
      <c r="Q119" s="186"/>
      <c r="R119" s="188"/>
      <c r="S119" s="138"/>
      <c r="T119" s="189"/>
      <c r="U119" s="143"/>
      <c r="V119" s="189"/>
      <c r="W119" s="189"/>
      <c r="X119" s="189"/>
      <c r="Y119" s="144"/>
      <c r="Z119" s="144"/>
      <c r="AA119" s="190"/>
      <c r="AB119" s="91"/>
      <c r="AC119" s="91"/>
      <c r="AK119" s="192"/>
      <c r="AL119" s="192"/>
      <c r="AM119" s="192"/>
      <c r="AN119" s="192"/>
      <c r="AO119" s="192"/>
      <c r="AP119" s="192"/>
      <c r="AQ119" s="192"/>
      <c r="AR119" s="192"/>
      <c r="AS119" s="192"/>
      <c r="AT119" s="192"/>
      <c r="AU119" s="192"/>
      <c r="AV119" s="192"/>
      <c r="AW119" s="192"/>
      <c r="AX119" s="192"/>
    </row>
    <row r="120" spans="1:50" s="191" customFormat="1" ht="84">
      <c r="A120" s="352">
        <v>30</v>
      </c>
      <c r="B120" s="430">
        <v>995423</v>
      </c>
      <c r="C120" s="404"/>
      <c r="D120" s="432">
        <v>0.18</v>
      </c>
      <c r="E120" s="404"/>
      <c r="F120" s="351" t="s">
        <v>279</v>
      </c>
      <c r="G120" s="350"/>
      <c r="H120" s="350"/>
      <c r="I120" s="410" t="s">
        <v>295</v>
      </c>
      <c r="J120" s="352" t="s">
        <v>237</v>
      </c>
      <c r="K120" s="352">
        <v>900</v>
      </c>
      <c r="L120" s="402"/>
      <c r="M120" s="396" t="str">
        <f t="shared" si="0"/>
        <v>Included</v>
      </c>
      <c r="N120" s="187"/>
      <c r="O120" s="186"/>
      <c r="P120" s="186"/>
      <c r="Q120" s="186"/>
      <c r="R120" s="188"/>
      <c r="S120" s="138"/>
      <c r="T120" s="189"/>
      <c r="U120" s="143"/>
      <c r="V120" s="189"/>
      <c r="W120" s="189"/>
      <c r="X120" s="189"/>
      <c r="Y120" s="144"/>
      <c r="Z120" s="144"/>
      <c r="AA120" s="190"/>
      <c r="AB120" s="91"/>
      <c r="AC120" s="91"/>
      <c r="AK120" s="192"/>
      <c r="AL120" s="192"/>
      <c r="AM120" s="192"/>
      <c r="AN120" s="192"/>
      <c r="AO120" s="192"/>
      <c r="AP120" s="192"/>
      <c r="AQ120" s="192"/>
      <c r="AR120" s="192"/>
      <c r="AS120" s="192"/>
      <c r="AT120" s="192"/>
      <c r="AU120" s="192"/>
      <c r="AV120" s="192"/>
      <c r="AW120" s="192"/>
      <c r="AX120" s="192"/>
    </row>
    <row r="121" spans="1:50" s="191" customFormat="1" ht="63">
      <c r="A121" s="352">
        <v>31</v>
      </c>
      <c r="B121" s="430" t="s">
        <v>319</v>
      </c>
      <c r="C121" s="404"/>
      <c r="D121" s="432">
        <v>0.18</v>
      </c>
      <c r="E121" s="404"/>
      <c r="F121" s="351" t="s">
        <v>279</v>
      </c>
      <c r="G121" s="350"/>
      <c r="H121" s="350"/>
      <c r="I121" s="410" t="s">
        <v>293</v>
      </c>
      <c r="J121" s="352" t="s">
        <v>236</v>
      </c>
      <c r="K121" s="352">
        <v>326</v>
      </c>
      <c r="L121" s="402"/>
      <c r="M121" s="396" t="str">
        <f t="shared" si="0"/>
        <v>Included</v>
      </c>
      <c r="N121" s="187"/>
      <c r="O121" s="186"/>
      <c r="P121" s="186"/>
      <c r="Q121" s="186"/>
      <c r="R121" s="188"/>
      <c r="S121" s="138"/>
      <c r="T121" s="189"/>
      <c r="U121" s="143"/>
      <c r="V121" s="189"/>
      <c r="W121" s="189"/>
      <c r="X121" s="189"/>
      <c r="Y121" s="144"/>
      <c r="Z121" s="144"/>
      <c r="AA121" s="190"/>
      <c r="AB121" s="91"/>
      <c r="AC121" s="91"/>
      <c r="AK121" s="192"/>
      <c r="AL121" s="192"/>
      <c r="AM121" s="192"/>
      <c r="AN121" s="192"/>
      <c r="AO121" s="192"/>
      <c r="AP121" s="192"/>
      <c r="AQ121" s="192"/>
      <c r="AR121" s="192"/>
      <c r="AS121" s="192"/>
      <c r="AT121" s="192"/>
      <c r="AU121" s="192"/>
      <c r="AV121" s="192"/>
      <c r="AW121" s="192"/>
      <c r="AX121" s="192"/>
    </row>
    <row r="122" spans="1:50" s="191" customFormat="1" ht="21">
      <c r="A122" s="352">
        <v>32</v>
      </c>
      <c r="B122" s="430" t="s">
        <v>319</v>
      </c>
      <c r="C122" s="404"/>
      <c r="D122" s="432">
        <v>0.18</v>
      </c>
      <c r="E122" s="404"/>
      <c r="F122" s="351" t="s">
        <v>279</v>
      </c>
      <c r="G122" s="350"/>
      <c r="H122" s="350"/>
      <c r="I122" s="410" t="s">
        <v>232</v>
      </c>
      <c r="J122" s="352" t="s">
        <v>236</v>
      </c>
      <c r="K122" s="352">
        <v>37</v>
      </c>
      <c r="L122" s="402"/>
      <c r="M122" s="396" t="str">
        <f t="shared" si="0"/>
        <v>Included</v>
      </c>
      <c r="N122" s="187"/>
      <c r="O122" s="186"/>
      <c r="P122" s="186"/>
      <c r="Q122" s="186"/>
      <c r="R122" s="188"/>
      <c r="S122" s="138"/>
      <c r="T122" s="189"/>
      <c r="U122" s="143"/>
      <c r="V122" s="189"/>
      <c r="W122" s="189"/>
      <c r="X122" s="189"/>
      <c r="Y122" s="144"/>
      <c r="Z122" s="144"/>
      <c r="AA122" s="190"/>
      <c r="AB122" s="91"/>
      <c r="AC122" s="91"/>
      <c r="AK122" s="192"/>
      <c r="AL122" s="192"/>
      <c r="AM122" s="192"/>
      <c r="AN122" s="192"/>
      <c r="AO122" s="192"/>
      <c r="AP122" s="192"/>
      <c r="AQ122" s="192"/>
      <c r="AR122" s="192"/>
      <c r="AS122" s="192"/>
      <c r="AT122" s="192"/>
      <c r="AU122" s="192"/>
      <c r="AV122" s="192"/>
      <c r="AW122" s="192"/>
      <c r="AX122" s="192"/>
    </row>
    <row r="123" spans="1:50" s="191" customFormat="1" ht="105">
      <c r="A123" s="352">
        <v>33</v>
      </c>
      <c r="B123" s="430" t="s">
        <v>577</v>
      </c>
      <c r="C123" s="404"/>
      <c r="D123" s="432">
        <v>0.18</v>
      </c>
      <c r="E123" s="404"/>
      <c r="F123" s="351" t="s">
        <v>279</v>
      </c>
      <c r="G123" s="350"/>
      <c r="H123" s="350"/>
      <c r="I123" s="410" t="s">
        <v>546</v>
      </c>
      <c r="J123" s="352" t="s">
        <v>236</v>
      </c>
      <c r="K123" s="352">
        <v>95</v>
      </c>
      <c r="L123" s="402"/>
      <c r="M123" s="396" t="str">
        <f t="shared" si="0"/>
        <v>Included</v>
      </c>
      <c r="N123" s="187"/>
      <c r="O123" s="186"/>
      <c r="P123" s="186"/>
      <c r="Q123" s="186"/>
      <c r="R123" s="188"/>
      <c r="S123" s="138"/>
      <c r="T123" s="189"/>
      <c r="U123" s="143"/>
      <c r="V123" s="189"/>
      <c r="W123" s="189"/>
      <c r="X123" s="189"/>
      <c r="Y123" s="144"/>
      <c r="Z123" s="144"/>
      <c r="AA123" s="190"/>
      <c r="AB123" s="91"/>
      <c r="AC123" s="91"/>
      <c r="AK123" s="192"/>
      <c r="AL123" s="192"/>
      <c r="AM123" s="192"/>
      <c r="AN123" s="192"/>
      <c r="AO123" s="192"/>
      <c r="AP123" s="192"/>
      <c r="AQ123" s="192"/>
      <c r="AR123" s="192"/>
      <c r="AS123" s="192"/>
      <c r="AT123" s="192"/>
      <c r="AU123" s="192"/>
      <c r="AV123" s="192"/>
      <c r="AW123" s="192"/>
      <c r="AX123" s="192"/>
    </row>
    <row r="124" spans="1:50" s="191" customFormat="1" ht="84">
      <c r="A124" s="352">
        <v>34</v>
      </c>
      <c r="B124" s="430" t="s">
        <v>577</v>
      </c>
      <c r="C124" s="404"/>
      <c r="D124" s="432">
        <v>0.18</v>
      </c>
      <c r="E124" s="404"/>
      <c r="F124" s="351" t="s">
        <v>279</v>
      </c>
      <c r="G124" s="350"/>
      <c r="H124" s="350"/>
      <c r="I124" s="410" t="s">
        <v>291</v>
      </c>
      <c r="J124" s="352" t="s">
        <v>236</v>
      </c>
      <c r="K124" s="352">
        <v>954</v>
      </c>
      <c r="L124" s="402"/>
      <c r="M124" s="396" t="str">
        <f t="shared" si="0"/>
        <v>Included</v>
      </c>
      <c r="N124" s="187"/>
      <c r="O124" s="186"/>
      <c r="P124" s="186"/>
      <c r="Q124" s="186"/>
      <c r="R124" s="188"/>
      <c r="S124" s="138"/>
      <c r="T124" s="189"/>
      <c r="U124" s="143"/>
      <c r="V124" s="189"/>
      <c r="W124" s="189"/>
      <c r="X124" s="189"/>
      <c r="Y124" s="144"/>
      <c r="Z124" s="144"/>
      <c r="AA124" s="190"/>
      <c r="AB124" s="91"/>
      <c r="AC124" s="91"/>
      <c r="AK124" s="192"/>
      <c r="AL124" s="192"/>
      <c r="AM124" s="192"/>
      <c r="AN124" s="192"/>
      <c r="AO124" s="192"/>
      <c r="AP124" s="192"/>
      <c r="AQ124" s="192"/>
      <c r="AR124" s="192"/>
      <c r="AS124" s="192"/>
      <c r="AT124" s="192"/>
      <c r="AU124" s="192"/>
      <c r="AV124" s="192"/>
      <c r="AW124" s="192"/>
      <c r="AX124" s="192"/>
    </row>
    <row r="125" spans="1:50" s="191" customFormat="1" ht="42">
      <c r="A125" s="352">
        <v>35</v>
      </c>
      <c r="B125" s="430" t="s">
        <v>582</v>
      </c>
      <c r="C125" s="404"/>
      <c r="D125" s="432">
        <v>0.18</v>
      </c>
      <c r="E125" s="404"/>
      <c r="F125" s="351" t="s">
        <v>279</v>
      </c>
      <c r="G125" s="350"/>
      <c r="H125" s="350"/>
      <c r="I125" s="410" t="s">
        <v>547</v>
      </c>
      <c r="J125" s="352" t="s">
        <v>302</v>
      </c>
      <c r="K125" s="352">
        <v>50</v>
      </c>
      <c r="L125" s="402"/>
      <c r="M125" s="396" t="str">
        <f t="shared" si="0"/>
        <v>Included</v>
      </c>
      <c r="N125" s="187"/>
      <c r="O125" s="186"/>
      <c r="P125" s="186"/>
      <c r="Q125" s="186"/>
      <c r="R125" s="188"/>
      <c r="S125" s="138"/>
      <c r="T125" s="189"/>
      <c r="U125" s="143"/>
      <c r="V125" s="189"/>
      <c r="W125" s="189"/>
      <c r="X125" s="189"/>
      <c r="Y125" s="144"/>
      <c r="Z125" s="144"/>
      <c r="AA125" s="190"/>
      <c r="AB125" s="91"/>
      <c r="AC125" s="91"/>
      <c r="AK125" s="192"/>
      <c r="AL125" s="192"/>
      <c r="AM125" s="192"/>
      <c r="AN125" s="192"/>
      <c r="AO125" s="192"/>
      <c r="AP125" s="192"/>
      <c r="AQ125" s="192"/>
      <c r="AR125" s="192"/>
      <c r="AS125" s="192"/>
      <c r="AT125" s="192"/>
      <c r="AU125" s="192"/>
      <c r="AV125" s="192"/>
      <c r="AW125" s="192"/>
      <c r="AX125" s="192"/>
    </row>
    <row r="126" spans="1:50" s="191" customFormat="1" ht="63">
      <c r="A126" s="352">
        <v>36</v>
      </c>
      <c r="B126" s="430" t="s">
        <v>319</v>
      </c>
      <c r="C126" s="404"/>
      <c r="D126" s="432">
        <v>0.18</v>
      </c>
      <c r="E126" s="404"/>
      <c r="F126" s="351" t="s">
        <v>279</v>
      </c>
      <c r="G126" s="350"/>
      <c r="H126" s="350"/>
      <c r="I126" s="410" t="s">
        <v>306</v>
      </c>
      <c r="J126" s="352" t="s">
        <v>584</v>
      </c>
      <c r="K126" s="352">
        <v>50</v>
      </c>
      <c r="L126" s="402"/>
      <c r="M126" s="396" t="str">
        <f t="shared" si="0"/>
        <v>Included</v>
      </c>
      <c r="N126" s="187"/>
      <c r="O126" s="186"/>
      <c r="P126" s="186"/>
      <c r="Q126" s="186"/>
      <c r="R126" s="188"/>
      <c r="S126" s="138"/>
      <c r="T126" s="189"/>
      <c r="U126" s="143"/>
      <c r="V126" s="189"/>
      <c r="W126" s="189"/>
      <c r="X126" s="189"/>
      <c r="Y126" s="144"/>
      <c r="Z126" s="144"/>
      <c r="AA126" s="190"/>
      <c r="AB126" s="91"/>
      <c r="AC126" s="91"/>
      <c r="AK126" s="192"/>
      <c r="AL126" s="192"/>
      <c r="AM126" s="192"/>
      <c r="AN126" s="192"/>
      <c r="AO126" s="192"/>
      <c r="AP126" s="192"/>
      <c r="AQ126" s="192"/>
      <c r="AR126" s="192"/>
      <c r="AS126" s="192"/>
      <c r="AT126" s="192"/>
      <c r="AU126" s="192"/>
      <c r="AV126" s="192"/>
      <c r="AW126" s="192"/>
      <c r="AX126" s="192"/>
    </row>
    <row r="127" spans="1:50" s="191" customFormat="1" ht="42">
      <c r="A127" s="352">
        <v>37</v>
      </c>
      <c r="B127" s="430" t="s">
        <v>575</v>
      </c>
      <c r="C127" s="404"/>
      <c r="D127" s="432">
        <v>0.18</v>
      </c>
      <c r="E127" s="404"/>
      <c r="F127" s="351" t="s">
        <v>568</v>
      </c>
      <c r="G127" s="350"/>
      <c r="H127" s="350"/>
      <c r="I127" s="410" t="s">
        <v>549</v>
      </c>
      <c r="J127" s="352" t="s">
        <v>227</v>
      </c>
      <c r="K127" s="352">
        <v>188</v>
      </c>
      <c r="L127" s="402"/>
      <c r="M127" s="396" t="str">
        <f t="shared" si="0"/>
        <v>Included</v>
      </c>
      <c r="N127" s="187"/>
      <c r="O127" s="186"/>
      <c r="P127" s="186"/>
      <c r="Q127" s="186"/>
      <c r="R127" s="188"/>
      <c r="S127" s="138"/>
      <c r="T127" s="189"/>
      <c r="U127" s="143"/>
      <c r="V127" s="189"/>
      <c r="W127" s="189"/>
      <c r="X127" s="189"/>
      <c r="Y127" s="144"/>
      <c r="Z127" s="144"/>
      <c r="AA127" s="190"/>
      <c r="AB127" s="91"/>
      <c r="AC127" s="91"/>
      <c r="AK127" s="192"/>
      <c r="AL127" s="192"/>
      <c r="AM127" s="192"/>
      <c r="AN127" s="192"/>
      <c r="AO127" s="192"/>
      <c r="AP127" s="192"/>
      <c r="AQ127" s="192"/>
      <c r="AR127" s="192"/>
      <c r="AS127" s="192"/>
      <c r="AT127" s="192"/>
      <c r="AU127" s="192"/>
      <c r="AV127" s="192"/>
      <c r="AW127" s="192"/>
      <c r="AX127" s="192"/>
    </row>
    <row r="128" spans="1:50" s="191" customFormat="1" ht="105">
      <c r="A128" s="352">
        <v>38</v>
      </c>
      <c r="B128" s="430" t="s">
        <v>575</v>
      </c>
      <c r="C128" s="404"/>
      <c r="D128" s="432">
        <v>0.18</v>
      </c>
      <c r="E128" s="404"/>
      <c r="F128" s="351" t="s">
        <v>569</v>
      </c>
      <c r="G128" s="350"/>
      <c r="H128" s="350"/>
      <c r="I128" s="410" t="s">
        <v>287</v>
      </c>
      <c r="J128" s="352" t="s">
        <v>266</v>
      </c>
      <c r="K128" s="352">
        <v>10</v>
      </c>
      <c r="L128" s="402"/>
      <c r="M128" s="396" t="str">
        <f t="shared" si="0"/>
        <v>Included</v>
      </c>
      <c r="N128" s="187"/>
      <c r="O128" s="186"/>
      <c r="P128" s="186"/>
      <c r="Q128" s="186"/>
      <c r="R128" s="188"/>
      <c r="S128" s="138"/>
      <c r="T128" s="189"/>
      <c r="U128" s="143"/>
      <c r="V128" s="189"/>
      <c r="W128" s="189"/>
      <c r="X128" s="189"/>
      <c r="Y128" s="144"/>
      <c r="Z128" s="144"/>
      <c r="AA128" s="190"/>
      <c r="AB128" s="91"/>
      <c r="AC128" s="91"/>
      <c r="AK128" s="192"/>
      <c r="AL128" s="192"/>
      <c r="AM128" s="192"/>
      <c r="AN128" s="192"/>
      <c r="AO128" s="192"/>
      <c r="AP128" s="192"/>
      <c r="AQ128" s="192"/>
      <c r="AR128" s="192"/>
      <c r="AS128" s="192"/>
      <c r="AT128" s="192"/>
      <c r="AU128" s="192"/>
      <c r="AV128" s="192"/>
      <c r="AW128" s="192"/>
      <c r="AX128" s="192"/>
    </row>
    <row r="129" spans="1:50" s="191" customFormat="1" ht="63">
      <c r="A129" s="352">
        <v>39</v>
      </c>
      <c r="B129" s="430" t="s">
        <v>575</v>
      </c>
      <c r="C129" s="404"/>
      <c r="D129" s="432">
        <v>0.18</v>
      </c>
      <c r="E129" s="404"/>
      <c r="F129" s="351" t="s">
        <v>569</v>
      </c>
      <c r="G129" s="350"/>
      <c r="H129" s="350"/>
      <c r="I129" s="410" t="s">
        <v>288</v>
      </c>
      <c r="J129" s="352" t="s">
        <v>266</v>
      </c>
      <c r="K129" s="352">
        <v>1</v>
      </c>
      <c r="L129" s="402"/>
      <c r="M129" s="396" t="str">
        <f t="shared" si="0"/>
        <v>Included</v>
      </c>
      <c r="N129" s="187"/>
      <c r="O129" s="186"/>
      <c r="P129" s="186"/>
      <c r="Q129" s="186"/>
      <c r="R129" s="188"/>
      <c r="S129" s="138"/>
      <c r="T129" s="189"/>
      <c r="U129" s="143"/>
      <c r="V129" s="189"/>
      <c r="W129" s="189"/>
      <c r="X129" s="189"/>
      <c r="Y129" s="144"/>
      <c r="Z129" s="144"/>
      <c r="AA129" s="190"/>
      <c r="AB129" s="91"/>
      <c r="AC129" s="91"/>
      <c r="AK129" s="192"/>
      <c r="AL129" s="192"/>
      <c r="AM129" s="192"/>
      <c r="AN129" s="192"/>
      <c r="AO129" s="192"/>
      <c r="AP129" s="192"/>
      <c r="AQ129" s="192"/>
      <c r="AR129" s="192"/>
      <c r="AS129" s="192"/>
      <c r="AT129" s="192"/>
      <c r="AU129" s="192"/>
      <c r="AV129" s="192"/>
      <c r="AW129" s="192"/>
      <c r="AX129" s="192"/>
    </row>
    <row r="130" spans="1:50" s="191" customFormat="1" ht="63">
      <c r="A130" s="352">
        <v>40</v>
      </c>
      <c r="B130" s="430" t="s">
        <v>575</v>
      </c>
      <c r="C130" s="404"/>
      <c r="D130" s="432">
        <v>0.18</v>
      </c>
      <c r="E130" s="404"/>
      <c r="F130" s="351" t="s">
        <v>569</v>
      </c>
      <c r="G130" s="350"/>
      <c r="H130" s="350"/>
      <c r="I130" s="410" t="s">
        <v>289</v>
      </c>
      <c r="J130" s="352" t="s">
        <v>266</v>
      </c>
      <c r="K130" s="352">
        <v>1</v>
      </c>
      <c r="L130" s="402"/>
      <c r="M130" s="396" t="str">
        <f t="shared" si="0"/>
        <v>Included</v>
      </c>
      <c r="N130" s="187"/>
      <c r="O130" s="186"/>
      <c r="P130" s="186"/>
      <c r="Q130" s="186"/>
      <c r="R130" s="188"/>
      <c r="S130" s="138"/>
      <c r="T130" s="189"/>
      <c r="U130" s="143"/>
      <c r="V130" s="189"/>
      <c r="W130" s="189"/>
      <c r="X130" s="189"/>
      <c r="Y130" s="144"/>
      <c r="Z130" s="144"/>
      <c r="AA130" s="190"/>
      <c r="AB130" s="91"/>
      <c r="AC130" s="91"/>
      <c r="AK130" s="192"/>
      <c r="AL130" s="192"/>
      <c r="AM130" s="192"/>
      <c r="AN130" s="192"/>
      <c r="AO130" s="192"/>
      <c r="AP130" s="192"/>
      <c r="AQ130" s="192"/>
      <c r="AR130" s="192"/>
      <c r="AS130" s="192"/>
      <c r="AT130" s="192"/>
      <c r="AU130" s="192"/>
      <c r="AV130" s="192"/>
      <c r="AW130" s="192"/>
      <c r="AX130" s="192"/>
    </row>
    <row r="131" spans="1:50" s="191" customFormat="1" ht="126">
      <c r="A131" s="352">
        <v>41</v>
      </c>
      <c r="B131" s="430" t="s">
        <v>572</v>
      </c>
      <c r="C131" s="404"/>
      <c r="D131" s="432">
        <v>0.18</v>
      </c>
      <c r="E131" s="404"/>
      <c r="F131" s="351" t="s">
        <v>570</v>
      </c>
      <c r="G131" s="350"/>
      <c r="H131" s="350"/>
      <c r="I131" s="410" t="s">
        <v>550</v>
      </c>
      <c r="J131" s="352" t="s">
        <v>227</v>
      </c>
      <c r="K131" s="352">
        <v>1</v>
      </c>
      <c r="L131" s="402"/>
      <c r="M131" s="396" t="str">
        <f t="shared" si="0"/>
        <v>Included</v>
      </c>
      <c r="N131" s="187"/>
      <c r="O131" s="186"/>
      <c r="P131" s="186"/>
      <c r="Q131" s="186"/>
      <c r="R131" s="188"/>
      <c r="S131" s="138"/>
      <c r="T131" s="189"/>
      <c r="U131" s="143"/>
      <c r="V131" s="189"/>
      <c r="W131" s="189"/>
      <c r="X131" s="189"/>
      <c r="Y131" s="144"/>
      <c r="Z131" s="144"/>
      <c r="AA131" s="190"/>
      <c r="AB131" s="91"/>
      <c r="AC131" s="91"/>
      <c r="AK131" s="192"/>
      <c r="AL131" s="192"/>
      <c r="AM131" s="192"/>
      <c r="AN131" s="192"/>
      <c r="AO131" s="192"/>
      <c r="AP131" s="192"/>
      <c r="AQ131" s="192"/>
      <c r="AR131" s="192"/>
      <c r="AS131" s="192"/>
      <c r="AT131" s="192"/>
      <c r="AU131" s="192"/>
      <c r="AV131" s="192"/>
      <c r="AW131" s="192"/>
      <c r="AX131" s="192"/>
    </row>
    <row r="132" spans="1:50" s="191" customFormat="1" ht="42">
      <c r="A132" s="352">
        <v>42</v>
      </c>
      <c r="B132" s="430" t="s">
        <v>572</v>
      </c>
      <c r="C132" s="404"/>
      <c r="D132" s="432">
        <v>0.18</v>
      </c>
      <c r="E132" s="404"/>
      <c r="F132" s="351" t="s">
        <v>570</v>
      </c>
      <c r="G132" s="350"/>
      <c r="H132" s="350"/>
      <c r="I132" s="410" t="s">
        <v>551</v>
      </c>
      <c r="J132" s="352" t="s">
        <v>227</v>
      </c>
      <c r="K132" s="352">
        <v>4</v>
      </c>
      <c r="L132" s="402"/>
      <c r="M132" s="396" t="str">
        <f t="shared" si="0"/>
        <v>Included</v>
      </c>
      <c r="N132" s="187"/>
      <c r="O132" s="186"/>
      <c r="P132" s="186"/>
      <c r="Q132" s="186"/>
      <c r="R132" s="188"/>
      <c r="S132" s="138"/>
      <c r="T132" s="189"/>
      <c r="U132" s="143"/>
      <c r="V132" s="189"/>
      <c r="W132" s="189"/>
      <c r="X132" s="189"/>
      <c r="Y132" s="144"/>
      <c r="Z132" s="144"/>
      <c r="AA132" s="190"/>
      <c r="AB132" s="91"/>
      <c r="AC132" s="91"/>
      <c r="AK132" s="192"/>
      <c r="AL132" s="192"/>
      <c r="AM132" s="192"/>
      <c r="AN132" s="192"/>
      <c r="AO132" s="192"/>
      <c r="AP132" s="192"/>
      <c r="AQ132" s="192"/>
      <c r="AR132" s="192"/>
      <c r="AS132" s="192"/>
      <c r="AT132" s="192"/>
      <c r="AU132" s="192"/>
      <c r="AV132" s="192"/>
      <c r="AW132" s="192"/>
      <c r="AX132" s="192"/>
    </row>
    <row r="133" spans="1:50" s="191" customFormat="1" ht="42">
      <c r="A133" s="352">
        <v>43</v>
      </c>
      <c r="B133" s="430" t="s">
        <v>572</v>
      </c>
      <c r="C133" s="404"/>
      <c r="D133" s="432">
        <v>0.18</v>
      </c>
      <c r="E133" s="404"/>
      <c r="F133" s="351" t="s">
        <v>570</v>
      </c>
      <c r="G133" s="350"/>
      <c r="H133" s="350"/>
      <c r="I133" s="410" t="s">
        <v>553</v>
      </c>
      <c r="J133" s="352" t="s">
        <v>227</v>
      </c>
      <c r="K133" s="352">
        <v>2</v>
      </c>
      <c r="L133" s="402"/>
      <c r="M133" s="396" t="str">
        <f t="shared" si="0"/>
        <v>Included</v>
      </c>
      <c r="N133" s="187"/>
      <c r="O133" s="186"/>
      <c r="P133" s="186"/>
      <c r="Q133" s="186"/>
      <c r="R133" s="188"/>
      <c r="S133" s="138"/>
      <c r="T133" s="189"/>
      <c r="U133" s="143"/>
      <c r="V133" s="189"/>
      <c r="W133" s="189"/>
      <c r="X133" s="189"/>
      <c r="Y133" s="144"/>
      <c r="Z133" s="144"/>
      <c r="AA133" s="190"/>
      <c r="AB133" s="91"/>
      <c r="AC133" s="91"/>
      <c r="AK133" s="192"/>
      <c r="AL133" s="192"/>
      <c r="AM133" s="192"/>
      <c r="AN133" s="192"/>
      <c r="AO133" s="192"/>
      <c r="AP133" s="192"/>
      <c r="AQ133" s="192"/>
      <c r="AR133" s="192"/>
      <c r="AS133" s="192"/>
      <c r="AT133" s="192"/>
      <c r="AU133" s="192"/>
      <c r="AV133" s="192"/>
      <c r="AW133" s="192"/>
      <c r="AX133" s="192"/>
    </row>
    <row r="134" spans="1:50" s="191" customFormat="1" ht="21">
      <c r="A134" s="352">
        <v>44</v>
      </c>
      <c r="B134" s="430" t="s">
        <v>572</v>
      </c>
      <c r="C134" s="404"/>
      <c r="D134" s="432">
        <v>0.18</v>
      </c>
      <c r="E134" s="404"/>
      <c r="F134" s="351" t="s">
        <v>570</v>
      </c>
      <c r="G134" s="350"/>
      <c r="H134" s="350"/>
      <c r="I134" s="410" t="s">
        <v>554</v>
      </c>
      <c r="J134" s="352" t="s">
        <v>228</v>
      </c>
      <c r="K134" s="352">
        <v>2</v>
      </c>
      <c r="L134" s="402"/>
      <c r="M134" s="396" t="str">
        <f t="shared" si="0"/>
        <v>Included</v>
      </c>
      <c r="N134" s="187"/>
      <c r="O134" s="186"/>
      <c r="P134" s="186"/>
      <c r="Q134" s="186"/>
      <c r="R134" s="188"/>
      <c r="S134" s="138"/>
      <c r="T134" s="189"/>
      <c r="U134" s="143"/>
      <c r="V134" s="189"/>
      <c r="W134" s="189"/>
      <c r="X134" s="189"/>
      <c r="Y134" s="144"/>
      <c r="Z134" s="144"/>
      <c r="AA134" s="190"/>
      <c r="AB134" s="91"/>
      <c r="AC134" s="91"/>
      <c r="AK134" s="192"/>
      <c r="AL134" s="192"/>
      <c r="AM134" s="192"/>
      <c r="AN134" s="192"/>
      <c r="AO134" s="192"/>
      <c r="AP134" s="192"/>
      <c r="AQ134" s="192"/>
      <c r="AR134" s="192"/>
      <c r="AS134" s="192"/>
      <c r="AT134" s="192"/>
      <c r="AU134" s="192"/>
      <c r="AV134" s="192"/>
      <c r="AW134" s="192"/>
      <c r="AX134" s="192"/>
    </row>
    <row r="135" spans="1:50" s="191" customFormat="1" ht="42">
      <c r="A135" s="352">
        <v>45</v>
      </c>
      <c r="B135" s="430" t="s">
        <v>583</v>
      </c>
      <c r="C135" s="404"/>
      <c r="D135" s="432">
        <v>0.18</v>
      </c>
      <c r="E135" s="404"/>
      <c r="F135" s="351" t="s">
        <v>570</v>
      </c>
      <c r="G135" s="350"/>
      <c r="H135" s="350"/>
      <c r="I135" s="410" t="s">
        <v>555</v>
      </c>
      <c r="J135" s="352" t="s">
        <v>227</v>
      </c>
      <c r="K135" s="352">
        <v>2</v>
      </c>
      <c r="L135" s="402"/>
      <c r="M135" s="396" t="str">
        <f t="shared" si="0"/>
        <v>Included</v>
      </c>
      <c r="N135" s="187"/>
      <c r="O135" s="186"/>
      <c r="P135" s="186"/>
      <c r="Q135" s="186"/>
      <c r="R135" s="188"/>
      <c r="S135" s="138"/>
      <c r="T135" s="189"/>
      <c r="U135" s="143"/>
      <c r="V135" s="189"/>
      <c r="W135" s="189"/>
      <c r="X135" s="189"/>
      <c r="Y135" s="144"/>
      <c r="Z135" s="144"/>
      <c r="AA135" s="190"/>
      <c r="AB135" s="91"/>
      <c r="AC135" s="91"/>
      <c r="AK135" s="192"/>
      <c r="AL135" s="192"/>
      <c r="AM135" s="192"/>
      <c r="AN135" s="192"/>
      <c r="AO135" s="192"/>
      <c r="AP135" s="192"/>
      <c r="AQ135" s="192"/>
      <c r="AR135" s="192"/>
      <c r="AS135" s="192"/>
      <c r="AT135" s="192"/>
      <c r="AU135" s="192"/>
      <c r="AV135" s="192"/>
      <c r="AW135" s="192"/>
      <c r="AX135" s="192"/>
    </row>
    <row r="136" spans="1:50" s="191" customFormat="1" ht="42">
      <c r="A136" s="352">
        <v>46</v>
      </c>
      <c r="B136" s="430" t="s">
        <v>572</v>
      </c>
      <c r="C136" s="404"/>
      <c r="D136" s="432">
        <v>0.18</v>
      </c>
      <c r="E136" s="404"/>
      <c r="F136" s="351" t="s">
        <v>570</v>
      </c>
      <c r="G136" s="350"/>
      <c r="H136" s="350"/>
      <c r="I136" s="410" t="s">
        <v>556</v>
      </c>
      <c r="J136" s="352" t="s">
        <v>228</v>
      </c>
      <c r="K136" s="352">
        <v>1</v>
      </c>
      <c r="L136" s="402"/>
      <c r="M136" s="396" t="str">
        <f t="shared" si="0"/>
        <v>Included</v>
      </c>
      <c r="N136" s="187"/>
      <c r="O136" s="186"/>
      <c r="P136" s="186"/>
      <c r="Q136" s="186"/>
      <c r="R136" s="188"/>
      <c r="S136" s="138"/>
      <c r="T136" s="189"/>
      <c r="U136" s="143"/>
      <c r="V136" s="189"/>
      <c r="W136" s="189"/>
      <c r="X136" s="189"/>
      <c r="Y136" s="144"/>
      <c r="Z136" s="144"/>
      <c r="AA136" s="190"/>
      <c r="AB136" s="91"/>
      <c r="AC136" s="91"/>
      <c r="AK136" s="192"/>
      <c r="AL136" s="192"/>
      <c r="AM136" s="192"/>
      <c r="AN136" s="192"/>
      <c r="AO136" s="192"/>
      <c r="AP136" s="192"/>
      <c r="AQ136" s="192"/>
      <c r="AR136" s="192"/>
      <c r="AS136" s="192"/>
      <c r="AT136" s="192"/>
      <c r="AU136" s="192"/>
      <c r="AV136" s="192"/>
      <c r="AW136" s="192"/>
      <c r="AX136" s="192"/>
    </row>
    <row r="137" spans="1:50" s="191" customFormat="1" ht="21">
      <c r="A137" s="352">
        <v>47</v>
      </c>
      <c r="B137" s="430" t="s">
        <v>572</v>
      </c>
      <c r="C137" s="404"/>
      <c r="D137" s="432">
        <v>0.18</v>
      </c>
      <c r="E137" s="404"/>
      <c r="F137" s="351" t="s">
        <v>570</v>
      </c>
      <c r="G137" s="350"/>
      <c r="H137" s="350"/>
      <c r="I137" s="410" t="s">
        <v>557</v>
      </c>
      <c r="J137" s="352" t="s">
        <v>227</v>
      </c>
      <c r="K137" s="352">
        <v>1</v>
      </c>
      <c r="L137" s="402"/>
      <c r="M137" s="396" t="str">
        <f t="shared" si="0"/>
        <v>Included</v>
      </c>
      <c r="N137" s="187"/>
      <c r="O137" s="186"/>
      <c r="P137" s="186"/>
      <c r="Q137" s="186"/>
      <c r="R137" s="188"/>
      <c r="S137" s="138"/>
      <c r="T137" s="189"/>
      <c r="U137" s="143"/>
      <c r="V137" s="189"/>
      <c r="W137" s="189"/>
      <c r="X137" s="189"/>
      <c r="Y137" s="144"/>
      <c r="Z137" s="144"/>
      <c r="AA137" s="190"/>
      <c r="AB137" s="91"/>
      <c r="AC137" s="91"/>
      <c r="AK137" s="192"/>
      <c r="AL137" s="192"/>
      <c r="AM137" s="192"/>
      <c r="AN137" s="192"/>
      <c r="AO137" s="192"/>
      <c r="AP137" s="192"/>
      <c r="AQ137" s="192"/>
      <c r="AR137" s="192"/>
      <c r="AS137" s="192"/>
      <c r="AT137" s="192"/>
      <c r="AU137" s="192"/>
      <c r="AV137" s="192"/>
      <c r="AW137" s="192"/>
      <c r="AX137" s="192"/>
    </row>
    <row r="138" spans="1:50" s="191" customFormat="1" ht="21">
      <c r="A138" s="352">
        <v>48</v>
      </c>
      <c r="B138" s="430" t="s">
        <v>572</v>
      </c>
      <c r="C138" s="404"/>
      <c r="D138" s="432">
        <v>0.18</v>
      </c>
      <c r="E138" s="404"/>
      <c r="F138" s="351" t="s">
        <v>570</v>
      </c>
      <c r="G138" s="350"/>
      <c r="H138" s="350"/>
      <c r="I138" s="410" t="s">
        <v>558</v>
      </c>
      <c r="J138" s="352" t="s">
        <v>227</v>
      </c>
      <c r="K138" s="352">
        <v>1</v>
      </c>
      <c r="L138" s="402"/>
      <c r="M138" s="396" t="str">
        <f t="shared" si="0"/>
        <v>Included</v>
      </c>
      <c r="N138" s="187"/>
      <c r="O138" s="186"/>
      <c r="P138" s="186"/>
      <c r="Q138" s="186"/>
      <c r="R138" s="188"/>
      <c r="S138" s="138"/>
      <c r="T138" s="189"/>
      <c r="U138" s="143"/>
      <c r="V138" s="189"/>
      <c r="W138" s="189"/>
      <c r="X138" s="189"/>
      <c r="Y138" s="144"/>
      <c r="Z138" s="144"/>
      <c r="AA138" s="190"/>
      <c r="AB138" s="91"/>
      <c r="AC138" s="91"/>
      <c r="AK138" s="192"/>
      <c r="AL138" s="192"/>
      <c r="AM138" s="192"/>
      <c r="AN138" s="192"/>
      <c r="AO138" s="192"/>
      <c r="AP138" s="192"/>
      <c r="AQ138" s="192"/>
      <c r="AR138" s="192"/>
      <c r="AS138" s="192"/>
      <c r="AT138" s="192"/>
      <c r="AU138" s="192"/>
      <c r="AV138" s="192"/>
      <c r="AW138" s="192"/>
      <c r="AX138" s="192"/>
    </row>
    <row r="139" spans="1:50" s="191" customFormat="1" ht="21">
      <c r="A139" s="352">
        <v>49</v>
      </c>
      <c r="B139" s="430" t="s">
        <v>572</v>
      </c>
      <c r="C139" s="404"/>
      <c r="D139" s="432">
        <v>0.18</v>
      </c>
      <c r="E139" s="404"/>
      <c r="F139" s="351" t="s">
        <v>570</v>
      </c>
      <c r="G139" s="350"/>
      <c r="H139" s="350"/>
      <c r="I139" s="410" t="s">
        <v>559</v>
      </c>
      <c r="J139" s="352" t="s">
        <v>227</v>
      </c>
      <c r="K139" s="352">
        <v>1</v>
      </c>
      <c r="L139" s="402"/>
      <c r="M139" s="396" t="str">
        <f t="shared" si="0"/>
        <v>Included</v>
      </c>
      <c r="N139" s="187"/>
      <c r="O139" s="186"/>
      <c r="P139" s="186"/>
      <c r="Q139" s="186"/>
      <c r="R139" s="188"/>
      <c r="S139" s="138"/>
      <c r="T139" s="189"/>
      <c r="U139" s="143"/>
      <c r="V139" s="189"/>
      <c r="W139" s="189"/>
      <c r="X139" s="189"/>
      <c r="Y139" s="144"/>
      <c r="Z139" s="144"/>
      <c r="AA139" s="190"/>
      <c r="AB139" s="91"/>
      <c r="AC139" s="91"/>
      <c r="AK139" s="192"/>
      <c r="AL139" s="192"/>
      <c r="AM139" s="192"/>
      <c r="AN139" s="192"/>
      <c r="AO139" s="192"/>
      <c r="AP139" s="192"/>
      <c r="AQ139" s="192"/>
      <c r="AR139" s="192"/>
      <c r="AS139" s="192"/>
      <c r="AT139" s="192"/>
      <c r="AU139" s="192"/>
      <c r="AV139" s="192"/>
      <c r="AW139" s="192"/>
      <c r="AX139" s="192"/>
    </row>
    <row r="140" spans="1:50" s="191" customFormat="1" ht="42">
      <c r="A140" s="352">
        <v>50</v>
      </c>
      <c r="B140" s="430" t="s">
        <v>583</v>
      </c>
      <c r="C140" s="404"/>
      <c r="D140" s="432">
        <v>0.18</v>
      </c>
      <c r="E140" s="404"/>
      <c r="F140" s="351" t="s">
        <v>570</v>
      </c>
      <c r="G140" s="350"/>
      <c r="H140" s="350"/>
      <c r="I140" s="410" t="s">
        <v>560</v>
      </c>
      <c r="J140" s="352" t="s">
        <v>227</v>
      </c>
      <c r="K140" s="352">
        <v>2</v>
      </c>
      <c r="L140" s="402"/>
      <c r="M140" s="396" t="str">
        <f t="shared" si="0"/>
        <v>Included</v>
      </c>
      <c r="N140" s="187"/>
      <c r="O140" s="186"/>
      <c r="P140" s="186"/>
      <c r="Q140" s="186"/>
      <c r="R140" s="188"/>
      <c r="S140" s="138"/>
      <c r="T140" s="189"/>
      <c r="U140" s="143"/>
      <c r="V140" s="189"/>
      <c r="W140" s="189"/>
      <c r="X140" s="189"/>
      <c r="Y140" s="144"/>
      <c r="Z140" s="144"/>
      <c r="AA140" s="190"/>
      <c r="AB140" s="91"/>
      <c r="AC140" s="91"/>
      <c r="AK140" s="192"/>
      <c r="AL140" s="192"/>
      <c r="AM140" s="192"/>
      <c r="AN140" s="192"/>
      <c r="AO140" s="192"/>
      <c r="AP140" s="192"/>
      <c r="AQ140" s="192"/>
      <c r="AR140" s="192"/>
      <c r="AS140" s="192"/>
      <c r="AT140" s="192"/>
      <c r="AU140" s="192"/>
      <c r="AV140" s="192"/>
      <c r="AW140" s="192"/>
      <c r="AX140" s="192"/>
    </row>
    <row r="141" spans="1:50" s="191" customFormat="1" ht="63">
      <c r="A141" s="352">
        <v>51</v>
      </c>
      <c r="B141" s="430" t="s">
        <v>583</v>
      </c>
      <c r="C141" s="404"/>
      <c r="D141" s="432">
        <v>0.18</v>
      </c>
      <c r="E141" s="404"/>
      <c r="F141" s="351" t="s">
        <v>570</v>
      </c>
      <c r="G141" s="350"/>
      <c r="H141" s="350"/>
      <c r="I141" s="410" t="s">
        <v>561</v>
      </c>
      <c r="J141" s="352" t="s">
        <v>227</v>
      </c>
      <c r="K141" s="352">
        <v>1</v>
      </c>
      <c r="L141" s="402"/>
      <c r="M141" s="396" t="str">
        <f t="shared" si="0"/>
        <v>Included</v>
      </c>
      <c r="N141" s="187"/>
      <c r="O141" s="186"/>
      <c r="P141" s="186"/>
      <c r="Q141" s="186"/>
      <c r="R141" s="188"/>
      <c r="S141" s="138"/>
      <c r="T141" s="189"/>
      <c r="U141" s="143"/>
      <c r="V141" s="189"/>
      <c r="W141" s="189"/>
      <c r="X141" s="189"/>
      <c r="Y141" s="144"/>
      <c r="Z141" s="144"/>
      <c r="AA141" s="190"/>
      <c r="AB141" s="91"/>
      <c r="AC141" s="91"/>
      <c r="AK141" s="192"/>
      <c r="AL141" s="192"/>
      <c r="AM141" s="192"/>
      <c r="AN141" s="192"/>
      <c r="AO141" s="192"/>
      <c r="AP141" s="192"/>
      <c r="AQ141" s="192"/>
      <c r="AR141" s="192"/>
      <c r="AS141" s="192"/>
      <c r="AT141" s="192"/>
      <c r="AU141" s="192"/>
      <c r="AV141" s="192"/>
      <c r="AW141" s="192"/>
      <c r="AX141" s="192"/>
    </row>
    <row r="142" spans="1:50" s="191" customFormat="1" ht="63">
      <c r="A142" s="352">
        <v>52</v>
      </c>
      <c r="B142" s="430">
        <v>998336</v>
      </c>
      <c r="C142" s="404"/>
      <c r="D142" s="432">
        <v>0.18</v>
      </c>
      <c r="E142" s="404"/>
      <c r="F142" s="351" t="s">
        <v>570</v>
      </c>
      <c r="G142" s="350"/>
      <c r="H142" s="350"/>
      <c r="I142" s="410" t="s">
        <v>562</v>
      </c>
      <c r="J142" s="352" t="s">
        <v>265</v>
      </c>
      <c r="K142" s="352">
        <v>1</v>
      </c>
      <c r="L142" s="402"/>
      <c r="M142" s="396" t="str">
        <f t="shared" si="0"/>
        <v>Included</v>
      </c>
      <c r="N142" s="187"/>
      <c r="O142" s="186"/>
      <c r="P142" s="186"/>
      <c r="Q142" s="186"/>
      <c r="R142" s="188"/>
      <c r="S142" s="138"/>
      <c r="T142" s="189"/>
      <c r="U142" s="143"/>
      <c r="V142" s="189"/>
      <c r="W142" s="189"/>
      <c r="X142" s="189"/>
      <c r="Y142" s="144"/>
      <c r="Z142" s="144"/>
      <c r="AA142" s="190"/>
      <c r="AB142" s="91"/>
      <c r="AC142" s="91"/>
      <c r="AK142" s="192"/>
      <c r="AL142" s="192"/>
      <c r="AM142" s="192"/>
      <c r="AN142" s="192"/>
      <c r="AO142" s="192"/>
      <c r="AP142" s="192"/>
      <c r="AQ142" s="192"/>
      <c r="AR142" s="192"/>
      <c r="AS142" s="192"/>
      <c r="AT142" s="192"/>
      <c r="AU142" s="192"/>
      <c r="AV142" s="192"/>
      <c r="AW142" s="192"/>
      <c r="AX142" s="192"/>
    </row>
    <row r="143" spans="1:50" s="191" customFormat="1" ht="23.25">
      <c r="A143" s="352"/>
      <c r="B143" s="352"/>
      <c r="C143" s="352"/>
      <c r="D143" s="352"/>
      <c r="E143" s="352"/>
      <c r="F143" s="352"/>
      <c r="G143" s="352"/>
      <c r="H143" s="352"/>
      <c r="I143" s="411" t="s">
        <v>610</v>
      </c>
      <c r="J143" s="363"/>
      <c r="K143" s="363"/>
      <c r="L143" s="363"/>
      <c r="M143" s="393">
        <f>SUM(M91:M142)</f>
        <v>0</v>
      </c>
      <c r="N143" s="187"/>
      <c r="O143" s="186"/>
      <c r="P143" s="186"/>
      <c r="Q143" s="186"/>
      <c r="R143" s="188"/>
      <c r="S143" s="138"/>
      <c r="T143" s="189"/>
      <c r="U143" s="143"/>
      <c r="V143" s="189"/>
      <c r="W143" s="189"/>
      <c r="X143" s="189"/>
      <c r="Y143" s="144"/>
      <c r="Z143" s="144"/>
      <c r="AA143" s="190"/>
      <c r="AB143" s="91"/>
      <c r="AC143" s="91"/>
      <c r="AK143" s="192"/>
      <c r="AL143" s="192"/>
      <c r="AM143" s="192"/>
      <c r="AN143" s="192"/>
      <c r="AO143" s="192"/>
      <c r="AP143" s="192"/>
      <c r="AQ143" s="192"/>
      <c r="AR143" s="192"/>
      <c r="AS143" s="192"/>
      <c r="AT143" s="192"/>
      <c r="AU143" s="192"/>
      <c r="AV143" s="192"/>
      <c r="AW143" s="192"/>
      <c r="AX143" s="192"/>
    </row>
    <row r="144" spans="1:50" s="191" customFormat="1" ht="39.75" customHeight="1">
      <c r="A144" s="391"/>
      <c r="B144" s="553" t="s">
        <v>646</v>
      </c>
      <c r="C144" s="554"/>
      <c r="D144" s="554"/>
      <c r="E144" s="554"/>
      <c r="F144" s="554"/>
      <c r="G144" s="554"/>
      <c r="H144" s="554"/>
      <c r="I144" s="554"/>
      <c r="J144" s="554"/>
      <c r="K144" s="554"/>
      <c r="L144" s="554"/>
      <c r="M144" s="554"/>
      <c r="N144" s="555"/>
      <c r="O144" s="186"/>
      <c r="P144" s="186"/>
      <c r="Q144" s="186"/>
      <c r="R144" s="188"/>
      <c r="S144" s="138"/>
      <c r="T144" s="189"/>
      <c r="U144" s="143"/>
      <c r="V144" s="189"/>
      <c r="W144" s="189"/>
      <c r="X144" s="189"/>
      <c r="Y144" s="144"/>
      <c r="Z144" s="144"/>
      <c r="AA144" s="190"/>
      <c r="AB144" s="91"/>
      <c r="AC144" s="91"/>
      <c r="AK144" s="192"/>
      <c r="AL144" s="192"/>
      <c r="AM144" s="192"/>
      <c r="AN144" s="192"/>
      <c r="AO144" s="192"/>
      <c r="AP144" s="192"/>
      <c r="AQ144" s="192"/>
      <c r="AR144" s="192"/>
      <c r="AS144" s="192"/>
      <c r="AT144" s="192"/>
      <c r="AU144" s="192"/>
      <c r="AV144" s="192"/>
      <c r="AW144" s="192"/>
      <c r="AX144" s="192"/>
    </row>
    <row r="145" spans="1:50" s="191" customFormat="1" ht="63">
      <c r="A145" s="352">
        <v>1</v>
      </c>
      <c r="B145" s="430" t="s">
        <v>571</v>
      </c>
      <c r="C145" s="404"/>
      <c r="D145" s="432">
        <v>0.18</v>
      </c>
      <c r="E145" s="404"/>
      <c r="F145" s="366" t="s">
        <v>563</v>
      </c>
      <c r="G145" s="352"/>
      <c r="H145" s="352"/>
      <c r="I145" s="410" t="s">
        <v>523</v>
      </c>
      <c r="J145" s="352" t="s">
        <v>227</v>
      </c>
      <c r="K145" s="352">
        <v>2</v>
      </c>
      <c r="L145" s="402"/>
      <c r="M145" s="400" t="str">
        <f t="shared" ref="M145:M214" si="1">IF(L145=0,"Included", IF(ISERROR(K145*L145),"Included", K145*L145))</f>
        <v>Included</v>
      </c>
      <c r="N145" s="187"/>
      <c r="O145" s="186"/>
      <c r="P145" s="186"/>
      <c r="Q145" s="186"/>
      <c r="R145" s="188"/>
      <c r="S145" s="138"/>
      <c r="T145" s="189"/>
      <c r="U145" s="143"/>
      <c r="V145" s="189"/>
      <c r="W145" s="189"/>
      <c r="X145" s="189"/>
      <c r="Y145" s="144"/>
      <c r="Z145" s="144"/>
      <c r="AA145" s="190"/>
      <c r="AB145" s="91"/>
      <c r="AC145" s="91"/>
      <c r="AK145" s="192"/>
      <c r="AL145" s="192"/>
      <c r="AM145" s="192"/>
      <c r="AN145" s="192"/>
      <c r="AO145" s="192"/>
      <c r="AP145" s="192"/>
      <c r="AQ145" s="192"/>
      <c r="AR145" s="192"/>
      <c r="AS145" s="192"/>
      <c r="AT145" s="192"/>
      <c r="AU145" s="192"/>
      <c r="AV145" s="192"/>
      <c r="AW145" s="192"/>
      <c r="AX145" s="192"/>
    </row>
    <row r="146" spans="1:50" s="191" customFormat="1" ht="42">
      <c r="A146" s="352">
        <v>2</v>
      </c>
      <c r="B146" s="430" t="s">
        <v>571</v>
      </c>
      <c r="C146" s="404"/>
      <c r="D146" s="432">
        <v>0.18</v>
      </c>
      <c r="E146" s="404"/>
      <c r="F146" s="366" t="s">
        <v>563</v>
      </c>
      <c r="G146" s="352"/>
      <c r="H146" s="352"/>
      <c r="I146" s="410" t="s">
        <v>327</v>
      </c>
      <c r="J146" s="352" t="s">
        <v>227</v>
      </c>
      <c r="K146" s="352">
        <v>6</v>
      </c>
      <c r="L146" s="402"/>
      <c r="M146" s="400" t="str">
        <f t="shared" si="1"/>
        <v>Included</v>
      </c>
      <c r="N146" s="187"/>
      <c r="O146" s="186"/>
      <c r="P146" s="186"/>
      <c r="Q146" s="186"/>
      <c r="R146" s="188"/>
      <c r="S146" s="138"/>
      <c r="T146" s="189"/>
      <c r="U146" s="143"/>
      <c r="V146" s="189"/>
      <c r="W146" s="189"/>
      <c r="X146" s="189"/>
      <c r="Y146" s="144"/>
      <c r="Z146" s="144"/>
      <c r="AA146" s="190"/>
      <c r="AB146" s="91"/>
      <c r="AC146" s="91"/>
      <c r="AK146" s="192"/>
      <c r="AL146" s="192"/>
      <c r="AM146" s="192"/>
      <c r="AN146" s="192"/>
      <c r="AO146" s="192"/>
      <c r="AP146" s="192"/>
      <c r="AQ146" s="192"/>
      <c r="AR146" s="192"/>
      <c r="AS146" s="192"/>
      <c r="AT146" s="192"/>
      <c r="AU146" s="192"/>
      <c r="AV146" s="192"/>
      <c r="AW146" s="192"/>
      <c r="AX146" s="192"/>
    </row>
    <row r="147" spans="1:50" s="191" customFormat="1" ht="21">
      <c r="A147" s="352">
        <v>3</v>
      </c>
      <c r="B147" s="430" t="s">
        <v>571</v>
      </c>
      <c r="C147" s="404"/>
      <c r="D147" s="432">
        <v>0.18</v>
      </c>
      <c r="E147" s="404"/>
      <c r="F147" s="366" t="s">
        <v>563</v>
      </c>
      <c r="G147" s="352"/>
      <c r="H147" s="352"/>
      <c r="I147" s="410" t="s">
        <v>524</v>
      </c>
      <c r="J147" s="352" t="s">
        <v>227</v>
      </c>
      <c r="K147" s="352">
        <v>6</v>
      </c>
      <c r="L147" s="402"/>
      <c r="M147" s="400" t="str">
        <f t="shared" si="1"/>
        <v>Included</v>
      </c>
      <c r="N147" s="187"/>
      <c r="O147" s="186"/>
      <c r="P147" s="186"/>
      <c r="Q147" s="186"/>
      <c r="R147" s="188"/>
      <c r="S147" s="138"/>
      <c r="T147" s="189"/>
      <c r="U147" s="143"/>
      <c r="V147" s="189"/>
      <c r="W147" s="189"/>
      <c r="X147" s="189"/>
      <c r="Y147" s="144"/>
      <c r="Z147" s="144"/>
      <c r="AA147" s="190"/>
      <c r="AB147" s="91"/>
      <c r="AC147" s="91"/>
      <c r="AK147" s="192"/>
      <c r="AL147" s="192"/>
      <c r="AM147" s="192"/>
      <c r="AN147" s="192"/>
      <c r="AO147" s="192"/>
      <c r="AP147" s="192"/>
      <c r="AQ147" s="192"/>
      <c r="AR147" s="192"/>
      <c r="AS147" s="192"/>
      <c r="AT147" s="192"/>
      <c r="AU147" s="192"/>
      <c r="AV147" s="192"/>
      <c r="AW147" s="192"/>
      <c r="AX147" s="192"/>
    </row>
    <row r="148" spans="1:50" s="191" customFormat="1" ht="42">
      <c r="A148" s="352">
        <v>4</v>
      </c>
      <c r="B148" s="430" t="s">
        <v>571</v>
      </c>
      <c r="C148" s="404"/>
      <c r="D148" s="432">
        <v>0.18</v>
      </c>
      <c r="E148" s="404"/>
      <c r="F148" s="366" t="s">
        <v>563</v>
      </c>
      <c r="G148" s="352"/>
      <c r="H148" s="352"/>
      <c r="I148" s="410" t="s">
        <v>525</v>
      </c>
      <c r="J148" s="352" t="s">
        <v>227</v>
      </c>
      <c r="K148" s="352">
        <v>2</v>
      </c>
      <c r="L148" s="402"/>
      <c r="M148" s="400" t="str">
        <f t="shared" si="1"/>
        <v>Included</v>
      </c>
      <c r="N148" s="187"/>
      <c r="O148" s="186"/>
      <c r="P148" s="186"/>
      <c r="Q148" s="186"/>
      <c r="R148" s="188"/>
      <c r="S148" s="138"/>
      <c r="T148" s="189"/>
      <c r="U148" s="143"/>
      <c r="V148" s="189"/>
      <c r="W148" s="189"/>
      <c r="X148" s="189"/>
      <c r="Y148" s="144"/>
      <c r="Z148" s="144"/>
      <c r="AA148" s="190"/>
      <c r="AB148" s="91"/>
      <c r="AC148" s="91"/>
      <c r="AK148" s="192"/>
      <c r="AL148" s="192"/>
      <c r="AM148" s="192"/>
      <c r="AN148" s="192"/>
      <c r="AO148" s="192"/>
      <c r="AP148" s="192"/>
      <c r="AQ148" s="192"/>
      <c r="AR148" s="192"/>
      <c r="AS148" s="192"/>
      <c r="AT148" s="192"/>
      <c r="AU148" s="192"/>
      <c r="AV148" s="192"/>
      <c r="AW148" s="192"/>
      <c r="AX148" s="192"/>
    </row>
    <row r="149" spans="1:50" s="191" customFormat="1" ht="42">
      <c r="A149" s="352">
        <v>5</v>
      </c>
      <c r="B149" s="430" t="s">
        <v>571</v>
      </c>
      <c r="C149" s="404"/>
      <c r="D149" s="432">
        <v>0.18</v>
      </c>
      <c r="E149" s="404"/>
      <c r="F149" s="366" t="s">
        <v>563</v>
      </c>
      <c r="G149" s="352"/>
      <c r="H149" s="352"/>
      <c r="I149" s="410" t="s">
        <v>526</v>
      </c>
      <c r="J149" s="352" t="s">
        <v>227</v>
      </c>
      <c r="K149" s="352">
        <v>2</v>
      </c>
      <c r="L149" s="402"/>
      <c r="M149" s="400" t="str">
        <f t="shared" si="1"/>
        <v>Included</v>
      </c>
      <c r="N149" s="187"/>
      <c r="O149" s="186"/>
      <c r="P149" s="186"/>
      <c r="Q149" s="186"/>
      <c r="R149" s="188"/>
      <c r="S149" s="138"/>
      <c r="T149" s="189"/>
      <c r="U149" s="143"/>
      <c r="V149" s="189"/>
      <c r="W149" s="189"/>
      <c r="X149" s="189"/>
      <c r="Y149" s="144"/>
      <c r="Z149" s="144"/>
      <c r="AA149" s="190"/>
      <c r="AB149" s="91"/>
      <c r="AC149" s="91"/>
      <c r="AK149" s="192"/>
      <c r="AL149" s="192"/>
      <c r="AM149" s="192"/>
      <c r="AN149" s="192"/>
      <c r="AO149" s="192"/>
      <c r="AP149" s="192"/>
      <c r="AQ149" s="192"/>
      <c r="AR149" s="192"/>
      <c r="AS149" s="192"/>
      <c r="AT149" s="192"/>
      <c r="AU149" s="192"/>
      <c r="AV149" s="192"/>
      <c r="AW149" s="192"/>
      <c r="AX149" s="192"/>
    </row>
    <row r="150" spans="1:50" s="191" customFormat="1" ht="42">
      <c r="A150" s="352">
        <v>6</v>
      </c>
      <c r="B150" s="430" t="s">
        <v>571</v>
      </c>
      <c r="C150" s="404"/>
      <c r="D150" s="432">
        <v>0.18</v>
      </c>
      <c r="E150" s="404"/>
      <c r="F150" s="366" t="s">
        <v>563</v>
      </c>
      <c r="G150" s="352"/>
      <c r="H150" s="352"/>
      <c r="I150" s="410" t="s">
        <v>527</v>
      </c>
      <c r="J150" s="352" t="s">
        <v>227</v>
      </c>
      <c r="K150" s="352">
        <v>2</v>
      </c>
      <c r="L150" s="402"/>
      <c r="M150" s="400" t="str">
        <f t="shared" si="1"/>
        <v>Included</v>
      </c>
      <c r="N150" s="187"/>
      <c r="O150" s="186"/>
      <c r="P150" s="186"/>
      <c r="Q150" s="186"/>
      <c r="R150" s="188"/>
      <c r="S150" s="138"/>
      <c r="T150" s="189"/>
      <c r="U150" s="143"/>
      <c r="V150" s="189"/>
      <c r="W150" s="189"/>
      <c r="X150" s="189"/>
      <c r="Y150" s="144"/>
      <c r="Z150" s="144"/>
      <c r="AA150" s="190"/>
      <c r="AB150" s="91"/>
      <c r="AC150" s="91"/>
      <c r="AK150" s="192"/>
      <c r="AL150" s="192"/>
      <c r="AM150" s="192"/>
      <c r="AN150" s="192"/>
      <c r="AO150" s="192"/>
      <c r="AP150" s="192"/>
      <c r="AQ150" s="192"/>
      <c r="AR150" s="192"/>
      <c r="AS150" s="192"/>
      <c r="AT150" s="192"/>
      <c r="AU150" s="192"/>
      <c r="AV150" s="192"/>
      <c r="AW150" s="192"/>
      <c r="AX150" s="192"/>
    </row>
    <row r="151" spans="1:50" s="191" customFormat="1" ht="21">
      <c r="A151" s="352">
        <v>7</v>
      </c>
      <c r="B151" s="430" t="s">
        <v>571</v>
      </c>
      <c r="C151" s="404"/>
      <c r="D151" s="432">
        <v>0.18</v>
      </c>
      <c r="E151" s="404"/>
      <c r="F151" s="366" t="s">
        <v>563</v>
      </c>
      <c r="G151" s="352"/>
      <c r="H151" s="352"/>
      <c r="I151" s="410" t="s">
        <v>328</v>
      </c>
      <c r="J151" s="352" t="s">
        <v>227</v>
      </c>
      <c r="K151" s="352">
        <v>6</v>
      </c>
      <c r="L151" s="402"/>
      <c r="M151" s="400" t="str">
        <f t="shared" si="1"/>
        <v>Included</v>
      </c>
      <c r="N151" s="187"/>
      <c r="O151" s="186"/>
      <c r="P151" s="186"/>
      <c r="Q151" s="186"/>
      <c r="R151" s="188"/>
      <c r="S151" s="138"/>
      <c r="T151" s="189"/>
      <c r="U151" s="143"/>
      <c r="V151" s="189"/>
      <c r="W151" s="189"/>
      <c r="X151" s="189"/>
      <c r="Y151" s="144"/>
      <c r="Z151" s="144"/>
      <c r="AA151" s="190"/>
      <c r="AB151" s="91"/>
      <c r="AC151" s="91"/>
      <c r="AK151" s="192"/>
      <c r="AL151" s="192"/>
      <c r="AM151" s="192"/>
      <c r="AN151" s="192"/>
      <c r="AO151" s="192"/>
      <c r="AP151" s="192"/>
      <c r="AQ151" s="192"/>
      <c r="AR151" s="192"/>
      <c r="AS151" s="192"/>
      <c r="AT151" s="192"/>
      <c r="AU151" s="192"/>
      <c r="AV151" s="192"/>
      <c r="AW151" s="192"/>
      <c r="AX151" s="192"/>
    </row>
    <row r="152" spans="1:50" s="191" customFormat="1" ht="21">
      <c r="A152" s="352">
        <v>8</v>
      </c>
      <c r="B152" s="430" t="s">
        <v>571</v>
      </c>
      <c r="C152" s="404"/>
      <c r="D152" s="432">
        <v>0.18</v>
      </c>
      <c r="E152" s="404"/>
      <c r="F152" s="366" t="s">
        <v>563</v>
      </c>
      <c r="G152" s="352"/>
      <c r="H152" s="352"/>
      <c r="I152" s="410" t="s">
        <v>528</v>
      </c>
      <c r="J152" s="352" t="s">
        <v>227</v>
      </c>
      <c r="K152" s="352">
        <v>6</v>
      </c>
      <c r="L152" s="402"/>
      <c r="M152" s="400" t="str">
        <f t="shared" si="1"/>
        <v>Included</v>
      </c>
      <c r="N152" s="187"/>
      <c r="O152" s="186"/>
      <c r="P152" s="186"/>
      <c r="Q152" s="186"/>
      <c r="R152" s="188"/>
      <c r="S152" s="138"/>
      <c r="T152" s="189"/>
      <c r="U152" s="143"/>
      <c r="V152" s="189"/>
      <c r="W152" s="189"/>
      <c r="X152" s="189"/>
      <c r="Y152" s="144"/>
      <c r="Z152" s="144"/>
      <c r="AA152" s="190"/>
      <c r="AB152" s="91"/>
      <c r="AC152" s="91"/>
      <c r="AK152" s="192"/>
      <c r="AL152" s="192"/>
      <c r="AM152" s="192"/>
      <c r="AN152" s="192"/>
      <c r="AO152" s="192"/>
      <c r="AP152" s="192"/>
      <c r="AQ152" s="192"/>
      <c r="AR152" s="192"/>
      <c r="AS152" s="192"/>
      <c r="AT152" s="192"/>
      <c r="AU152" s="192"/>
      <c r="AV152" s="192"/>
      <c r="AW152" s="192"/>
      <c r="AX152" s="192"/>
    </row>
    <row r="153" spans="1:50" s="191" customFormat="1" ht="42">
      <c r="A153" s="352">
        <v>9</v>
      </c>
      <c r="B153" s="430" t="s">
        <v>571</v>
      </c>
      <c r="C153" s="404"/>
      <c r="D153" s="432">
        <v>0.18</v>
      </c>
      <c r="E153" s="404"/>
      <c r="F153" s="366" t="s">
        <v>564</v>
      </c>
      <c r="G153" s="352"/>
      <c r="H153" s="352"/>
      <c r="I153" s="410" t="s">
        <v>529</v>
      </c>
      <c r="J153" s="352" t="s">
        <v>227</v>
      </c>
      <c r="K153" s="352">
        <v>2</v>
      </c>
      <c r="L153" s="402"/>
      <c r="M153" s="400" t="str">
        <f t="shared" si="1"/>
        <v>Included</v>
      </c>
      <c r="N153" s="187"/>
      <c r="O153" s="186"/>
      <c r="P153" s="186"/>
      <c r="Q153" s="186"/>
      <c r="R153" s="188"/>
      <c r="S153" s="138"/>
      <c r="T153" s="189"/>
      <c r="U153" s="143"/>
      <c r="V153" s="189"/>
      <c r="W153" s="189"/>
      <c r="X153" s="189"/>
      <c r="Y153" s="144"/>
      <c r="Z153" s="144"/>
      <c r="AA153" s="190"/>
      <c r="AB153" s="91"/>
      <c r="AC153" s="91"/>
      <c r="AK153" s="192"/>
      <c r="AL153" s="192"/>
      <c r="AM153" s="192"/>
      <c r="AN153" s="192"/>
      <c r="AO153" s="192"/>
      <c r="AP153" s="192"/>
      <c r="AQ153" s="192"/>
      <c r="AR153" s="192"/>
      <c r="AS153" s="192"/>
      <c r="AT153" s="192"/>
      <c r="AU153" s="192"/>
      <c r="AV153" s="192"/>
      <c r="AW153" s="192"/>
      <c r="AX153" s="192"/>
    </row>
    <row r="154" spans="1:50" s="191" customFormat="1" ht="42">
      <c r="A154" s="352">
        <v>10</v>
      </c>
      <c r="B154" s="430" t="s">
        <v>571</v>
      </c>
      <c r="C154" s="404"/>
      <c r="D154" s="432">
        <v>0.18</v>
      </c>
      <c r="E154" s="404"/>
      <c r="F154" s="366" t="s">
        <v>564</v>
      </c>
      <c r="G154" s="352"/>
      <c r="H154" s="352"/>
      <c r="I154" s="410" t="s">
        <v>530</v>
      </c>
      <c r="J154" s="352" t="s">
        <v>227</v>
      </c>
      <c r="K154" s="352">
        <v>2</v>
      </c>
      <c r="L154" s="402"/>
      <c r="M154" s="400" t="str">
        <f t="shared" si="1"/>
        <v>Included</v>
      </c>
      <c r="N154" s="187"/>
      <c r="O154" s="186"/>
      <c r="P154" s="186"/>
      <c r="Q154" s="186"/>
      <c r="R154" s="188"/>
      <c r="S154" s="138"/>
      <c r="T154" s="189"/>
      <c r="U154" s="143"/>
      <c r="V154" s="189"/>
      <c r="W154" s="189"/>
      <c r="X154" s="189"/>
      <c r="Y154" s="144"/>
      <c r="Z154" s="144"/>
      <c r="AA154" s="190"/>
      <c r="AB154" s="91"/>
      <c r="AC154" s="91"/>
      <c r="AK154" s="192"/>
      <c r="AL154" s="192"/>
      <c r="AM154" s="192"/>
      <c r="AN154" s="192"/>
      <c r="AO154" s="192"/>
      <c r="AP154" s="192"/>
      <c r="AQ154" s="192"/>
      <c r="AR154" s="192"/>
      <c r="AS154" s="192"/>
      <c r="AT154" s="192"/>
      <c r="AU154" s="192"/>
      <c r="AV154" s="192"/>
      <c r="AW154" s="192"/>
      <c r="AX154" s="192"/>
    </row>
    <row r="155" spans="1:50" s="191" customFormat="1" ht="42">
      <c r="A155" s="352">
        <v>11</v>
      </c>
      <c r="B155" s="430" t="s">
        <v>571</v>
      </c>
      <c r="C155" s="404"/>
      <c r="D155" s="432">
        <v>0.18</v>
      </c>
      <c r="E155" s="404"/>
      <c r="F155" s="366" t="s">
        <v>564</v>
      </c>
      <c r="G155" s="352"/>
      <c r="H155" s="352"/>
      <c r="I155" s="410" t="s">
        <v>531</v>
      </c>
      <c r="J155" s="352" t="s">
        <v>228</v>
      </c>
      <c r="K155" s="352">
        <v>1</v>
      </c>
      <c r="L155" s="402"/>
      <c r="M155" s="400" t="str">
        <f t="shared" si="1"/>
        <v>Included</v>
      </c>
      <c r="N155" s="187"/>
      <c r="O155" s="186"/>
      <c r="P155" s="186"/>
      <c r="Q155" s="186"/>
      <c r="R155" s="188"/>
      <c r="S155" s="138"/>
      <c r="T155" s="189"/>
      <c r="U155" s="143"/>
      <c r="V155" s="189"/>
      <c r="W155" s="189"/>
      <c r="X155" s="189"/>
      <c r="Y155" s="144"/>
      <c r="Z155" s="144"/>
      <c r="AA155" s="190"/>
      <c r="AB155" s="91"/>
      <c r="AC155" s="91"/>
      <c r="AK155" s="192"/>
      <c r="AL155" s="192"/>
      <c r="AM155" s="192"/>
      <c r="AN155" s="192"/>
      <c r="AO155" s="192"/>
      <c r="AP155" s="192"/>
      <c r="AQ155" s="192"/>
      <c r="AR155" s="192"/>
      <c r="AS155" s="192"/>
      <c r="AT155" s="192"/>
      <c r="AU155" s="192"/>
      <c r="AV155" s="192"/>
      <c r="AW155" s="192"/>
      <c r="AX155" s="192"/>
    </row>
    <row r="156" spans="1:50" s="191" customFormat="1" ht="42">
      <c r="A156" s="352">
        <v>12</v>
      </c>
      <c r="B156" s="430" t="s">
        <v>571</v>
      </c>
      <c r="C156" s="404"/>
      <c r="D156" s="432">
        <v>0.18</v>
      </c>
      <c r="E156" s="404"/>
      <c r="F156" s="366" t="s">
        <v>276</v>
      </c>
      <c r="G156" s="352"/>
      <c r="H156" s="352"/>
      <c r="I156" s="410" t="s">
        <v>532</v>
      </c>
      <c r="J156" s="352" t="s">
        <v>227</v>
      </c>
      <c r="K156" s="352">
        <v>11</v>
      </c>
      <c r="L156" s="402"/>
      <c r="M156" s="400" t="str">
        <f t="shared" si="1"/>
        <v>Included</v>
      </c>
      <c r="N156" s="187"/>
      <c r="O156" s="186"/>
      <c r="P156" s="186"/>
      <c r="Q156" s="186"/>
      <c r="R156" s="188"/>
      <c r="S156" s="138"/>
      <c r="T156" s="189"/>
      <c r="U156" s="143"/>
      <c r="V156" s="189"/>
      <c r="W156" s="189"/>
      <c r="X156" s="189"/>
      <c r="Y156" s="144"/>
      <c r="Z156" s="144"/>
      <c r="AA156" s="190"/>
      <c r="AB156" s="91"/>
      <c r="AC156" s="91"/>
      <c r="AK156" s="192"/>
      <c r="AL156" s="192"/>
      <c r="AM156" s="192"/>
      <c r="AN156" s="192"/>
      <c r="AO156" s="192"/>
      <c r="AP156" s="192"/>
      <c r="AQ156" s="192"/>
      <c r="AR156" s="192"/>
      <c r="AS156" s="192"/>
      <c r="AT156" s="192"/>
      <c r="AU156" s="192"/>
      <c r="AV156" s="192"/>
      <c r="AW156" s="192"/>
      <c r="AX156" s="192"/>
    </row>
    <row r="157" spans="1:50" s="191" customFormat="1" ht="42">
      <c r="A157" s="352">
        <v>13</v>
      </c>
      <c r="B157" s="430" t="s">
        <v>571</v>
      </c>
      <c r="C157" s="404"/>
      <c r="D157" s="432">
        <v>0.18</v>
      </c>
      <c r="E157" s="404"/>
      <c r="F157" s="366" t="s">
        <v>276</v>
      </c>
      <c r="G157" s="352"/>
      <c r="H157" s="352"/>
      <c r="I157" s="410" t="s">
        <v>533</v>
      </c>
      <c r="J157" s="352" t="s">
        <v>227</v>
      </c>
      <c r="K157" s="352">
        <v>6</v>
      </c>
      <c r="L157" s="402"/>
      <c r="M157" s="400" t="str">
        <f t="shared" si="1"/>
        <v>Included</v>
      </c>
      <c r="N157" s="187"/>
      <c r="O157" s="186"/>
      <c r="P157" s="186"/>
      <c r="Q157" s="186"/>
      <c r="R157" s="188"/>
      <c r="S157" s="138"/>
      <c r="T157" s="189"/>
      <c r="U157" s="143"/>
      <c r="V157" s="189"/>
      <c r="W157" s="189"/>
      <c r="X157" s="189"/>
      <c r="Y157" s="144"/>
      <c r="Z157" s="144"/>
      <c r="AA157" s="190"/>
      <c r="AB157" s="91"/>
      <c r="AC157" s="91"/>
      <c r="AK157" s="192"/>
      <c r="AL157" s="192"/>
      <c r="AM157" s="192"/>
      <c r="AN157" s="192"/>
      <c r="AO157" s="192"/>
      <c r="AP157" s="192"/>
      <c r="AQ157" s="192"/>
      <c r="AR157" s="192"/>
      <c r="AS157" s="192"/>
      <c r="AT157" s="192"/>
      <c r="AU157" s="192"/>
      <c r="AV157" s="192"/>
      <c r="AW157" s="192"/>
      <c r="AX157" s="192"/>
    </row>
    <row r="158" spans="1:50" s="191" customFormat="1" ht="21">
      <c r="A158" s="352">
        <v>14</v>
      </c>
      <c r="B158" s="430" t="s">
        <v>572</v>
      </c>
      <c r="C158" s="404"/>
      <c r="D158" s="432">
        <v>0.18</v>
      </c>
      <c r="E158" s="404"/>
      <c r="F158" s="366" t="s">
        <v>565</v>
      </c>
      <c r="G158" s="352"/>
      <c r="H158" s="352"/>
      <c r="I158" s="410" t="s">
        <v>534</v>
      </c>
      <c r="J158" s="352" t="s">
        <v>227</v>
      </c>
      <c r="K158" s="352">
        <v>2</v>
      </c>
      <c r="L158" s="402"/>
      <c r="M158" s="400" t="str">
        <f t="shared" si="1"/>
        <v>Included</v>
      </c>
      <c r="N158" s="187"/>
      <c r="O158" s="186"/>
      <c r="P158" s="186"/>
      <c r="Q158" s="186"/>
      <c r="R158" s="188"/>
      <c r="S158" s="138"/>
      <c r="T158" s="189"/>
      <c r="U158" s="143"/>
      <c r="V158" s="189"/>
      <c r="W158" s="189"/>
      <c r="X158" s="189"/>
      <c r="Y158" s="144"/>
      <c r="Z158" s="144"/>
      <c r="AA158" s="190"/>
      <c r="AB158" s="91"/>
      <c r="AC158" s="91"/>
      <c r="AK158" s="192"/>
      <c r="AL158" s="192"/>
      <c r="AM158" s="192"/>
      <c r="AN158" s="192"/>
      <c r="AO158" s="192"/>
      <c r="AP158" s="192"/>
      <c r="AQ158" s="192"/>
      <c r="AR158" s="192"/>
      <c r="AS158" s="192"/>
      <c r="AT158" s="192"/>
      <c r="AU158" s="192"/>
      <c r="AV158" s="192"/>
      <c r="AW158" s="192"/>
      <c r="AX158" s="192"/>
    </row>
    <row r="159" spans="1:50" s="191" customFormat="1" ht="42">
      <c r="A159" s="352">
        <v>15</v>
      </c>
      <c r="B159" s="430" t="s">
        <v>573</v>
      </c>
      <c r="C159" s="404"/>
      <c r="D159" s="432">
        <v>0.18</v>
      </c>
      <c r="E159" s="404"/>
      <c r="F159" s="366" t="s">
        <v>277</v>
      </c>
      <c r="G159" s="352"/>
      <c r="H159" s="352"/>
      <c r="I159" s="410" t="s">
        <v>304</v>
      </c>
      <c r="J159" s="352" t="s">
        <v>227</v>
      </c>
      <c r="K159" s="352">
        <v>6</v>
      </c>
      <c r="L159" s="402"/>
      <c r="M159" s="400" t="str">
        <f t="shared" si="1"/>
        <v>Included</v>
      </c>
      <c r="N159" s="187"/>
      <c r="O159" s="186"/>
      <c r="P159" s="186"/>
      <c r="Q159" s="186"/>
      <c r="R159" s="188"/>
      <c r="S159" s="138"/>
      <c r="T159" s="189"/>
      <c r="U159" s="143"/>
      <c r="V159" s="189"/>
      <c r="W159" s="189"/>
      <c r="X159" s="189"/>
      <c r="Y159" s="144"/>
      <c r="Z159" s="144"/>
      <c r="AA159" s="190"/>
      <c r="AB159" s="91"/>
      <c r="AC159" s="91"/>
      <c r="AK159" s="192"/>
      <c r="AL159" s="192"/>
      <c r="AM159" s="192"/>
      <c r="AN159" s="192"/>
      <c r="AO159" s="192"/>
      <c r="AP159" s="192"/>
      <c r="AQ159" s="192"/>
      <c r="AR159" s="192"/>
      <c r="AS159" s="192"/>
      <c r="AT159" s="192"/>
      <c r="AU159" s="192"/>
      <c r="AV159" s="192"/>
      <c r="AW159" s="192"/>
      <c r="AX159" s="192"/>
    </row>
    <row r="160" spans="1:50" s="191" customFormat="1" ht="42">
      <c r="A160" s="352">
        <v>16</v>
      </c>
      <c r="B160" s="430" t="s">
        <v>573</v>
      </c>
      <c r="C160" s="404"/>
      <c r="D160" s="432">
        <v>0.18</v>
      </c>
      <c r="E160" s="404"/>
      <c r="F160" s="366" t="s">
        <v>277</v>
      </c>
      <c r="G160" s="352"/>
      <c r="H160" s="352"/>
      <c r="I160" s="410" t="s">
        <v>280</v>
      </c>
      <c r="J160" s="352" t="s">
        <v>227</v>
      </c>
      <c r="K160" s="352">
        <v>6</v>
      </c>
      <c r="L160" s="402"/>
      <c r="M160" s="400" t="str">
        <f t="shared" si="1"/>
        <v>Included</v>
      </c>
      <c r="N160" s="187"/>
      <c r="O160" s="186"/>
      <c r="P160" s="186"/>
      <c r="Q160" s="186"/>
      <c r="R160" s="188"/>
      <c r="S160" s="138"/>
      <c r="T160" s="189"/>
      <c r="U160" s="143"/>
      <c r="V160" s="189"/>
      <c r="W160" s="189"/>
      <c r="X160" s="189"/>
      <c r="Y160" s="144"/>
      <c r="Z160" s="144"/>
      <c r="AA160" s="190"/>
      <c r="AB160" s="91"/>
      <c r="AC160" s="91"/>
      <c r="AK160" s="192"/>
      <c r="AL160" s="192"/>
      <c r="AM160" s="192"/>
      <c r="AN160" s="192"/>
      <c r="AO160" s="192"/>
      <c r="AP160" s="192"/>
      <c r="AQ160" s="192"/>
      <c r="AR160" s="192"/>
      <c r="AS160" s="192"/>
      <c r="AT160" s="192"/>
      <c r="AU160" s="192"/>
      <c r="AV160" s="192"/>
      <c r="AW160" s="192"/>
      <c r="AX160" s="192"/>
    </row>
    <row r="161" spans="1:50" s="191" customFormat="1" ht="42">
      <c r="A161" s="352">
        <v>17</v>
      </c>
      <c r="B161" s="430" t="s">
        <v>573</v>
      </c>
      <c r="C161" s="404"/>
      <c r="D161" s="432">
        <v>0.18</v>
      </c>
      <c r="E161" s="404"/>
      <c r="F161" s="366" t="s">
        <v>277</v>
      </c>
      <c r="G161" s="352"/>
      <c r="H161" s="352"/>
      <c r="I161" s="410" t="s">
        <v>282</v>
      </c>
      <c r="J161" s="352" t="s">
        <v>227</v>
      </c>
      <c r="K161" s="352">
        <v>6</v>
      </c>
      <c r="L161" s="402"/>
      <c r="M161" s="400" t="str">
        <f t="shared" si="1"/>
        <v>Included</v>
      </c>
      <c r="N161" s="187"/>
      <c r="O161" s="186"/>
      <c r="P161" s="186"/>
      <c r="Q161" s="186"/>
      <c r="R161" s="188"/>
      <c r="S161" s="138"/>
      <c r="T161" s="189"/>
      <c r="U161" s="143"/>
      <c r="V161" s="189"/>
      <c r="W161" s="189"/>
      <c r="X161" s="189"/>
      <c r="Y161" s="144"/>
      <c r="Z161" s="144"/>
      <c r="AA161" s="190"/>
      <c r="AB161" s="91"/>
      <c r="AC161" s="91"/>
      <c r="AK161" s="192"/>
      <c r="AL161" s="192"/>
      <c r="AM161" s="192"/>
      <c r="AN161" s="192"/>
      <c r="AO161" s="192"/>
      <c r="AP161" s="192"/>
      <c r="AQ161" s="192"/>
      <c r="AR161" s="192"/>
      <c r="AS161" s="192"/>
      <c r="AT161" s="192"/>
      <c r="AU161" s="192"/>
      <c r="AV161" s="192"/>
      <c r="AW161" s="192"/>
      <c r="AX161" s="192"/>
    </row>
    <row r="162" spans="1:50" s="191" customFormat="1" ht="42">
      <c r="A162" s="352">
        <v>18</v>
      </c>
      <c r="B162" s="430" t="s">
        <v>573</v>
      </c>
      <c r="C162" s="404"/>
      <c r="D162" s="432">
        <v>0.18</v>
      </c>
      <c r="E162" s="404"/>
      <c r="F162" s="366" t="s">
        <v>277</v>
      </c>
      <c r="G162" s="352"/>
      <c r="H162" s="352"/>
      <c r="I162" s="410" t="s">
        <v>281</v>
      </c>
      <c r="J162" s="352" t="s">
        <v>227</v>
      </c>
      <c r="K162" s="352">
        <v>6</v>
      </c>
      <c r="L162" s="402"/>
      <c r="M162" s="400" t="str">
        <f t="shared" si="1"/>
        <v>Included</v>
      </c>
      <c r="N162" s="187"/>
      <c r="O162" s="186"/>
      <c r="P162" s="186"/>
      <c r="Q162" s="186"/>
      <c r="R162" s="188"/>
      <c r="S162" s="138"/>
      <c r="T162" s="189"/>
      <c r="U162" s="143"/>
      <c r="V162" s="189"/>
      <c r="W162" s="189"/>
      <c r="X162" s="189"/>
      <c r="Y162" s="144"/>
      <c r="Z162" s="144"/>
      <c r="AA162" s="190"/>
      <c r="AB162" s="91"/>
      <c r="AC162" s="91"/>
      <c r="AK162" s="192"/>
      <c r="AL162" s="192"/>
      <c r="AM162" s="192"/>
      <c r="AN162" s="192"/>
      <c r="AO162" s="192"/>
      <c r="AP162" s="192"/>
      <c r="AQ162" s="192"/>
      <c r="AR162" s="192"/>
      <c r="AS162" s="192"/>
      <c r="AT162" s="192"/>
      <c r="AU162" s="192"/>
      <c r="AV162" s="192"/>
      <c r="AW162" s="192"/>
      <c r="AX162" s="192"/>
    </row>
    <row r="163" spans="1:50" s="191" customFormat="1" ht="21">
      <c r="A163" s="352">
        <v>19</v>
      </c>
      <c r="B163" s="430" t="s">
        <v>573</v>
      </c>
      <c r="C163" s="404"/>
      <c r="D163" s="432">
        <v>0.18</v>
      </c>
      <c r="E163" s="404"/>
      <c r="F163" s="366" t="s">
        <v>277</v>
      </c>
      <c r="G163" s="352"/>
      <c r="H163" s="352"/>
      <c r="I163" s="410" t="s">
        <v>247</v>
      </c>
      <c r="J163" s="352" t="s">
        <v>227</v>
      </c>
      <c r="K163" s="352">
        <v>2</v>
      </c>
      <c r="L163" s="402"/>
      <c r="M163" s="400" t="str">
        <f t="shared" si="1"/>
        <v>Included</v>
      </c>
      <c r="N163" s="187"/>
      <c r="O163" s="186"/>
      <c r="P163" s="186"/>
      <c r="Q163" s="186"/>
      <c r="R163" s="188"/>
      <c r="S163" s="138"/>
      <c r="T163" s="189"/>
      <c r="U163" s="143"/>
      <c r="V163" s="189"/>
      <c r="W163" s="189"/>
      <c r="X163" s="189"/>
      <c r="Y163" s="144"/>
      <c r="Z163" s="144"/>
      <c r="AA163" s="190"/>
      <c r="AB163" s="91"/>
      <c r="AC163" s="91"/>
      <c r="AK163" s="192"/>
      <c r="AL163" s="192"/>
      <c r="AM163" s="192"/>
      <c r="AN163" s="192"/>
      <c r="AO163" s="192"/>
      <c r="AP163" s="192"/>
      <c r="AQ163" s="192"/>
      <c r="AR163" s="192"/>
      <c r="AS163" s="192"/>
      <c r="AT163" s="192"/>
      <c r="AU163" s="192"/>
      <c r="AV163" s="192"/>
      <c r="AW163" s="192"/>
      <c r="AX163" s="192"/>
    </row>
    <row r="164" spans="1:50" s="191" customFormat="1" ht="21">
      <c r="A164" s="352">
        <v>20</v>
      </c>
      <c r="B164" s="430" t="s">
        <v>574</v>
      </c>
      <c r="C164" s="404"/>
      <c r="D164" s="432">
        <v>0.18</v>
      </c>
      <c r="E164" s="404"/>
      <c r="F164" s="366" t="s">
        <v>277</v>
      </c>
      <c r="G164" s="352"/>
      <c r="H164" s="352"/>
      <c r="I164" s="410" t="s">
        <v>246</v>
      </c>
      <c r="J164" s="352" t="s">
        <v>227</v>
      </c>
      <c r="K164" s="352">
        <v>2</v>
      </c>
      <c r="L164" s="402"/>
      <c r="M164" s="400" t="str">
        <f t="shared" si="1"/>
        <v>Included</v>
      </c>
      <c r="N164" s="187"/>
      <c r="O164" s="186"/>
      <c r="P164" s="186"/>
      <c r="Q164" s="186"/>
      <c r="R164" s="188"/>
      <c r="S164" s="138"/>
      <c r="T164" s="189"/>
      <c r="U164" s="143"/>
      <c r="V164" s="189"/>
      <c r="W164" s="189"/>
      <c r="X164" s="189"/>
      <c r="Y164" s="144"/>
      <c r="Z164" s="144"/>
      <c r="AA164" s="190"/>
      <c r="AB164" s="91"/>
      <c r="AC164" s="91"/>
      <c r="AK164" s="192"/>
      <c r="AL164" s="192"/>
      <c r="AM164" s="192"/>
      <c r="AN164" s="192"/>
      <c r="AO164" s="192"/>
      <c r="AP164" s="192"/>
      <c r="AQ164" s="192"/>
      <c r="AR164" s="192"/>
      <c r="AS164" s="192"/>
      <c r="AT164" s="192"/>
      <c r="AU164" s="192"/>
      <c r="AV164" s="192"/>
      <c r="AW164" s="192"/>
      <c r="AX164" s="192"/>
    </row>
    <row r="165" spans="1:50" s="191" customFormat="1" ht="42">
      <c r="A165" s="352">
        <v>21</v>
      </c>
      <c r="B165" s="430" t="s">
        <v>573</v>
      </c>
      <c r="C165" s="404"/>
      <c r="D165" s="432">
        <v>0.18</v>
      </c>
      <c r="E165" s="404"/>
      <c r="F165" s="366" t="s">
        <v>278</v>
      </c>
      <c r="G165" s="352"/>
      <c r="H165" s="352"/>
      <c r="I165" s="410" t="s">
        <v>535</v>
      </c>
      <c r="J165" s="352" t="s">
        <v>228</v>
      </c>
      <c r="K165" s="352">
        <v>2</v>
      </c>
      <c r="L165" s="402"/>
      <c r="M165" s="400" t="str">
        <f t="shared" si="1"/>
        <v>Included</v>
      </c>
      <c r="N165" s="187"/>
      <c r="O165" s="186"/>
      <c r="P165" s="186"/>
      <c r="Q165" s="186"/>
      <c r="R165" s="188"/>
      <c r="S165" s="138"/>
      <c r="T165" s="189"/>
      <c r="U165" s="143"/>
      <c r="V165" s="189"/>
      <c r="W165" s="189"/>
      <c r="X165" s="189"/>
      <c r="Y165" s="144"/>
      <c r="Z165" s="144"/>
      <c r="AA165" s="190"/>
      <c r="AB165" s="91"/>
      <c r="AC165" s="91"/>
      <c r="AK165" s="192"/>
      <c r="AL165" s="192"/>
      <c r="AM165" s="192"/>
      <c r="AN165" s="192"/>
      <c r="AO165" s="192"/>
      <c r="AP165" s="192"/>
      <c r="AQ165" s="192"/>
      <c r="AR165" s="192"/>
      <c r="AS165" s="192"/>
      <c r="AT165" s="192"/>
      <c r="AU165" s="192"/>
      <c r="AV165" s="192"/>
      <c r="AW165" s="192"/>
      <c r="AX165" s="192"/>
    </row>
    <row r="166" spans="1:50" s="191" customFormat="1" ht="42">
      <c r="A166" s="352">
        <v>22</v>
      </c>
      <c r="B166" s="430" t="s">
        <v>573</v>
      </c>
      <c r="C166" s="404"/>
      <c r="D166" s="432">
        <v>0.18</v>
      </c>
      <c r="E166" s="404"/>
      <c r="F166" s="366" t="s">
        <v>278</v>
      </c>
      <c r="G166" s="352"/>
      <c r="H166" s="352"/>
      <c r="I166" s="410" t="s">
        <v>536</v>
      </c>
      <c r="J166" s="352" t="s">
        <v>264</v>
      </c>
      <c r="K166" s="352">
        <v>1</v>
      </c>
      <c r="L166" s="402"/>
      <c r="M166" s="400" t="str">
        <f t="shared" si="1"/>
        <v>Included</v>
      </c>
      <c r="N166" s="187"/>
      <c r="O166" s="186"/>
      <c r="P166" s="186"/>
      <c r="Q166" s="186"/>
      <c r="R166" s="188"/>
      <c r="S166" s="138"/>
      <c r="T166" s="189"/>
      <c r="U166" s="143"/>
      <c r="V166" s="189"/>
      <c r="W166" s="189"/>
      <c r="X166" s="189"/>
      <c r="Y166" s="144"/>
      <c r="Z166" s="144"/>
      <c r="AA166" s="190"/>
      <c r="AB166" s="91"/>
      <c r="AC166" s="91"/>
      <c r="AK166" s="192"/>
      <c r="AL166" s="192"/>
      <c r="AM166" s="192"/>
      <c r="AN166" s="192"/>
      <c r="AO166" s="192"/>
      <c r="AP166" s="192"/>
      <c r="AQ166" s="192"/>
      <c r="AR166" s="192"/>
      <c r="AS166" s="192"/>
      <c r="AT166" s="192"/>
      <c r="AU166" s="192"/>
      <c r="AV166" s="192"/>
      <c r="AW166" s="192"/>
      <c r="AX166" s="192"/>
    </row>
    <row r="167" spans="1:50" s="191" customFormat="1" ht="63">
      <c r="A167" s="352">
        <v>23</v>
      </c>
      <c r="B167" s="430" t="s">
        <v>575</v>
      </c>
      <c r="C167" s="404"/>
      <c r="D167" s="432">
        <v>0.18</v>
      </c>
      <c r="E167" s="404"/>
      <c r="F167" s="366" t="s">
        <v>566</v>
      </c>
      <c r="G167" s="352"/>
      <c r="H167" s="352"/>
      <c r="I167" s="410" t="s">
        <v>537</v>
      </c>
      <c r="J167" s="352" t="s">
        <v>227</v>
      </c>
      <c r="K167" s="352">
        <v>6</v>
      </c>
      <c r="L167" s="402"/>
      <c r="M167" s="400" t="str">
        <f t="shared" si="1"/>
        <v>Included</v>
      </c>
      <c r="N167" s="187"/>
      <c r="O167" s="186"/>
      <c r="P167" s="186"/>
      <c r="Q167" s="186"/>
      <c r="R167" s="188"/>
      <c r="S167" s="138"/>
      <c r="T167" s="189"/>
      <c r="U167" s="143"/>
      <c r="V167" s="189"/>
      <c r="W167" s="189"/>
      <c r="X167" s="189"/>
      <c r="Y167" s="144"/>
      <c r="Z167" s="144"/>
      <c r="AA167" s="190"/>
      <c r="AB167" s="91"/>
      <c r="AC167" s="91"/>
      <c r="AK167" s="192"/>
      <c r="AL167" s="192"/>
      <c r="AM167" s="192"/>
      <c r="AN167" s="192"/>
      <c r="AO167" s="192"/>
      <c r="AP167" s="192"/>
      <c r="AQ167" s="192"/>
      <c r="AR167" s="192"/>
      <c r="AS167" s="192"/>
      <c r="AT167" s="192"/>
      <c r="AU167" s="192"/>
      <c r="AV167" s="192"/>
      <c r="AW167" s="192"/>
      <c r="AX167" s="192"/>
    </row>
    <row r="168" spans="1:50" s="191" customFormat="1" ht="63">
      <c r="A168" s="352">
        <v>24</v>
      </c>
      <c r="B168" s="430" t="s">
        <v>575</v>
      </c>
      <c r="C168" s="404"/>
      <c r="D168" s="432">
        <v>0.18</v>
      </c>
      <c r="E168" s="404"/>
      <c r="F168" s="366" t="s">
        <v>566</v>
      </c>
      <c r="G168" s="352"/>
      <c r="H168" s="352"/>
      <c r="I168" s="410" t="s">
        <v>538</v>
      </c>
      <c r="J168" s="352" t="s">
        <v>227</v>
      </c>
      <c r="K168" s="352">
        <v>6</v>
      </c>
      <c r="L168" s="402"/>
      <c r="M168" s="400" t="str">
        <f t="shared" si="1"/>
        <v>Included</v>
      </c>
      <c r="N168" s="187"/>
      <c r="O168" s="186"/>
      <c r="P168" s="186"/>
      <c r="Q168" s="186"/>
      <c r="R168" s="188"/>
      <c r="S168" s="138"/>
      <c r="T168" s="189"/>
      <c r="U168" s="143"/>
      <c r="V168" s="189"/>
      <c r="W168" s="189"/>
      <c r="X168" s="189"/>
      <c r="Y168" s="144"/>
      <c r="Z168" s="144"/>
      <c r="AA168" s="190"/>
      <c r="AB168" s="91"/>
      <c r="AC168" s="91"/>
      <c r="AK168" s="192"/>
      <c r="AL168" s="192"/>
      <c r="AM168" s="192"/>
      <c r="AN168" s="192"/>
      <c r="AO168" s="192"/>
      <c r="AP168" s="192"/>
      <c r="AQ168" s="192"/>
      <c r="AR168" s="192"/>
      <c r="AS168" s="192"/>
      <c r="AT168" s="192"/>
      <c r="AU168" s="192"/>
      <c r="AV168" s="192"/>
      <c r="AW168" s="192"/>
      <c r="AX168" s="192"/>
    </row>
    <row r="169" spans="1:50" s="191" customFormat="1" ht="63">
      <c r="A169" s="352">
        <v>25</v>
      </c>
      <c r="B169" s="430" t="s">
        <v>575</v>
      </c>
      <c r="C169" s="404"/>
      <c r="D169" s="432">
        <v>0.18</v>
      </c>
      <c r="E169" s="404"/>
      <c r="F169" s="366" t="s">
        <v>566</v>
      </c>
      <c r="G169" s="352"/>
      <c r="H169" s="352"/>
      <c r="I169" s="410" t="s">
        <v>539</v>
      </c>
      <c r="J169" s="352" t="s">
        <v>227</v>
      </c>
      <c r="K169" s="352">
        <v>6</v>
      </c>
      <c r="L169" s="402"/>
      <c r="M169" s="400" t="str">
        <f t="shared" si="1"/>
        <v>Included</v>
      </c>
      <c r="N169" s="187"/>
      <c r="O169" s="186"/>
      <c r="P169" s="186"/>
      <c r="Q169" s="186"/>
      <c r="R169" s="188"/>
      <c r="S169" s="138"/>
      <c r="T169" s="189"/>
      <c r="U169" s="143"/>
      <c r="V169" s="189"/>
      <c r="W169" s="189"/>
      <c r="X169" s="189"/>
      <c r="Y169" s="144"/>
      <c r="Z169" s="144"/>
      <c r="AA169" s="190"/>
      <c r="AB169" s="91"/>
      <c r="AC169" s="91"/>
      <c r="AK169" s="192"/>
      <c r="AL169" s="192"/>
      <c r="AM169" s="192"/>
      <c r="AN169" s="192"/>
      <c r="AO169" s="192"/>
      <c r="AP169" s="192"/>
      <c r="AQ169" s="192"/>
      <c r="AR169" s="192"/>
      <c r="AS169" s="192"/>
      <c r="AT169" s="192"/>
      <c r="AU169" s="192"/>
      <c r="AV169" s="192"/>
      <c r="AW169" s="192"/>
      <c r="AX169" s="192"/>
    </row>
    <row r="170" spans="1:50" s="191" customFormat="1" ht="63">
      <c r="A170" s="352">
        <v>26</v>
      </c>
      <c r="B170" s="430" t="s">
        <v>575</v>
      </c>
      <c r="C170" s="404"/>
      <c r="D170" s="432">
        <v>0.18</v>
      </c>
      <c r="E170" s="404"/>
      <c r="F170" s="366" t="s">
        <v>566</v>
      </c>
      <c r="G170" s="352"/>
      <c r="H170" s="352"/>
      <c r="I170" s="410" t="s">
        <v>540</v>
      </c>
      <c r="J170" s="352" t="s">
        <v>227</v>
      </c>
      <c r="K170" s="352">
        <v>6</v>
      </c>
      <c r="L170" s="402"/>
      <c r="M170" s="400" t="str">
        <f t="shared" si="1"/>
        <v>Included</v>
      </c>
      <c r="N170" s="187"/>
      <c r="O170" s="186"/>
      <c r="P170" s="186"/>
      <c r="Q170" s="186"/>
      <c r="R170" s="188"/>
      <c r="S170" s="138"/>
      <c r="T170" s="189"/>
      <c r="U170" s="143"/>
      <c r="V170" s="189"/>
      <c r="W170" s="189"/>
      <c r="X170" s="189"/>
      <c r="Y170" s="144"/>
      <c r="Z170" s="144"/>
      <c r="AA170" s="190"/>
      <c r="AB170" s="91"/>
      <c r="AC170" s="91"/>
      <c r="AK170" s="192"/>
      <c r="AL170" s="192"/>
      <c r="AM170" s="192"/>
      <c r="AN170" s="192"/>
      <c r="AO170" s="192"/>
      <c r="AP170" s="192"/>
      <c r="AQ170" s="192"/>
      <c r="AR170" s="192"/>
      <c r="AS170" s="192"/>
      <c r="AT170" s="192"/>
      <c r="AU170" s="192"/>
      <c r="AV170" s="192"/>
      <c r="AW170" s="192"/>
      <c r="AX170" s="192"/>
    </row>
    <row r="171" spans="1:50" s="191" customFormat="1" ht="63">
      <c r="A171" s="352">
        <v>27</v>
      </c>
      <c r="B171" s="430" t="s">
        <v>575</v>
      </c>
      <c r="C171" s="404"/>
      <c r="D171" s="432">
        <v>0.18</v>
      </c>
      <c r="E171" s="404"/>
      <c r="F171" s="366" t="s">
        <v>566</v>
      </c>
      <c r="G171" s="352"/>
      <c r="H171" s="352"/>
      <c r="I171" s="410" t="s">
        <v>541</v>
      </c>
      <c r="J171" s="352" t="s">
        <v>227</v>
      </c>
      <c r="K171" s="352">
        <v>6</v>
      </c>
      <c r="L171" s="402"/>
      <c r="M171" s="400" t="str">
        <f t="shared" si="1"/>
        <v>Included</v>
      </c>
      <c r="N171" s="187"/>
      <c r="O171" s="186"/>
      <c r="P171" s="186"/>
      <c r="Q171" s="186"/>
      <c r="R171" s="188"/>
      <c r="S171" s="138"/>
      <c r="T171" s="189"/>
      <c r="U171" s="143"/>
      <c r="V171" s="189"/>
      <c r="W171" s="189"/>
      <c r="X171" s="189"/>
      <c r="Y171" s="144"/>
      <c r="Z171" s="144"/>
      <c r="AA171" s="190"/>
      <c r="AB171" s="91"/>
      <c r="AC171" s="91"/>
      <c r="AK171" s="192"/>
      <c r="AL171" s="192"/>
      <c r="AM171" s="192"/>
      <c r="AN171" s="192"/>
      <c r="AO171" s="192"/>
      <c r="AP171" s="192"/>
      <c r="AQ171" s="192"/>
      <c r="AR171" s="192"/>
      <c r="AS171" s="192"/>
      <c r="AT171" s="192"/>
      <c r="AU171" s="192"/>
      <c r="AV171" s="192"/>
      <c r="AW171" s="192"/>
      <c r="AX171" s="192"/>
    </row>
    <row r="172" spans="1:50" s="191" customFormat="1" ht="42">
      <c r="A172" s="352">
        <v>28</v>
      </c>
      <c r="B172" s="430" t="s">
        <v>573</v>
      </c>
      <c r="C172" s="404"/>
      <c r="D172" s="432">
        <v>0.18</v>
      </c>
      <c r="E172" s="404"/>
      <c r="F172" s="366" t="s">
        <v>566</v>
      </c>
      <c r="G172" s="352"/>
      <c r="H172" s="352"/>
      <c r="I172" s="410" t="s">
        <v>283</v>
      </c>
      <c r="J172" s="352" t="s">
        <v>265</v>
      </c>
      <c r="K172" s="352">
        <v>1</v>
      </c>
      <c r="L172" s="402"/>
      <c r="M172" s="400" t="str">
        <f t="shared" si="1"/>
        <v>Included</v>
      </c>
      <c r="N172" s="187"/>
      <c r="O172" s="186"/>
      <c r="P172" s="186"/>
      <c r="Q172" s="186"/>
      <c r="R172" s="188"/>
      <c r="S172" s="138"/>
      <c r="T172" s="189"/>
      <c r="U172" s="143"/>
      <c r="V172" s="189"/>
      <c r="W172" s="189"/>
      <c r="X172" s="189"/>
      <c r="Y172" s="144"/>
      <c r="Z172" s="144"/>
      <c r="AA172" s="190"/>
      <c r="AB172" s="91"/>
      <c r="AC172" s="91"/>
      <c r="AK172" s="192"/>
      <c r="AL172" s="192"/>
      <c r="AM172" s="192"/>
      <c r="AN172" s="192"/>
      <c r="AO172" s="192"/>
      <c r="AP172" s="192"/>
      <c r="AQ172" s="192"/>
      <c r="AR172" s="192"/>
      <c r="AS172" s="192"/>
      <c r="AT172" s="192"/>
      <c r="AU172" s="192"/>
      <c r="AV172" s="192"/>
      <c r="AW172" s="192"/>
      <c r="AX172" s="192"/>
    </row>
    <row r="173" spans="1:50" s="191" customFormat="1" ht="42">
      <c r="A173" s="352">
        <v>29</v>
      </c>
      <c r="B173" s="430" t="s">
        <v>571</v>
      </c>
      <c r="C173" s="404"/>
      <c r="D173" s="432">
        <v>0.18</v>
      </c>
      <c r="E173" s="404"/>
      <c r="F173" s="366" t="s">
        <v>567</v>
      </c>
      <c r="G173" s="352"/>
      <c r="H173" s="352"/>
      <c r="I173" s="410" t="s">
        <v>284</v>
      </c>
      <c r="J173" s="352" t="s">
        <v>264</v>
      </c>
      <c r="K173" s="352">
        <v>1</v>
      </c>
      <c r="L173" s="402"/>
      <c r="M173" s="400" t="str">
        <f t="shared" si="1"/>
        <v>Included</v>
      </c>
      <c r="N173" s="187"/>
      <c r="O173" s="186"/>
      <c r="P173" s="186"/>
      <c r="Q173" s="186"/>
      <c r="R173" s="188"/>
      <c r="S173" s="138"/>
      <c r="T173" s="189"/>
      <c r="U173" s="143"/>
      <c r="V173" s="189"/>
      <c r="W173" s="189"/>
      <c r="X173" s="189"/>
      <c r="Y173" s="144"/>
      <c r="Z173" s="144"/>
      <c r="AA173" s="190"/>
      <c r="AB173" s="91"/>
      <c r="AC173" s="91"/>
      <c r="AK173" s="192"/>
      <c r="AL173" s="192"/>
      <c r="AM173" s="192"/>
      <c r="AN173" s="192"/>
      <c r="AO173" s="192"/>
      <c r="AP173" s="192"/>
      <c r="AQ173" s="192"/>
      <c r="AR173" s="192"/>
      <c r="AS173" s="192"/>
      <c r="AT173" s="192"/>
      <c r="AU173" s="192"/>
      <c r="AV173" s="192"/>
      <c r="AW173" s="192"/>
      <c r="AX173" s="192"/>
    </row>
    <row r="174" spans="1:50" s="191" customFormat="1" ht="42">
      <c r="A174" s="352">
        <v>30</v>
      </c>
      <c r="B174" s="430" t="s">
        <v>571</v>
      </c>
      <c r="C174" s="404"/>
      <c r="D174" s="432">
        <v>0.18</v>
      </c>
      <c r="E174" s="404"/>
      <c r="F174" s="366" t="s">
        <v>567</v>
      </c>
      <c r="G174" s="352"/>
      <c r="H174" s="352"/>
      <c r="I174" s="410" t="s">
        <v>285</v>
      </c>
      <c r="J174" s="352" t="s">
        <v>264</v>
      </c>
      <c r="K174" s="352">
        <v>1</v>
      </c>
      <c r="L174" s="402"/>
      <c r="M174" s="400" t="str">
        <f t="shared" si="1"/>
        <v>Included</v>
      </c>
      <c r="N174" s="187"/>
      <c r="O174" s="186"/>
      <c r="P174" s="186"/>
      <c r="Q174" s="186"/>
      <c r="R174" s="188"/>
      <c r="S174" s="138"/>
      <c r="T174" s="189"/>
      <c r="U174" s="143"/>
      <c r="V174" s="189"/>
      <c r="W174" s="189"/>
      <c r="X174" s="189"/>
      <c r="Y174" s="144"/>
      <c r="Z174" s="144"/>
      <c r="AA174" s="190"/>
      <c r="AB174" s="91"/>
      <c r="AC174" s="91"/>
      <c r="AK174" s="192"/>
      <c r="AL174" s="192"/>
      <c r="AM174" s="192"/>
      <c r="AN174" s="192"/>
      <c r="AO174" s="192"/>
      <c r="AP174" s="192"/>
      <c r="AQ174" s="192"/>
      <c r="AR174" s="192"/>
      <c r="AS174" s="192"/>
      <c r="AT174" s="192"/>
      <c r="AU174" s="192"/>
      <c r="AV174" s="192"/>
      <c r="AW174" s="192"/>
      <c r="AX174" s="192"/>
    </row>
    <row r="175" spans="1:50" s="191" customFormat="1" ht="21">
      <c r="A175" s="352">
        <v>31</v>
      </c>
      <c r="B175" s="430" t="s">
        <v>576</v>
      </c>
      <c r="C175" s="404"/>
      <c r="D175" s="432">
        <v>0.18</v>
      </c>
      <c r="E175" s="404"/>
      <c r="F175" s="366" t="s">
        <v>279</v>
      </c>
      <c r="G175" s="352"/>
      <c r="H175" s="352"/>
      <c r="I175" s="410" t="s">
        <v>542</v>
      </c>
      <c r="J175" s="352" t="s">
        <v>302</v>
      </c>
      <c r="K175" s="352">
        <v>100</v>
      </c>
      <c r="L175" s="402"/>
      <c r="M175" s="400" t="str">
        <f t="shared" si="1"/>
        <v>Included</v>
      </c>
      <c r="N175" s="187"/>
      <c r="O175" s="186"/>
      <c r="P175" s="186"/>
      <c r="Q175" s="186"/>
      <c r="R175" s="188"/>
      <c r="S175" s="138"/>
      <c r="T175" s="189"/>
      <c r="U175" s="143"/>
      <c r="V175" s="189"/>
      <c r="W175" s="189"/>
      <c r="X175" s="189"/>
      <c r="Y175" s="144"/>
      <c r="Z175" s="144"/>
      <c r="AA175" s="190"/>
      <c r="AB175" s="91"/>
      <c r="AC175" s="91"/>
      <c r="AK175" s="192"/>
      <c r="AL175" s="192"/>
      <c r="AM175" s="192"/>
      <c r="AN175" s="192"/>
      <c r="AO175" s="192"/>
      <c r="AP175" s="192"/>
      <c r="AQ175" s="192"/>
      <c r="AR175" s="192"/>
      <c r="AS175" s="192"/>
      <c r="AT175" s="192"/>
      <c r="AU175" s="192"/>
      <c r="AV175" s="192"/>
      <c r="AW175" s="192"/>
      <c r="AX175" s="192"/>
    </row>
    <row r="176" spans="1:50" s="191" customFormat="1" ht="105">
      <c r="A176" s="352">
        <v>32</v>
      </c>
      <c r="B176" s="430" t="s">
        <v>577</v>
      </c>
      <c r="C176" s="404"/>
      <c r="D176" s="432">
        <v>0.18</v>
      </c>
      <c r="E176" s="404"/>
      <c r="F176" s="366" t="s">
        <v>279</v>
      </c>
      <c r="G176" s="352"/>
      <c r="H176" s="352"/>
      <c r="I176" s="410" t="s">
        <v>309</v>
      </c>
      <c r="J176" s="352" t="s">
        <v>237</v>
      </c>
      <c r="K176" s="352">
        <v>1800</v>
      </c>
      <c r="L176" s="402"/>
      <c r="M176" s="400" t="str">
        <f t="shared" si="1"/>
        <v>Included</v>
      </c>
      <c r="N176" s="187"/>
      <c r="O176" s="186"/>
      <c r="P176" s="186"/>
      <c r="Q176" s="186"/>
      <c r="R176" s="188"/>
      <c r="S176" s="138"/>
      <c r="T176" s="189"/>
      <c r="U176" s="143"/>
      <c r="V176" s="189"/>
      <c r="W176" s="189"/>
      <c r="X176" s="189"/>
      <c r="Y176" s="144"/>
      <c r="Z176" s="144"/>
      <c r="AA176" s="190"/>
      <c r="AB176" s="91"/>
      <c r="AC176" s="91"/>
      <c r="AK176" s="192"/>
      <c r="AL176" s="192"/>
      <c r="AM176" s="192"/>
      <c r="AN176" s="192"/>
      <c r="AO176" s="192"/>
      <c r="AP176" s="192"/>
      <c r="AQ176" s="192"/>
      <c r="AR176" s="192"/>
      <c r="AS176" s="192"/>
      <c r="AT176" s="192"/>
      <c r="AU176" s="192"/>
      <c r="AV176" s="192"/>
      <c r="AW176" s="192"/>
      <c r="AX176" s="192"/>
    </row>
    <row r="177" spans="1:50" s="191" customFormat="1" ht="42">
      <c r="A177" s="352">
        <v>33</v>
      </c>
      <c r="B177" s="430" t="s">
        <v>578</v>
      </c>
      <c r="C177" s="404"/>
      <c r="D177" s="432">
        <v>0.18</v>
      </c>
      <c r="E177" s="404"/>
      <c r="F177" s="366" t="s">
        <v>279</v>
      </c>
      <c r="G177" s="352"/>
      <c r="H177" s="352"/>
      <c r="I177" s="410" t="s">
        <v>307</v>
      </c>
      <c r="J177" s="352" t="s">
        <v>237</v>
      </c>
      <c r="K177" s="352">
        <v>400</v>
      </c>
      <c r="L177" s="402"/>
      <c r="M177" s="400" t="str">
        <f t="shared" si="1"/>
        <v>Included</v>
      </c>
      <c r="N177" s="187"/>
      <c r="O177" s="186"/>
      <c r="P177" s="186"/>
      <c r="Q177" s="186"/>
      <c r="R177" s="188"/>
      <c r="S177" s="138"/>
      <c r="T177" s="189"/>
      <c r="U177" s="143"/>
      <c r="V177" s="189"/>
      <c r="W177" s="189"/>
      <c r="X177" s="189"/>
      <c r="Y177" s="144"/>
      <c r="Z177" s="144"/>
      <c r="AA177" s="190"/>
      <c r="AB177" s="91"/>
      <c r="AC177" s="91"/>
      <c r="AK177" s="192"/>
      <c r="AL177" s="192"/>
      <c r="AM177" s="192"/>
      <c r="AN177" s="192"/>
      <c r="AO177" s="192"/>
      <c r="AP177" s="192"/>
      <c r="AQ177" s="192"/>
      <c r="AR177" s="192"/>
      <c r="AS177" s="192"/>
      <c r="AT177" s="192"/>
      <c r="AU177" s="192"/>
      <c r="AV177" s="192"/>
      <c r="AW177" s="192"/>
      <c r="AX177" s="192"/>
    </row>
    <row r="178" spans="1:50" s="191" customFormat="1" ht="63">
      <c r="A178" s="352">
        <v>34</v>
      </c>
      <c r="B178" s="430" t="s">
        <v>579</v>
      </c>
      <c r="C178" s="404"/>
      <c r="D178" s="432">
        <v>0.18</v>
      </c>
      <c r="E178" s="404"/>
      <c r="F178" s="366" t="s">
        <v>279</v>
      </c>
      <c r="G178" s="352"/>
      <c r="H178" s="352"/>
      <c r="I178" s="410" t="s">
        <v>296</v>
      </c>
      <c r="J178" s="352" t="s">
        <v>302</v>
      </c>
      <c r="K178" s="352">
        <v>100</v>
      </c>
      <c r="L178" s="402"/>
      <c r="M178" s="400" t="str">
        <f t="shared" si="1"/>
        <v>Included</v>
      </c>
      <c r="N178" s="187"/>
      <c r="O178" s="186"/>
      <c r="P178" s="186"/>
      <c r="Q178" s="186"/>
      <c r="R178" s="188"/>
      <c r="S178" s="138"/>
      <c r="T178" s="189"/>
      <c r="U178" s="143"/>
      <c r="V178" s="189"/>
      <c r="W178" s="189"/>
      <c r="X178" s="189"/>
      <c r="Y178" s="144"/>
      <c r="Z178" s="144"/>
      <c r="AA178" s="190"/>
      <c r="AB178" s="91"/>
      <c r="AC178" s="91"/>
      <c r="AK178" s="192"/>
      <c r="AL178" s="192"/>
      <c r="AM178" s="192"/>
      <c r="AN178" s="192"/>
      <c r="AO178" s="192"/>
      <c r="AP178" s="192"/>
      <c r="AQ178" s="192"/>
      <c r="AR178" s="192"/>
      <c r="AS178" s="192"/>
      <c r="AT178" s="192"/>
      <c r="AU178" s="192"/>
      <c r="AV178" s="192"/>
      <c r="AW178" s="192"/>
      <c r="AX178" s="192"/>
    </row>
    <row r="179" spans="1:50" s="191" customFormat="1" ht="42">
      <c r="A179" s="352">
        <v>35</v>
      </c>
      <c r="B179" s="430" t="s">
        <v>321</v>
      </c>
      <c r="C179" s="404"/>
      <c r="D179" s="432">
        <v>0.18</v>
      </c>
      <c r="E179" s="404"/>
      <c r="F179" s="366" t="s">
        <v>279</v>
      </c>
      <c r="G179" s="352"/>
      <c r="H179" s="352"/>
      <c r="I179" s="410" t="s">
        <v>543</v>
      </c>
      <c r="J179" s="352" t="s">
        <v>302</v>
      </c>
      <c r="K179" s="352">
        <v>10</v>
      </c>
      <c r="L179" s="402"/>
      <c r="M179" s="400" t="str">
        <f t="shared" si="1"/>
        <v>Included</v>
      </c>
      <c r="N179" s="187"/>
      <c r="O179" s="186"/>
      <c r="P179" s="186"/>
      <c r="Q179" s="186"/>
      <c r="R179" s="188"/>
      <c r="S179" s="138"/>
      <c r="T179" s="189"/>
      <c r="U179" s="143"/>
      <c r="V179" s="189"/>
      <c r="W179" s="189"/>
      <c r="X179" s="189"/>
      <c r="Y179" s="144"/>
      <c r="Z179" s="144"/>
      <c r="AA179" s="190"/>
      <c r="AB179" s="91"/>
      <c r="AC179" s="91"/>
      <c r="AK179" s="192"/>
      <c r="AL179" s="192"/>
      <c r="AM179" s="192"/>
      <c r="AN179" s="192"/>
      <c r="AO179" s="192"/>
      <c r="AP179" s="192"/>
      <c r="AQ179" s="192"/>
      <c r="AR179" s="192"/>
      <c r="AS179" s="192"/>
      <c r="AT179" s="192"/>
      <c r="AU179" s="192"/>
      <c r="AV179" s="192"/>
      <c r="AW179" s="192"/>
      <c r="AX179" s="192"/>
    </row>
    <row r="180" spans="1:50" s="191" customFormat="1" ht="42">
      <c r="A180" s="352">
        <v>36</v>
      </c>
      <c r="B180" s="430" t="s">
        <v>321</v>
      </c>
      <c r="C180" s="404"/>
      <c r="D180" s="432">
        <v>0.18</v>
      </c>
      <c r="E180" s="404"/>
      <c r="F180" s="366" t="s">
        <v>279</v>
      </c>
      <c r="G180" s="352"/>
      <c r="H180" s="352"/>
      <c r="I180" s="410" t="s">
        <v>544</v>
      </c>
      <c r="J180" s="352" t="s">
        <v>302</v>
      </c>
      <c r="K180" s="352">
        <v>10</v>
      </c>
      <c r="L180" s="402"/>
      <c r="M180" s="400" t="str">
        <f t="shared" si="1"/>
        <v>Included</v>
      </c>
      <c r="N180" s="187"/>
      <c r="O180" s="186"/>
      <c r="P180" s="186"/>
      <c r="Q180" s="186"/>
      <c r="R180" s="188"/>
      <c r="S180" s="138"/>
      <c r="T180" s="189"/>
      <c r="U180" s="143"/>
      <c r="V180" s="189"/>
      <c r="W180" s="189"/>
      <c r="X180" s="189"/>
      <c r="Y180" s="144"/>
      <c r="Z180" s="144"/>
      <c r="AA180" s="190"/>
      <c r="AB180" s="91"/>
      <c r="AC180" s="91"/>
      <c r="AK180" s="192"/>
      <c r="AL180" s="192"/>
      <c r="AM180" s="192"/>
      <c r="AN180" s="192"/>
      <c r="AO180" s="192"/>
      <c r="AP180" s="192"/>
      <c r="AQ180" s="192"/>
      <c r="AR180" s="192"/>
      <c r="AS180" s="192"/>
      <c r="AT180" s="192"/>
      <c r="AU180" s="192"/>
      <c r="AV180" s="192"/>
      <c r="AW180" s="192"/>
      <c r="AX180" s="192"/>
    </row>
    <row r="181" spans="1:50" s="191" customFormat="1" ht="42">
      <c r="A181" s="352">
        <v>37</v>
      </c>
      <c r="B181" s="430" t="s">
        <v>321</v>
      </c>
      <c r="C181" s="404"/>
      <c r="D181" s="432">
        <v>0.18</v>
      </c>
      <c r="E181" s="404"/>
      <c r="F181" s="366" t="s">
        <v>279</v>
      </c>
      <c r="G181" s="352"/>
      <c r="H181" s="352"/>
      <c r="I181" s="410" t="s">
        <v>312</v>
      </c>
      <c r="J181" s="352" t="s">
        <v>302</v>
      </c>
      <c r="K181" s="352">
        <v>10</v>
      </c>
      <c r="L181" s="402"/>
      <c r="M181" s="400" t="str">
        <f t="shared" si="1"/>
        <v>Included</v>
      </c>
      <c r="N181" s="187"/>
      <c r="O181" s="186"/>
      <c r="P181" s="186"/>
      <c r="Q181" s="186"/>
      <c r="R181" s="188"/>
      <c r="S181" s="138"/>
      <c r="T181" s="189"/>
      <c r="U181" s="143"/>
      <c r="V181" s="189"/>
      <c r="W181" s="189"/>
      <c r="X181" s="189"/>
      <c r="Y181" s="144"/>
      <c r="Z181" s="144"/>
      <c r="AA181" s="190"/>
      <c r="AB181" s="91"/>
      <c r="AC181" s="91"/>
      <c r="AK181" s="192"/>
      <c r="AL181" s="192"/>
      <c r="AM181" s="192"/>
      <c r="AN181" s="192"/>
      <c r="AO181" s="192"/>
      <c r="AP181" s="192"/>
      <c r="AQ181" s="192"/>
      <c r="AR181" s="192"/>
      <c r="AS181" s="192"/>
      <c r="AT181" s="192"/>
      <c r="AU181" s="192"/>
      <c r="AV181" s="192"/>
      <c r="AW181" s="192"/>
      <c r="AX181" s="192"/>
    </row>
    <row r="182" spans="1:50" s="191" customFormat="1" ht="42">
      <c r="A182" s="352">
        <v>38</v>
      </c>
      <c r="B182" s="430" t="s">
        <v>321</v>
      </c>
      <c r="C182" s="404"/>
      <c r="D182" s="432">
        <v>0.18</v>
      </c>
      <c r="E182" s="404"/>
      <c r="F182" s="366" t="s">
        <v>279</v>
      </c>
      <c r="G182" s="352"/>
      <c r="H182" s="352"/>
      <c r="I182" s="410" t="s">
        <v>311</v>
      </c>
      <c r="J182" s="352" t="s">
        <v>302</v>
      </c>
      <c r="K182" s="352">
        <v>20</v>
      </c>
      <c r="L182" s="402"/>
      <c r="M182" s="400" t="str">
        <f t="shared" si="1"/>
        <v>Included</v>
      </c>
      <c r="N182" s="187"/>
      <c r="O182" s="186"/>
      <c r="P182" s="186"/>
      <c r="Q182" s="186"/>
      <c r="R182" s="188"/>
      <c r="S182" s="138"/>
      <c r="T182" s="189"/>
      <c r="U182" s="143"/>
      <c r="V182" s="189"/>
      <c r="W182" s="189"/>
      <c r="X182" s="189"/>
      <c r="Y182" s="144"/>
      <c r="Z182" s="144"/>
      <c r="AA182" s="190"/>
      <c r="AB182" s="91"/>
      <c r="AC182" s="91"/>
      <c r="AK182" s="192"/>
      <c r="AL182" s="192"/>
      <c r="AM182" s="192"/>
      <c r="AN182" s="192"/>
      <c r="AO182" s="192"/>
      <c r="AP182" s="192"/>
      <c r="AQ182" s="192"/>
      <c r="AR182" s="192"/>
      <c r="AS182" s="192"/>
      <c r="AT182" s="192"/>
      <c r="AU182" s="192"/>
      <c r="AV182" s="192"/>
      <c r="AW182" s="192"/>
      <c r="AX182" s="192"/>
    </row>
    <row r="183" spans="1:50" s="191" customFormat="1" ht="42">
      <c r="A183" s="352">
        <v>39</v>
      </c>
      <c r="B183" s="430" t="s">
        <v>580</v>
      </c>
      <c r="C183" s="404"/>
      <c r="D183" s="432">
        <v>0.18</v>
      </c>
      <c r="E183" s="404"/>
      <c r="F183" s="366" t="s">
        <v>279</v>
      </c>
      <c r="G183" s="352"/>
      <c r="H183" s="352"/>
      <c r="I183" s="410" t="s">
        <v>297</v>
      </c>
      <c r="J183" s="352" t="s">
        <v>302</v>
      </c>
      <c r="K183" s="352">
        <v>100</v>
      </c>
      <c r="L183" s="402"/>
      <c r="M183" s="400" t="str">
        <f t="shared" si="1"/>
        <v>Included</v>
      </c>
      <c r="N183" s="187"/>
      <c r="O183" s="186"/>
      <c r="P183" s="186"/>
      <c r="Q183" s="186"/>
      <c r="R183" s="188"/>
      <c r="S183" s="138"/>
      <c r="T183" s="189"/>
      <c r="U183" s="143"/>
      <c r="V183" s="189"/>
      <c r="W183" s="189"/>
      <c r="X183" s="189"/>
      <c r="Y183" s="144"/>
      <c r="Z183" s="144"/>
      <c r="AA183" s="190"/>
      <c r="AB183" s="91"/>
      <c r="AC183" s="91"/>
      <c r="AK183" s="192"/>
      <c r="AL183" s="192"/>
      <c r="AM183" s="192"/>
      <c r="AN183" s="192"/>
      <c r="AO183" s="192"/>
      <c r="AP183" s="192"/>
      <c r="AQ183" s="192"/>
      <c r="AR183" s="192"/>
      <c r="AS183" s="192"/>
      <c r="AT183" s="192"/>
      <c r="AU183" s="192"/>
      <c r="AV183" s="192"/>
      <c r="AW183" s="192"/>
      <c r="AX183" s="192"/>
    </row>
    <row r="184" spans="1:50" s="191" customFormat="1" ht="84">
      <c r="A184" s="352">
        <v>40</v>
      </c>
      <c r="B184" s="430" t="s">
        <v>320</v>
      </c>
      <c r="C184" s="404"/>
      <c r="D184" s="432">
        <v>0.18</v>
      </c>
      <c r="E184" s="404"/>
      <c r="F184" s="366" t="s">
        <v>279</v>
      </c>
      <c r="G184" s="352"/>
      <c r="H184" s="352"/>
      <c r="I184" s="410" t="s">
        <v>545</v>
      </c>
      <c r="J184" s="352" t="s">
        <v>237</v>
      </c>
      <c r="K184" s="352">
        <v>350</v>
      </c>
      <c r="L184" s="402"/>
      <c r="M184" s="400" t="str">
        <f t="shared" si="1"/>
        <v>Included</v>
      </c>
      <c r="N184" s="187"/>
      <c r="O184" s="186"/>
      <c r="P184" s="186"/>
      <c r="Q184" s="186"/>
      <c r="R184" s="188"/>
      <c r="S184" s="138"/>
      <c r="T184" s="189"/>
      <c r="U184" s="143"/>
      <c r="V184" s="189"/>
      <c r="W184" s="189"/>
      <c r="X184" s="189"/>
      <c r="Y184" s="144"/>
      <c r="Z184" s="144"/>
      <c r="AA184" s="190"/>
      <c r="AB184" s="91"/>
      <c r="AC184" s="91"/>
      <c r="AK184" s="192"/>
      <c r="AL184" s="192"/>
      <c r="AM184" s="192"/>
      <c r="AN184" s="192"/>
      <c r="AO184" s="192"/>
      <c r="AP184" s="192"/>
      <c r="AQ184" s="192"/>
      <c r="AR184" s="192"/>
      <c r="AS184" s="192"/>
      <c r="AT184" s="192"/>
      <c r="AU184" s="192"/>
      <c r="AV184" s="192"/>
      <c r="AW184" s="192"/>
      <c r="AX184" s="192"/>
    </row>
    <row r="185" spans="1:50" s="191" customFormat="1" ht="21">
      <c r="A185" s="352">
        <v>41</v>
      </c>
      <c r="B185" s="430" t="s">
        <v>581</v>
      </c>
      <c r="C185" s="404"/>
      <c r="D185" s="432">
        <v>0.18</v>
      </c>
      <c r="E185" s="404"/>
      <c r="F185" s="366" t="s">
        <v>279</v>
      </c>
      <c r="G185" s="352"/>
      <c r="H185" s="352"/>
      <c r="I185" s="410" t="s">
        <v>234</v>
      </c>
      <c r="J185" s="352" t="s">
        <v>237</v>
      </c>
      <c r="K185" s="352">
        <v>2500</v>
      </c>
      <c r="L185" s="402"/>
      <c r="M185" s="400" t="str">
        <f t="shared" si="1"/>
        <v>Included</v>
      </c>
      <c r="N185" s="187"/>
      <c r="O185" s="186"/>
      <c r="P185" s="186"/>
      <c r="Q185" s="186"/>
      <c r="R185" s="188"/>
      <c r="S185" s="138"/>
      <c r="T185" s="189"/>
      <c r="U185" s="143"/>
      <c r="V185" s="189"/>
      <c r="W185" s="189"/>
      <c r="X185" s="189"/>
      <c r="Y185" s="144"/>
      <c r="Z185" s="144"/>
      <c r="AA185" s="190"/>
      <c r="AB185" s="91"/>
      <c r="AC185" s="91"/>
      <c r="AK185" s="192"/>
      <c r="AL185" s="192"/>
      <c r="AM185" s="192"/>
      <c r="AN185" s="192"/>
      <c r="AO185" s="192"/>
      <c r="AP185" s="192"/>
      <c r="AQ185" s="192"/>
      <c r="AR185" s="192"/>
      <c r="AS185" s="192"/>
      <c r="AT185" s="192"/>
      <c r="AU185" s="192"/>
      <c r="AV185" s="192"/>
      <c r="AW185" s="192"/>
      <c r="AX185" s="192"/>
    </row>
    <row r="186" spans="1:50" s="191" customFormat="1" ht="21">
      <c r="A186" s="352">
        <v>42</v>
      </c>
      <c r="B186" s="430" t="s">
        <v>578</v>
      </c>
      <c r="C186" s="404"/>
      <c r="D186" s="432">
        <v>0.18</v>
      </c>
      <c r="E186" s="404"/>
      <c r="F186" s="366" t="s">
        <v>279</v>
      </c>
      <c r="G186" s="352"/>
      <c r="H186" s="352"/>
      <c r="I186" s="410" t="s">
        <v>235</v>
      </c>
      <c r="J186" s="352" t="s">
        <v>237</v>
      </c>
      <c r="K186" s="352">
        <v>2100</v>
      </c>
      <c r="L186" s="402"/>
      <c r="M186" s="400" t="str">
        <f t="shared" si="1"/>
        <v>Included</v>
      </c>
      <c r="N186" s="187"/>
      <c r="O186" s="186"/>
      <c r="P186" s="186"/>
      <c r="Q186" s="186"/>
      <c r="R186" s="188"/>
      <c r="S186" s="138"/>
      <c r="T186" s="189"/>
      <c r="U186" s="143"/>
      <c r="V186" s="189"/>
      <c r="W186" s="189"/>
      <c r="X186" s="189"/>
      <c r="Y186" s="144"/>
      <c r="Z186" s="144"/>
      <c r="AA186" s="190"/>
      <c r="AB186" s="91"/>
      <c r="AC186" s="91"/>
      <c r="AK186" s="192"/>
      <c r="AL186" s="192"/>
      <c r="AM186" s="192"/>
      <c r="AN186" s="192"/>
      <c r="AO186" s="192"/>
      <c r="AP186" s="192"/>
      <c r="AQ186" s="192"/>
      <c r="AR186" s="192"/>
      <c r="AS186" s="192"/>
      <c r="AT186" s="192"/>
      <c r="AU186" s="192"/>
      <c r="AV186" s="192"/>
      <c r="AW186" s="192"/>
      <c r="AX186" s="192"/>
    </row>
    <row r="187" spans="1:50" s="191" customFormat="1" ht="63">
      <c r="A187" s="352">
        <v>43</v>
      </c>
      <c r="B187" s="430" t="s">
        <v>575</v>
      </c>
      <c r="C187" s="404"/>
      <c r="D187" s="432">
        <v>0.18</v>
      </c>
      <c r="E187" s="404"/>
      <c r="F187" s="366" t="s">
        <v>279</v>
      </c>
      <c r="G187" s="352"/>
      <c r="H187" s="352"/>
      <c r="I187" s="410" t="s">
        <v>294</v>
      </c>
      <c r="J187" s="352" t="s">
        <v>266</v>
      </c>
      <c r="K187" s="352">
        <v>2</v>
      </c>
      <c r="L187" s="402"/>
      <c r="M187" s="400" t="str">
        <f t="shared" si="1"/>
        <v>Included</v>
      </c>
      <c r="N187" s="187"/>
      <c r="O187" s="186"/>
      <c r="P187" s="186"/>
      <c r="Q187" s="186"/>
      <c r="R187" s="188"/>
      <c r="S187" s="138"/>
      <c r="T187" s="189"/>
      <c r="U187" s="143"/>
      <c r="V187" s="189"/>
      <c r="W187" s="189"/>
      <c r="X187" s="189"/>
      <c r="Y187" s="144"/>
      <c r="Z187" s="144"/>
      <c r="AA187" s="190"/>
      <c r="AB187" s="91"/>
      <c r="AC187" s="91"/>
      <c r="AK187" s="192"/>
      <c r="AL187" s="192"/>
      <c r="AM187" s="192"/>
      <c r="AN187" s="192"/>
      <c r="AO187" s="192"/>
      <c r="AP187" s="192"/>
      <c r="AQ187" s="192"/>
      <c r="AR187" s="192"/>
      <c r="AS187" s="192"/>
      <c r="AT187" s="192"/>
      <c r="AU187" s="192"/>
      <c r="AV187" s="192"/>
      <c r="AW187" s="192"/>
      <c r="AX187" s="192"/>
    </row>
    <row r="188" spans="1:50" s="191" customFormat="1" ht="21">
      <c r="A188" s="352">
        <v>44</v>
      </c>
      <c r="B188" s="430" t="s">
        <v>319</v>
      </c>
      <c r="C188" s="404"/>
      <c r="D188" s="432">
        <v>0.18</v>
      </c>
      <c r="E188" s="404"/>
      <c r="F188" s="366" t="s">
        <v>279</v>
      </c>
      <c r="G188" s="352"/>
      <c r="H188" s="352"/>
      <c r="I188" s="410" t="s">
        <v>233</v>
      </c>
      <c r="J188" s="352" t="s">
        <v>266</v>
      </c>
      <c r="K188" s="352">
        <v>25</v>
      </c>
      <c r="L188" s="402"/>
      <c r="M188" s="400" t="str">
        <f t="shared" si="1"/>
        <v>Included</v>
      </c>
      <c r="N188" s="187"/>
      <c r="O188" s="186"/>
      <c r="P188" s="186"/>
      <c r="Q188" s="186"/>
      <c r="R188" s="188"/>
      <c r="S188" s="138"/>
      <c r="T188" s="189"/>
      <c r="U188" s="143"/>
      <c r="V188" s="189"/>
      <c r="W188" s="189"/>
      <c r="X188" s="189"/>
      <c r="Y188" s="144"/>
      <c r="Z188" s="144"/>
      <c r="AA188" s="190"/>
      <c r="AB188" s="91"/>
      <c r="AC188" s="91"/>
      <c r="AK188" s="192"/>
      <c r="AL188" s="192"/>
      <c r="AM188" s="192"/>
      <c r="AN188" s="192"/>
      <c r="AO188" s="192"/>
      <c r="AP188" s="192"/>
      <c r="AQ188" s="192"/>
      <c r="AR188" s="192"/>
      <c r="AS188" s="192"/>
      <c r="AT188" s="192"/>
      <c r="AU188" s="192"/>
      <c r="AV188" s="192"/>
      <c r="AW188" s="192"/>
      <c r="AX188" s="192"/>
    </row>
    <row r="189" spans="1:50" s="191" customFormat="1" ht="84">
      <c r="A189" s="352">
        <v>45</v>
      </c>
      <c r="B189" s="430">
        <v>995423</v>
      </c>
      <c r="C189" s="404"/>
      <c r="D189" s="432">
        <v>0.18</v>
      </c>
      <c r="E189" s="404"/>
      <c r="F189" s="366" t="s">
        <v>279</v>
      </c>
      <c r="G189" s="352"/>
      <c r="H189" s="352"/>
      <c r="I189" s="410" t="s">
        <v>295</v>
      </c>
      <c r="J189" s="352" t="s">
        <v>236</v>
      </c>
      <c r="K189" s="352">
        <v>2500</v>
      </c>
      <c r="L189" s="402"/>
      <c r="M189" s="400" t="str">
        <f t="shared" si="1"/>
        <v>Included</v>
      </c>
      <c r="N189" s="187"/>
      <c r="O189" s="186"/>
      <c r="P189" s="186"/>
      <c r="Q189" s="186"/>
      <c r="R189" s="188"/>
      <c r="S189" s="138"/>
      <c r="T189" s="189"/>
      <c r="U189" s="143"/>
      <c r="V189" s="189"/>
      <c r="W189" s="189"/>
      <c r="X189" s="189"/>
      <c r="Y189" s="144"/>
      <c r="Z189" s="144"/>
      <c r="AA189" s="190"/>
      <c r="AB189" s="91"/>
      <c r="AC189" s="91"/>
      <c r="AK189" s="192"/>
      <c r="AL189" s="192"/>
      <c r="AM189" s="192"/>
      <c r="AN189" s="192"/>
      <c r="AO189" s="192"/>
      <c r="AP189" s="192"/>
      <c r="AQ189" s="192"/>
      <c r="AR189" s="192"/>
      <c r="AS189" s="192"/>
      <c r="AT189" s="192"/>
      <c r="AU189" s="192"/>
      <c r="AV189" s="192"/>
      <c r="AW189" s="192"/>
      <c r="AX189" s="192"/>
    </row>
    <row r="190" spans="1:50" s="191" customFormat="1" ht="63">
      <c r="A190" s="352">
        <v>46</v>
      </c>
      <c r="B190" s="430" t="s">
        <v>319</v>
      </c>
      <c r="C190" s="404"/>
      <c r="D190" s="432">
        <v>0.18</v>
      </c>
      <c r="E190" s="404"/>
      <c r="F190" s="366" t="s">
        <v>279</v>
      </c>
      <c r="G190" s="352"/>
      <c r="H190" s="352"/>
      <c r="I190" s="410" t="s">
        <v>293</v>
      </c>
      <c r="J190" s="352" t="s">
        <v>236</v>
      </c>
      <c r="K190" s="352">
        <v>270</v>
      </c>
      <c r="L190" s="402"/>
      <c r="M190" s="400" t="str">
        <f t="shared" si="1"/>
        <v>Included</v>
      </c>
      <c r="N190" s="187"/>
      <c r="O190" s="186"/>
      <c r="P190" s="186"/>
      <c r="Q190" s="186"/>
      <c r="R190" s="188"/>
      <c r="S190" s="138"/>
      <c r="T190" s="189"/>
      <c r="U190" s="143"/>
      <c r="V190" s="189"/>
      <c r="W190" s="189"/>
      <c r="X190" s="189"/>
      <c r="Y190" s="144"/>
      <c r="Z190" s="144"/>
      <c r="AA190" s="190"/>
      <c r="AB190" s="91"/>
      <c r="AC190" s="91"/>
      <c r="AK190" s="192"/>
      <c r="AL190" s="192"/>
      <c r="AM190" s="192"/>
      <c r="AN190" s="192"/>
      <c r="AO190" s="192"/>
      <c r="AP190" s="192"/>
      <c r="AQ190" s="192"/>
      <c r="AR190" s="192"/>
      <c r="AS190" s="192"/>
      <c r="AT190" s="192"/>
      <c r="AU190" s="192"/>
      <c r="AV190" s="192"/>
      <c r="AW190" s="192"/>
      <c r="AX190" s="192"/>
    </row>
    <row r="191" spans="1:50" s="191" customFormat="1" ht="21">
      <c r="A191" s="352">
        <v>47</v>
      </c>
      <c r="B191" s="430" t="s">
        <v>319</v>
      </c>
      <c r="C191" s="404"/>
      <c r="D191" s="432">
        <v>0.18</v>
      </c>
      <c r="E191" s="404"/>
      <c r="F191" s="366" t="s">
        <v>279</v>
      </c>
      <c r="G191" s="352"/>
      <c r="H191" s="352"/>
      <c r="I191" s="410" t="s">
        <v>292</v>
      </c>
      <c r="J191" s="352" t="s">
        <v>236</v>
      </c>
      <c r="K191" s="352">
        <v>26</v>
      </c>
      <c r="L191" s="402"/>
      <c r="M191" s="400" t="str">
        <f t="shared" si="1"/>
        <v>Included</v>
      </c>
      <c r="N191" s="187"/>
      <c r="O191" s="186"/>
      <c r="P191" s="186"/>
      <c r="Q191" s="186"/>
      <c r="R191" s="188"/>
      <c r="S191" s="138"/>
      <c r="T191" s="189"/>
      <c r="U191" s="143"/>
      <c r="V191" s="189"/>
      <c r="W191" s="189"/>
      <c r="X191" s="189"/>
      <c r="Y191" s="144"/>
      <c r="Z191" s="144"/>
      <c r="AA191" s="190"/>
      <c r="AB191" s="91"/>
      <c r="AC191" s="91"/>
      <c r="AK191" s="192"/>
      <c r="AL191" s="192"/>
      <c r="AM191" s="192"/>
      <c r="AN191" s="192"/>
      <c r="AO191" s="192"/>
      <c r="AP191" s="192"/>
      <c r="AQ191" s="192"/>
      <c r="AR191" s="192"/>
      <c r="AS191" s="192"/>
      <c r="AT191" s="192"/>
      <c r="AU191" s="192"/>
      <c r="AV191" s="192"/>
      <c r="AW191" s="192"/>
      <c r="AX191" s="192"/>
    </row>
    <row r="192" spans="1:50" s="191" customFormat="1" ht="21">
      <c r="A192" s="352">
        <v>48</v>
      </c>
      <c r="B192" s="430" t="s">
        <v>319</v>
      </c>
      <c r="C192" s="404"/>
      <c r="D192" s="432">
        <v>0.18</v>
      </c>
      <c r="E192" s="404"/>
      <c r="F192" s="366" t="s">
        <v>279</v>
      </c>
      <c r="G192" s="352"/>
      <c r="H192" s="352"/>
      <c r="I192" s="410" t="s">
        <v>232</v>
      </c>
      <c r="J192" s="352" t="s">
        <v>236</v>
      </c>
      <c r="K192" s="352">
        <v>63</v>
      </c>
      <c r="L192" s="402"/>
      <c r="M192" s="400" t="str">
        <f t="shared" si="1"/>
        <v>Included</v>
      </c>
      <c r="N192" s="187"/>
      <c r="O192" s="186"/>
      <c r="P192" s="186"/>
      <c r="Q192" s="186"/>
      <c r="R192" s="188"/>
      <c r="S192" s="138"/>
      <c r="T192" s="189"/>
      <c r="U192" s="143"/>
      <c r="V192" s="189"/>
      <c r="W192" s="189"/>
      <c r="X192" s="189"/>
      <c r="Y192" s="144"/>
      <c r="Z192" s="144"/>
      <c r="AA192" s="190"/>
      <c r="AB192" s="91"/>
      <c r="AC192" s="91"/>
      <c r="AK192" s="192"/>
      <c r="AL192" s="192"/>
      <c r="AM192" s="192"/>
      <c r="AN192" s="192"/>
      <c r="AO192" s="192"/>
      <c r="AP192" s="192"/>
      <c r="AQ192" s="192"/>
      <c r="AR192" s="192"/>
      <c r="AS192" s="192"/>
      <c r="AT192" s="192"/>
      <c r="AU192" s="192"/>
      <c r="AV192" s="192"/>
      <c r="AW192" s="192"/>
      <c r="AX192" s="192"/>
    </row>
    <row r="193" spans="1:50" s="191" customFormat="1" ht="105">
      <c r="A193" s="352">
        <v>49</v>
      </c>
      <c r="B193" s="430" t="s">
        <v>577</v>
      </c>
      <c r="C193" s="404"/>
      <c r="D193" s="432">
        <v>0.18</v>
      </c>
      <c r="E193" s="404"/>
      <c r="F193" s="366" t="s">
        <v>279</v>
      </c>
      <c r="G193" s="352"/>
      <c r="H193" s="352"/>
      <c r="I193" s="410" t="s">
        <v>546</v>
      </c>
      <c r="J193" s="352" t="s">
        <v>236</v>
      </c>
      <c r="K193" s="352">
        <v>600</v>
      </c>
      <c r="L193" s="402"/>
      <c r="M193" s="400" t="str">
        <f t="shared" si="1"/>
        <v>Included</v>
      </c>
      <c r="N193" s="187"/>
      <c r="O193" s="186"/>
      <c r="P193" s="186"/>
      <c r="Q193" s="186"/>
      <c r="R193" s="188"/>
      <c r="S193" s="138"/>
      <c r="T193" s="189"/>
      <c r="U193" s="143"/>
      <c r="V193" s="189"/>
      <c r="W193" s="189"/>
      <c r="X193" s="189"/>
      <c r="Y193" s="144"/>
      <c r="Z193" s="144"/>
      <c r="AA193" s="190"/>
      <c r="AB193" s="91"/>
      <c r="AC193" s="91"/>
      <c r="AK193" s="192"/>
      <c r="AL193" s="192"/>
      <c r="AM193" s="192"/>
      <c r="AN193" s="192"/>
      <c r="AO193" s="192"/>
      <c r="AP193" s="192"/>
      <c r="AQ193" s="192"/>
      <c r="AR193" s="192"/>
      <c r="AS193" s="192"/>
      <c r="AT193" s="192"/>
      <c r="AU193" s="192"/>
      <c r="AV193" s="192"/>
      <c r="AW193" s="192"/>
      <c r="AX193" s="192"/>
    </row>
    <row r="194" spans="1:50" s="191" customFormat="1" ht="84">
      <c r="A194" s="352">
        <v>50</v>
      </c>
      <c r="B194" s="430" t="s">
        <v>577</v>
      </c>
      <c r="C194" s="404"/>
      <c r="D194" s="432">
        <v>0.18</v>
      </c>
      <c r="E194" s="404"/>
      <c r="F194" s="366" t="s">
        <v>279</v>
      </c>
      <c r="G194" s="352"/>
      <c r="H194" s="352"/>
      <c r="I194" s="410" t="s">
        <v>291</v>
      </c>
      <c r="J194" s="352" t="s">
        <v>236</v>
      </c>
      <c r="K194" s="352">
        <v>600</v>
      </c>
      <c r="L194" s="402"/>
      <c r="M194" s="400" t="str">
        <f t="shared" si="1"/>
        <v>Included</v>
      </c>
      <c r="N194" s="187"/>
      <c r="O194" s="186"/>
      <c r="P194" s="186"/>
      <c r="Q194" s="186"/>
      <c r="R194" s="188"/>
      <c r="S194" s="138"/>
      <c r="T194" s="189"/>
      <c r="U194" s="143"/>
      <c r="V194" s="189"/>
      <c r="W194" s="189"/>
      <c r="X194" s="189"/>
      <c r="Y194" s="144"/>
      <c r="Z194" s="144"/>
      <c r="AA194" s="190"/>
      <c r="AB194" s="91"/>
      <c r="AC194" s="91"/>
      <c r="AK194" s="192"/>
      <c r="AL194" s="192"/>
      <c r="AM194" s="192"/>
      <c r="AN194" s="192"/>
      <c r="AO194" s="192"/>
      <c r="AP194" s="192"/>
      <c r="AQ194" s="192"/>
      <c r="AR194" s="192"/>
      <c r="AS194" s="192"/>
      <c r="AT194" s="192"/>
      <c r="AU194" s="192"/>
      <c r="AV194" s="192"/>
      <c r="AW194" s="192"/>
      <c r="AX194" s="192"/>
    </row>
    <row r="195" spans="1:50" s="191" customFormat="1" ht="42">
      <c r="A195" s="352">
        <v>51</v>
      </c>
      <c r="B195" s="430" t="s">
        <v>582</v>
      </c>
      <c r="C195" s="404"/>
      <c r="D195" s="432">
        <v>0.18</v>
      </c>
      <c r="E195" s="404"/>
      <c r="F195" s="366" t="s">
        <v>279</v>
      </c>
      <c r="G195" s="352"/>
      <c r="H195" s="352"/>
      <c r="I195" s="410" t="s">
        <v>547</v>
      </c>
      <c r="J195" s="352" t="s">
        <v>302</v>
      </c>
      <c r="K195" s="352">
        <v>25</v>
      </c>
      <c r="L195" s="402"/>
      <c r="M195" s="400" t="str">
        <f t="shared" si="1"/>
        <v>Included</v>
      </c>
      <c r="N195" s="187"/>
      <c r="O195" s="186"/>
      <c r="P195" s="186"/>
      <c r="Q195" s="186"/>
      <c r="R195" s="188"/>
      <c r="S195" s="138"/>
      <c r="T195" s="189"/>
      <c r="U195" s="143"/>
      <c r="V195" s="189"/>
      <c r="W195" s="189"/>
      <c r="X195" s="189"/>
      <c r="Y195" s="144"/>
      <c r="Z195" s="144"/>
      <c r="AA195" s="190"/>
      <c r="AB195" s="91"/>
      <c r="AC195" s="91"/>
      <c r="AK195" s="192"/>
      <c r="AL195" s="192"/>
      <c r="AM195" s="192"/>
      <c r="AN195" s="192"/>
      <c r="AO195" s="192"/>
      <c r="AP195" s="192"/>
      <c r="AQ195" s="192"/>
      <c r="AR195" s="192"/>
      <c r="AS195" s="192"/>
      <c r="AT195" s="192"/>
      <c r="AU195" s="192"/>
      <c r="AV195" s="192"/>
      <c r="AW195" s="192"/>
      <c r="AX195" s="192"/>
    </row>
    <row r="196" spans="1:50" s="191" customFormat="1" ht="21">
      <c r="A196" s="352">
        <v>52</v>
      </c>
      <c r="B196" s="430" t="s">
        <v>579</v>
      </c>
      <c r="C196" s="404"/>
      <c r="D196" s="432">
        <v>0.18</v>
      </c>
      <c r="E196" s="404"/>
      <c r="F196" s="366" t="s">
        <v>279</v>
      </c>
      <c r="G196" s="352"/>
      <c r="H196" s="352"/>
      <c r="I196" s="410" t="s">
        <v>548</v>
      </c>
      <c r="J196" s="352" t="s">
        <v>236</v>
      </c>
      <c r="K196" s="352">
        <v>75</v>
      </c>
      <c r="L196" s="402"/>
      <c r="M196" s="400" t="str">
        <f t="shared" si="1"/>
        <v>Included</v>
      </c>
      <c r="N196" s="187"/>
      <c r="O196" s="186"/>
      <c r="P196" s="186"/>
      <c r="Q196" s="186"/>
      <c r="R196" s="188"/>
      <c r="S196" s="138"/>
      <c r="T196" s="189"/>
      <c r="U196" s="143"/>
      <c r="V196" s="189"/>
      <c r="W196" s="189"/>
      <c r="X196" s="189"/>
      <c r="Y196" s="144"/>
      <c r="Z196" s="144"/>
      <c r="AA196" s="190"/>
      <c r="AB196" s="91"/>
      <c r="AC196" s="91"/>
      <c r="AK196" s="192"/>
      <c r="AL196" s="192"/>
      <c r="AM196" s="192"/>
      <c r="AN196" s="192"/>
      <c r="AO196" s="192"/>
      <c r="AP196" s="192"/>
      <c r="AQ196" s="192"/>
      <c r="AR196" s="192"/>
      <c r="AS196" s="192"/>
      <c r="AT196" s="192"/>
      <c r="AU196" s="192"/>
      <c r="AV196" s="192"/>
      <c r="AW196" s="192"/>
      <c r="AX196" s="192"/>
    </row>
    <row r="197" spans="1:50" s="191" customFormat="1" ht="63">
      <c r="A197" s="352">
        <v>53</v>
      </c>
      <c r="B197" s="430" t="s">
        <v>319</v>
      </c>
      <c r="C197" s="404"/>
      <c r="D197" s="432">
        <v>0.18</v>
      </c>
      <c r="E197" s="404"/>
      <c r="F197" s="366" t="s">
        <v>279</v>
      </c>
      <c r="G197" s="352"/>
      <c r="H197" s="352"/>
      <c r="I197" s="410" t="s">
        <v>306</v>
      </c>
      <c r="J197" s="352" t="s">
        <v>584</v>
      </c>
      <c r="K197" s="352">
        <v>50</v>
      </c>
      <c r="L197" s="402"/>
      <c r="M197" s="400" t="str">
        <f t="shared" si="1"/>
        <v>Included</v>
      </c>
      <c r="N197" s="187"/>
      <c r="O197" s="186"/>
      <c r="P197" s="186"/>
      <c r="Q197" s="186"/>
      <c r="R197" s="188"/>
      <c r="S197" s="138"/>
      <c r="T197" s="189"/>
      <c r="U197" s="143"/>
      <c r="V197" s="189"/>
      <c r="W197" s="189"/>
      <c r="X197" s="189"/>
      <c r="Y197" s="144"/>
      <c r="Z197" s="144"/>
      <c r="AA197" s="190"/>
      <c r="AB197" s="91"/>
      <c r="AC197" s="91"/>
      <c r="AK197" s="192"/>
      <c r="AL197" s="192"/>
      <c r="AM197" s="192"/>
      <c r="AN197" s="192"/>
      <c r="AO197" s="192"/>
      <c r="AP197" s="192"/>
      <c r="AQ197" s="192"/>
      <c r="AR197" s="192"/>
      <c r="AS197" s="192"/>
      <c r="AT197" s="192"/>
      <c r="AU197" s="192"/>
      <c r="AV197" s="192"/>
      <c r="AW197" s="192"/>
      <c r="AX197" s="192"/>
    </row>
    <row r="198" spans="1:50" s="191" customFormat="1" ht="42">
      <c r="A198" s="352">
        <v>54</v>
      </c>
      <c r="B198" s="430" t="s">
        <v>575</v>
      </c>
      <c r="C198" s="404"/>
      <c r="D198" s="432">
        <v>0.18</v>
      </c>
      <c r="E198" s="404"/>
      <c r="F198" s="366" t="s">
        <v>568</v>
      </c>
      <c r="G198" s="352"/>
      <c r="H198" s="352"/>
      <c r="I198" s="410" t="s">
        <v>549</v>
      </c>
      <c r="J198" s="352" t="s">
        <v>227</v>
      </c>
      <c r="K198" s="352">
        <v>280</v>
      </c>
      <c r="L198" s="402"/>
      <c r="M198" s="400" t="str">
        <f t="shared" si="1"/>
        <v>Included</v>
      </c>
      <c r="N198" s="187"/>
      <c r="O198" s="186"/>
      <c r="P198" s="186"/>
      <c r="Q198" s="186"/>
      <c r="R198" s="188"/>
      <c r="S198" s="138"/>
      <c r="T198" s="189"/>
      <c r="U198" s="143"/>
      <c r="V198" s="189"/>
      <c r="W198" s="189"/>
      <c r="X198" s="189"/>
      <c r="Y198" s="144"/>
      <c r="Z198" s="144"/>
      <c r="AA198" s="190"/>
      <c r="AB198" s="91"/>
      <c r="AC198" s="91"/>
      <c r="AK198" s="192"/>
      <c r="AL198" s="192"/>
      <c r="AM198" s="192"/>
      <c r="AN198" s="192"/>
      <c r="AO198" s="192"/>
      <c r="AP198" s="192"/>
      <c r="AQ198" s="192"/>
      <c r="AR198" s="192"/>
      <c r="AS198" s="192"/>
      <c r="AT198" s="192"/>
      <c r="AU198" s="192"/>
      <c r="AV198" s="192"/>
      <c r="AW198" s="192"/>
      <c r="AX198" s="192"/>
    </row>
    <row r="199" spans="1:50" s="191" customFormat="1" ht="63">
      <c r="A199" s="352">
        <v>55</v>
      </c>
      <c r="B199" s="430" t="s">
        <v>575</v>
      </c>
      <c r="C199" s="404"/>
      <c r="D199" s="432">
        <v>0.18</v>
      </c>
      <c r="E199" s="404"/>
      <c r="F199" s="366" t="s">
        <v>569</v>
      </c>
      <c r="G199" s="352"/>
      <c r="H199" s="352"/>
      <c r="I199" s="410" t="s">
        <v>289</v>
      </c>
      <c r="J199" s="352" t="s">
        <v>266</v>
      </c>
      <c r="K199" s="352">
        <v>2.5</v>
      </c>
      <c r="L199" s="402"/>
      <c r="M199" s="400" t="str">
        <f t="shared" si="1"/>
        <v>Included</v>
      </c>
      <c r="N199" s="187"/>
      <c r="O199" s="186"/>
      <c r="P199" s="186"/>
      <c r="Q199" s="186"/>
      <c r="R199" s="188"/>
      <c r="S199" s="138"/>
      <c r="T199" s="189"/>
      <c r="U199" s="143"/>
      <c r="V199" s="189"/>
      <c r="W199" s="189"/>
      <c r="X199" s="189"/>
      <c r="Y199" s="144"/>
      <c r="Z199" s="144"/>
      <c r="AA199" s="190"/>
      <c r="AB199" s="91"/>
      <c r="AC199" s="91"/>
      <c r="AK199" s="192"/>
      <c r="AL199" s="192"/>
      <c r="AM199" s="192"/>
      <c r="AN199" s="192"/>
      <c r="AO199" s="192"/>
      <c r="AP199" s="192"/>
      <c r="AQ199" s="192"/>
      <c r="AR199" s="192"/>
      <c r="AS199" s="192"/>
      <c r="AT199" s="192"/>
      <c r="AU199" s="192"/>
      <c r="AV199" s="192"/>
      <c r="AW199" s="192"/>
      <c r="AX199" s="192"/>
    </row>
    <row r="200" spans="1:50" s="191" customFormat="1" ht="63">
      <c r="A200" s="352">
        <v>56</v>
      </c>
      <c r="B200" s="430" t="s">
        <v>575</v>
      </c>
      <c r="C200" s="404"/>
      <c r="D200" s="432">
        <v>0.18</v>
      </c>
      <c r="E200" s="404"/>
      <c r="F200" s="366" t="s">
        <v>569</v>
      </c>
      <c r="G200" s="352"/>
      <c r="H200" s="352"/>
      <c r="I200" s="410" t="s">
        <v>288</v>
      </c>
      <c r="J200" s="352" t="s">
        <v>266</v>
      </c>
      <c r="K200" s="352">
        <v>1.2</v>
      </c>
      <c r="L200" s="402"/>
      <c r="M200" s="400" t="str">
        <f t="shared" si="1"/>
        <v>Included</v>
      </c>
      <c r="N200" s="187"/>
      <c r="O200" s="186"/>
      <c r="P200" s="186"/>
      <c r="Q200" s="186"/>
      <c r="R200" s="188"/>
      <c r="S200" s="138"/>
      <c r="T200" s="189"/>
      <c r="U200" s="143"/>
      <c r="V200" s="189"/>
      <c r="W200" s="189"/>
      <c r="X200" s="189"/>
      <c r="Y200" s="144"/>
      <c r="Z200" s="144"/>
      <c r="AA200" s="190"/>
      <c r="AB200" s="91"/>
      <c r="AC200" s="91"/>
      <c r="AK200" s="192"/>
      <c r="AL200" s="192"/>
      <c r="AM200" s="192"/>
      <c r="AN200" s="192"/>
      <c r="AO200" s="192"/>
      <c r="AP200" s="192"/>
      <c r="AQ200" s="192"/>
      <c r="AR200" s="192"/>
      <c r="AS200" s="192"/>
      <c r="AT200" s="192"/>
      <c r="AU200" s="192"/>
      <c r="AV200" s="192"/>
      <c r="AW200" s="192"/>
      <c r="AX200" s="192"/>
    </row>
    <row r="201" spans="1:50" s="191" customFormat="1" ht="105">
      <c r="A201" s="352">
        <v>57</v>
      </c>
      <c r="B201" s="430" t="s">
        <v>575</v>
      </c>
      <c r="C201" s="404"/>
      <c r="D201" s="432">
        <v>0.18</v>
      </c>
      <c r="E201" s="404"/>
      <c r="F201" s="366" t="s">
        <v>569</v>
      </c>
      <c r="G201" s="352"/>
      <c r="H201" s="352"/>
      <c r="I201" s="410" t="s">
        <v>287</v>
      </c>
      <c r="J201" s="352" t="s">
        <v>266</v>
      </c>
      <c r="K201" s="352">
        <v>13</v>
      </c>
      <c r="L201" s="402"/>
      <c r="M201" s="400" t="str">
        <f t="shared" si="1"/>
        <v>Included</v>
      </c>
      <c r="N201" s="187"/>
      <c r="O201" s="186"/>
      <c r="P201" s="186"/>
      <c r="Q201" s="186"/>
      <c r="R201" s="188"/>
      <c r="S201" s="138"/>
      <c r="T201" s="189"/>
      <c r="U201" s="143"/>
      <c r="V201" s="189"/>
      <c r="W201" s="189"/>
      <c r="X201" s="189"/>
      <c r="Y201" s="144"/>
      <c r="Z201" s="144"/>
      <c r="AA201" s="190"/>
      <c r="AB201" s="91"/>
      <c r="AC201" s="91"/>
      <c r="AK201" s="192"/>
      <c r="AL201" s="192"/>
      <c r="AM201" s="192"/>
      <c r="AN201" s="192"/>
      <c r="AO201" s="192"/>
      <c r="AP201" s="192"/>
      <c r="AQ201" s="192"/>
      <c r="AR201" s="192"/>
      <c r="AS201" s="192"/>
      <c r="AT201" s="192"/>
      <c r="AU201" s="192"/>
      <c r="AV201" s="192"/>
      <c r="AW201" s="192"/>
      <c r="AX201" s="192"/>
    </row>
    <row r="202" spans="1:50" s="191" customFormat="1" ht="126">
      <c r="A202" s="352">
        <v>58</v>
      </c>
      <c r="B202" s="430" t="s">
        <v>572</v>
      </c>
      <c r="C202" s="404"/>
      <c r="D202" s="432">
        <v>0.18</v>
      </c>
      <c r="E202" s="404"/>
      <c r="F202" s="366" t="s">
        <v>570</v>
      </c>
      <c r="G202" s="352"/>
      <c r="H202" s="352"/>
      <c r="I202" s="410" t="s">
        <v>550</v>
      </c>
      <c r="J202" s="352" t="s">
        <v>227</v>
      </c>
      <c r="K202" s="352">
        <v>1</v>
      </c>
      <c r="L202" s="402"/>
      <c r="M202" s="400" t="str">
        <f t="shared" si="1"/>
        <v>Included</v>
      </c>
      <c r="N202" s="187"/>
      <c r="O202" s="186"/>
      <c r="P202" s="186"/>
      <c r="Q202" s="186"/>
      <c r="R202" s="188"/>
      <c r="S202" s="138"/>
      <c r="T202" s="189"/>
      <c r="U202" s="143"/>
      <c r="V202" s="189"/>
      <c r="W202" s="189"/>
      <c r="X202" s="189"/>
      <c r="Y202" s="144"/>
      <c r="Z202" s="144"/>
      <c r="AA202" s="190"/>
      <c r="AB202" s="91"/>
      <c r="AC202" s="91"/>
      <c r="AK202" s="192"/>
      <c r="AL202" s="192"/>
      <c r="AM202" s="192"/>
      <c r="AN202" s="192"/>
      <c r="AO202" s="192"/>
      <c r="AP202" s="192"/>
      <c r="AQ202" s="192"/>
      <c r="AR202" s="192"/>
      <c r="AS202" s="192"/>
      <c r="AT202" s="192"/>
      <c r="AU202" s="192"/>
      <c r="AV202" s="192"/>
      <c r="AW202" s="192"/>
      <c r="AX202" s="192"/>
    </row>
    <row r="203" spans="1:50" s="191" customFormat="1" ht="42">
      <c r="A203" s="352">
        <v>59</v>
      </c>
      <c r="B203" s="430" t="s">
        <v>572</v>
      </c>
      <c r="C203" s="404"/>
      <c r="D203" s="432">
        <v>0.18</v>
      </c>
      <c r="E203" s="404"/>
      <c r="F203" s="366" t="s">
        <v>570</v>
      </c>
      <c r="G203" s="352"/>
      <c r="H203" s="352"/>
      <c r="I203" s="410" t="s">
        <v>551</v>
      </c>
      <c r="J203" s="352" t="s">
        <v>227</v>
      </c>
      <c r="K203" s="352">
        <v>4</v>
      </c>
      <c r="L203" s="402"/>
      <c r="M203" s="400" t="str">
        <f t="shared" si="1"/>
        <v>Included</v>
      </c>
      <c r="N203" s="187"/>
      <c r="O203" s="186"/>
      <c r="P203" s="186"/>
      <c r="Q203" s="186"/>
      <c r="R203" s="188"/>
      <c r="S203" s="138"/>
      <c r="T203" s="189"/>
      <c r="U203" s="143"/>
      <c r="V203" s="189"/>
      <c r="W203" s="189"/>
      <c r="X203" s="189"/>
      <c r="Y203" s="144"/>
      <c r="Z203" s="144"/>
      <c r="AA203" s="190"/>
      <c r="AB203" s="91"/>
      <c r="AC203" s="91"/>
      <c r="AK203" s="192"/>
      <c r="AL203" s="192"/>
      <c r="AM203" s="192"/>
      <c r="AN203" s="192"/>
      <c r="AO203" s="192"/>
      <c r="AP203" s="192"/>
      <c r="AQ203" s="192"/>
      <c r="AR203" s="192"/>
      <c r="AS203" s="192"/>
      <c r="AT203" s="192"/>
      <c r="AU203" s="192"/>
      <c r="AV203" s="192"/>
      <c r="AW203" s="192"/>
      <c r="AX203" s="192"/>
    </row>
    <row r="204" spans="1:50" s="191" customFormat="1" ht="21">
      <c r="A204" s="352">
        <v>60</v>
      </c>
      <c r="B204" s="430" t="s">
        <v>572</v>
      </c>
      <c r="C204" s="404"/>
      <c r="D204" s="432">
        <v>0.18</v>
      </c>
      <c r="E204" s="404"/>
      <c r="F204" s="366" t="s">
        <v>570</v>
      </c>
      <c r="G204" s="352"/>
      <c r="H204" s="352"/>
      <c r="I204" s="410" t="s">
        <v>552</v>
      </c>
      <c r="J204" s="352" t="s">
        <v>227</v>
      </c>
      <c r="K204" s="352">
        <v>2</v>
      </c>
      <c r="L204" s="402"/>
      <c r="M204" s="400" t="str">
        <f t="shared" si="1"/>
        <v>Included</v>
      </c>
      <c r="N204" s="187"/>
      <c r="O204" s="186"/>
      <c r="P204" s="186"/>
      <c r="Q204" s="186"/>
      <c r="R204" s="188"/>
      <c r="S204" s="138"/>
      <c r="T204" s="189"/>
      <c r="U204" s="143"/>
      <c r="V204" s="189"/>
      <c r="W204" s="189"/>
      <c r="X204" s="189"/>
      <c r="Y204" s="144"/>
      <c r="Z204" s="144"/>
      <c r="AA204" s="190"/>
      <c r="AB204" s="91"/>
      <c r="AC204" s="91"/>
      <c r="AK204" s="192"/>
      <c r="AL204" s="192"/>
      <c r="AM204" s="192"/>
      <c r="AN204" s="192"/>
      <c r="AO204" s="192"/>
      <c r="AP204" s="192"/>
      <c r="AQ204" s="192"/>
      <c r="AR204" s="192"/>
      <c r="AS204" s="192"/>
      <c r="AT204" s="192"/>
      <c r="AU204" s="192"/>
      <c r="AV204" s="192"/>
      <c r="AW204" s="192"/>
      <c r="AX204" s="192"/>
    </row>
    <row r="205" spans="1:50" s="191" customFormat="1" ht="42">
      <c r="A205" s="352">
        <v>61</v>
      </c>
      <c r="B205" s="430" t="s">
        <v>572</v>
      </c>
      <c r="C205" s="404"/>
      <c r="D205" s="432">
        <v>0.18</v>
      </c>
      <c r="E205" s="404"/>
      <c r="F205" s="366" t="s">
        <v>570</v>
      </c>
      <c r="G205" s="352"/>
      <c r="H205" s="352"/>
      <c r="I205" s="410" t="s">
        <v>553</v>
      </c>
      <c r="J205" s="352" t="s">
        <v>227</v>
      </c>
      <c r="K205" s="352">
        <v>2</v>
      </c>
      <c r="L205" s="402"/>
      <c r="M205" s="400" t="str">
        <f t="shared" si="1"/>
        <v>Included</v>
      </c>
      <c r="N205" s="187"/>
      <c r="O205" s="186"/>
      <c r="P205" s="186"/>
      <c r="Q205" s="186"/>
      <c r="R205" s="188"/>
      <c r="S205" s="138"/>
      <c r="T205" s="189"/>
      <c r="U205" s="143"/>
      <c r="V205" s="189"/>
      <c r="W205" s="189"/>
      <c r="X205" s="189"/>
      <c r="Y205" s="144"/>
      <c r="Z205" s="144"/>
      <c r="AA205" s="190"/>
      <c r="AB205" s="91"/>
      <c r="AC205" s="91"/>
      <c r="AK205" s="192"/>
      <c r="AL205" s="192"/>
      <c r="AM205" s="192"/>
      <c r="AN205" s="192"/>
      <c r="AO205" s="192"/>
      <c r="AP205" s="192"/>
      <c r="AQ205" s="192"/>
      <c r="AR205" s="192"/>
      <c r="AS205" s="192"/>
      <c r="AT205" s="192"/>
      <c r="AU205" s="192"/>
      <c r="AV205" s="192"/>
      <c r="AW205" s="192"/>
      <c r="AX205" s="192"/>
    </row>
    <row r="206" spans="1:50" s="191" customFormat="1" ht="21">
      <c r="A206" s="352">
        <v>62</v>
      </c>
      <c r="B206" s="430" t="s">
        <v>572</v>
      </c>
      <c r="C206" s="404"/>
      <c r="D206" s="432">
        <v>0.18</v>
      </c>
      <c r="E206" s="404"/>
      <c r="F206" s="366" t="s">
        <v>570</v>
      </c>
      <c r="G206" s="352"/>
      <c r="H206" s="352"/>
      <c r="I206" s="410" t="s">
        <v>554</v>
      </c>
      <c r="J206" s="352" t="s">
        <v>228</v>
      </c>
      <c r="K206" s="352">
        <v>2</v>
      </c>
      <c r="L206" s="402"/>
      <c r="M206" s="400" t="str">
        <f t="shared" si="1"/>
        <v>Included</v>
      </c>
      <c r="N206" s="187"/>
      <c r="O206" s="186"/>
      <c r="P206" s="186"/>
      <c r="Q206" s="186"/>
      <c r="R206" s="188"/>
      <c r="S206" s="138"/>
      <c r="T206" s="189"/>
      <c r="U206" s="143"/>
      <c r="V206" s="189"/>
      <c r="W206" s="189"/>
      <c r="X206" s="189"/>
      <c r="Y206" s="144"/>
      <c r="Z206" s="144"/>
      <c r="AA206" s="190"/>
      <c r="AB206" s="91"/>
      <c r="AC206" s="91"/>
      <c r="AK206" s="192"/>
      <c r="AL206" s="192"/>
      <c r="AM206" s="192"/>
      <c r="AN206" s="192"/>
      <c r="AO206" s="192"/>
      <c r="AP206" s="192"/>
      <c r="AQ206" s="192"/>
      <c r="AR206" s="192"/>
      <c r="AS206" s="192"/>
      <c r="AT206" s="192"/>
      <c r="AU206" s="192"/>
      <c r="AV206" s="192"/>
      <c r="AW206" s="192"/>
      <c r="AX206" s="192"/>
    </row>
    <row r="207" spans="1:50" s="191" customFormat="1" ht="42">
      <c r="A207" s="352">
        <v>63</v>
      </c>
      <c r="B207" s="430" t="s">
        <v>583</v>
      </c>
      <c r="C207" s="404"/>
      <c r="D207" s="432">
        <v>0.18</v>
      </c>
      <c r="E207" s="404"/>
      <c r="F207" s="366" t="s">
        <v>570</v>
      </c>
      <c r="G207" s="352"/>
      <c r="H207" s="352"/>
      <c r="I207" s="410" t="s">
        <v>555</v>
      </c>
      <c r="J207" s="352" t="s">
        <v>227</v>
      </c>
      <c r="K207" s="352">
        <v>2</v>
      </c>
      <c r="L207" s="402"/>
      <c r="M207" s="400" t="str">
        <f t="shared" si="1"/>
        <v>Included</v>
      </c>
      <c r="N207" s="187"/>
      <c r="O207" s="186"/>
      <c r="P207" s="186"/>
      <c r="Q207" s="186"/>
      <c r="R207" s="188"/>
      <c r="S207" s="138"/>
      <c r="T207" s="189"/>
      <c r="U207" s="143"/>
      <c r="V207" s="189"/>
      <c r="W207" s="189"/>
      <c r="X207" s="189"/>
      <c r="Y207" s="144"/>
      <c r="Z207" s="144"/>
      <c r="AA207" s="190"/>
      <c r="AB207" s="91"/>
      <c r="AC207" s="91"/>
      <c r="AK207" s="192"/>
      <c r="AL207" s="192"/>
      <c r="AM207" s="192"/>
      <c r="AN207" s="192"/>
      <c r="AO207" s="192"/>
      <c r="AP207" s="192"/>
      <c r="AQ207" s="192"/>
      <c r="AR207" s="192"/>
      <c r="AS207" s="192"/>
      <c r="AT207" s="192"/>
      <c r="AU207" s="192"/>
      <c r="AV207" s="192"/>
      <c r="AW207" s="192"/>
      <c r="AX207" s="192"/>
    </row>
    <row r="208" spans="1:50" s="191" customFormat="1" ht="42">
      <c r="A208" s="352">
        <v>64</v>
      </c>
      <c r="B208" s="430" t="s">
        <v>572</v>
      </c>
      <c r="C208" s="404"/>
      <c r="D208" s="432">
        <v>0.18</v>
      </c>
      <c r="E208" s="404"/>
      <c r="F208" s="366" t="s">
        <v>570</v>
      </c>
      <c r="G208" s="352"/>
      <c r="H208" s="352"/>
      <c r="I208" s="410" t="s">
        <v>556</v>
      </c>
      <c r="J208" s="352" t="s">
        <v>228</v>
      </c>
      <c r="K208" s="352">
        <v>1</v>
      </c>
      <c r="L208" s="402"/>
      <c r="M208" s="400" t="str">
        <f t="shared" si="1"/>
        <v>Included</v>
      </c>
      <c r="N208" s="187"/>
      <c r="O208" s="186"/>
      <c r="P208" s="186"/>
      <c r="Q208" s="186"/>
      <c r="R208" s="188"/>
      <c r="S208" s="138"/>
      <c r="T208" s="189"/>
      <c r="U208" s="143"/>
      <c r="V208" s="189"/>
      <c r="W208" s="189"/>
      <c r="X208" s="189"/>
      <c r="Y208" s="144"/>
      <c r="Z208" s="144"/>
      <c r="AA208" s="190"/>
      <c r="AB208" s="91"/>
      <c r="AC208" s="91"/>
      <c r="AK208" s="192"/>
      <c r="AL208" s="192"/>
      <c r="AM208" s="192"/>
      <c r="AN208" s="192"/>
      <c r="AO208" s="192"/>
      <c r="AP208" s="192"/>
      <c r="AQ208" s="192"/>
      <c r="AR208" s="192"/>
      <c r="AS208" s="192"/>
      <c r="AT208" s="192"/>
      <c r="AU208" s="192"/>
      <c r="AV208" s="192"/>
      <c r="AW208" s="192"/>
      <c r="AX208" s="192"/>
    </row>
    <row r="209" spans="1:50" s="191" customFormat="1" ht="21">
      <c r="A209" s="352">
        <v>65</v>
      </c>
      <c r="B209" s="430" t="s">
        <v>572</v>
      </c>
      <c r="C209" s="404"/>
      <c r="D209" s="432">
        <v>0.18</v>
      </c>
      <c r="E209" s="404"/>
      <c r="F209" s="366" t="s">
        <v>570</v>
      </c>
      <c r="G209" s="352"/>
      <c r="H209" s="352"/>
      <c r="I209" s="410" t="s">
        <v>557</v>
      </c>
      <c r="J209" s="352" t="s">
        <v>227</v>
      </c>
      <c r="K209" s="352">
        <v>1</v>
      </c>
      <c r="L209" s="402"/>
      <c r="M209" s="400" t="str">
        <f t="shared" si="1"/>
        <v>Included</v>
      </c>
      <c r="N209" s="187"/>
      <c r="O209" s="186"/>
      <c r="P209" s="186"/>
      <c r="Q209" s="186"/>
      <c r="R209" s="188"/>
      <c r="S209" s="138"/>
      <c r="T209" s="189"/>
      <c r="U209" s="143"/>
      <c r="V209" s="189"/>
      <c r="W209" s="189"/>
      <c r="X209" s="189"/>
      <c r="Y209" s="144"/>
      <c r="Z209" s="144"/>
      <c r="AA209" s="190"/>
      <c r="AB209" s="91"/>
      <c r="AC209" s="91"/>
      <c r="AK209" s="192"/>
      <c r="AL209" s="192"/>
      <c r="AM209" s="192"/>
      <c r="AN209" s="192"/>
      <c r="AO209" s="192"/>
      <c r="AP209" s="192"/>
      <c r="AQ209" s="192"/>
      <c r="AR209" s="192"/>
      <c r="AS209" s="192"/>
      <c r="AT209" s="192"/>
      <c r="AU209" s="192"/>
      <c r="AV209" s="192"/>
      <c r="AW209" s="192"/>
      <c r="AX209" s="192"/>
    </row>
    <row r="210" spans="1:50" s="191" customFormat="1" ht="21">
      <c r="A210" s="352">
        <v>66</v>
      </c>
      <c r="B210" s="430" t="s">
        <v>572</v>
      </c>
      <c r="C210" s="404"/>
      <c r="D210" s="432">
        <v>0.18</v>
      </c>
      <c r="E210" s="404"/>
      <c r="F210" s="366" t="s">
        <v>570</v>
      </c>
      <c r="G210" s="352"/>
      <c r="H210" s="352"/>
      <c r="I210" s="410" t="s">
        <v>558</v>
      </c>
      <c r="J210" s="352" t="s">
        <v>227</v>
      </c>
      <c r="K210" s="352">
        <v>1</v>
      </c>
      <c r="L210" s="402"/>
      <c r="M210" s="400" t="str">
        <f t="shared" si="1"/>
        <v>Included</v>
      </c>
      <c r="N210" s="187"/>
      <c r="O210" s="186"/>
      <c r="P210" s="186"/>
      <c r="Q210" s="186"/>
      <c r="R210" s="188"/>
      <c r="S210" s="138"/>
      <c r="T210" s="189"/>
      <c r="U210" s="143"/>
      <c r="V210" s="189"/>
      <c r="W210" s="189"/>
      <c r="X210" s="189"/>
      <c r="Y210" s="144"/>
      <c r="Z210" s="144"/>
      <c r="AA210" s="190"/>
      <c r="AB210" s="91"/>
      <c r="AC210" s="91"/>
      <c r="AK210" s="192"/>
      <c r="AL210" s="192"/>
      <c r="AM210" s="192"/>
      <c r="AN210" s="192"/>
      <c r="AO210" s="192"/>
      <c r="AP210" s="192"/>
      <c r="AQ210" s="192"/>
      <c r="AR210" s="192"/>
      <c r="AS210" s="192"/>
      <c r="AT210" s="192"/>
      <c r="AU210" s="192"/>
      <c r="AV210" s="192"/>
      <c r="AW210" s="192"/>
      <c r="AX210" s="192"/>
    </row>
    <row r="211" spans="1:50" s="191" customFormat="1" ht="21">
      <c r="A211" s="352">
        <v>67</v>
      </c>
      <c r="B211" s="430" t="s">
        <v>572</v>
      </c>
      <c r="C211" s="404"/>
      <c r="D211" s="432">
        <v>0.18</v>
      </c>
      <c r="E211" s="404"/>
      <c r="F211" s="366" t="s">
        <v>570</v>
      </c>
      <c r="G211" s="352"/>
      <c r="H211" s="352"/>
      <c r="I211" s="410" t="s">
        <v>559</v>
      </c>
      <c r="J211" s="352" t="s">
        <v>227</v>
      </c>
      <c r="K211" s="352">
        <v>1</v>
      </c>
      <c r="L211" s="402"/>
      <c r="M211" s="400" t="str">
        <f t="shared" si="1"/>
        <v>Included</v>
      </c>
      <c r="N211" s="187"/>
      <c r="O211" s="186"/>
      <c r="P211" s="186"/>
      <c r="Q211" s="186"/>
      <c r="R211" s="188"/>
      <c r="S211" s="138"/>
      <c r="T211" s="189"/>
      <c r="U211" s="143"/>
      <c r="V211" s="189"/>
      <c r="W211" s="189"/>
      <c r="X211" s="189"/>
      <c r="Y211" s="144"/>
      <c r="Z211" s="144"/>
      <c r="AA211" s="190"/>
      <c r="AB211" s="91"/>
      <c r="AC211" s="91"/>
      <c r="AK211" s="192"/>
      <c r="AL211" s="192"/>
      <c r="AM211" s="192"/>
      <c r="AN211" s="192"/>
      <c r="AO211" s="192"/>
      <c r="AP211" s="192"/>
      <c r="AQ211" s="192"/>
      <c r="AR211" s="192"/>
      <c r="AS211" s="192"/>
      <c r="AT211" s="192"/>
      <c r="AU211" s="192"/>
      <c r="AV211" s="192"/>
      <c r="AW211" s="192"/>
      <c r="AX211" s="192"/>
    </row>
    <row r="212" spans="1:50" s="191" customFormat="1" ht="42">
      <c r="A212" s="352">
        <v>68</v>
      </c>
      <c r="B212" s="430" t="s">
        <v>583</v>
      </c>
      <c r="C212" s="404"/>
      <c r="D212" s="432">
        <v>0.18</v>
      </c>
      <c r="E212" s="404"/>
      <c r="F212" s="366" t="s">
        <v>570</v>
      </c>
      <c r="G212" s="352"/>
      <c r="H212" s="352"/>
      <c r="I212" s="410" t="s">
        <v>560</v>
      </c>
      <c r="J212" s="352" t="s">
        <v>227</v>
      </c>
      <c r="K212" s="352">
        <v>2</v>
      </c>
      <c r="L212" s="402"/>
      <c r="M212" s="400" t="str">
        <f t="shared" si="1"/>
        <v>Included</v>
      </c>
      <c r="N212" s="187"/>
      <c r="O212" s="186"/>
      <c r="P212" s="186"/>
      <c r="Q212" s="186"/>
      <c r="R212" s="188"/>
      <c r="S212" s="138"/>
      <c r="T212" s="189"/>
      <c r="U212" s="143"/>
      <c r="V212" s="189"/>
      <c r="W212" s="189"/>
      <c r="X212" s="189"/>
      <c r="Y212" s="144"/>
      <c r="Z212" s="144"/>
      <c r="AA212" s="190"/>
      <c r="AB212" s="91"/>
      <c r="AC212" s="91"/>
      <c r="AK212" s="192"/>
      <c r="AL212" s="192"/>
      <c r="AM212" s="192"/>
      <c r="AN212" s="192"/>
      <c r="AO212" s="192"/>
      <c r="AP212" s="192"/>
      <c r="AQ212" s="192"/>
      <c r="AR212" s="192"/>
      <c r="AS212" s="192"/>
      <c r="AT212" s="192"/>
      <c r="AU212" s="192"/>
      <c r="AV212" s="192"/>
      <c r="AW212" s="192"/>
      <c r="AX212" s="192"/>
    </row>
    <row r="213" spans="1:50" s="191" customFormat="1" ht="63">
      <c r="A213" s="352">
        <v>69</v>
      </c>
      <c r="B213" s="430" t="s">
        <v>583</v>
      </c>
      <c r="C213" s="404"/>
      <c r="D213" s="432">
        <v>0.18</v>
      </c>
      <c r="E213" s="404"/>
      <c r="F213" s="366" t="s">
        <v>570</v>
      </c>
      <c r="G213" s="352"/>
      <c r="H213" s="352"/>
      <c r="I213" s="410" t="s">
        <v>561</v>
      </c>
      <c r="J213" s="352" t="s">
        <v>227</v>
      </c>
      <c r="K213" s="352">
        <v>1</v>
      </c>
      <c r="L213" s="402"/>
      <c r="M213" s="400" t="str">
        <f t="shared" si="1"/>
        <v>Included</v>
      </c>
      <c r="N213" s="187"/>
      <c r="O213" s="186"/>
      <c r="P213" s="186"/>
      <c r="Q213" s="186"/>
      <c r="R213" s="188"/>
      <c r="S213" s="138"/>
      <c r="T213" s="189"/>
      <c r="U213" s="143"/>
      <c r="V213" s="189"/>
      <c r="W213" s="189"/>
      <c r="X213" s="189"/>
      <c r="Y213" s="144"/>
      <c r="Z213" s="144"/>
      <c r="AA213" s="190"/>
      <c r="AB213" s="91"/>
      <c r="AC213" s="91"/>
      <c r="AK213" s="192"/>
      <c r="AL213" s="192"/>
      <c r="AM213" s="192"/>
      <c r="AN213" s="192"/>
      <c r="AO213" s="192"/>
      <c r="AP213" s="192"/>
      <c r="AQ213" s="192"/>
      <c r="AR213" s="192"/>
      <c r="AS213" s="192"/>
      <c r="AT213" s="192"/>
      <c r="AU213" s="192"/>
      <c r="AV213" s="192"/>
      <c r="AW213" s="192"/>
      <c r="AX213" s="192"/>
    </row>
    <row r="214" spans="1:50" s="191" customFormat="1" ht="63">
      <c r="A214" s="352">
        <v>70</v>
      </c>
      <c r="B214" s="430">
        <v>998336</v>
      </c>
      <c r="C214" s="404"/>
      <c r="D214" s="432">
        <v>0.18</v>
      </c>
      <c r="E214" s="404"/>
      <c r="F214" s="366" t="s">
        <v>570</v>
      </c>
      <c r="G214" s="352"/>
      <c r="H214" s="352"/>
      <c r="I214" s="410" t="s">
        <v>562</v>
      </c>
      <c r="J214" s="352" t="s">
        <v>265</v>
      </c>
      <c r="K214" s="352">
        <v>1</v>
      </c>
      <c r="L214" s="402"/>
      <c r="M214" s="400" t="str">
        <f t="shared" si="1"/>
        <v>Included</v>
      </c>
      <c r="N214" s="187"/>
      <c r="O214" s="186"/>
      <c r="P214" s="186"/>
      <c r="Q214" s="186"/>
      <c r="R214" s="188"/>
      <c r="S214" s="138"/>
      <c r="T214" s="189"/>
      <c r="U214" s="143"/>
      <c r="V214" s="189"/>
      <c r="W214" s="189"/>
      <c r="X214" s="189"/>
      <c r="Y214" s="144"/>
      <c r="Z214" s="144"/>
      <c r="AA214" s="190"/>
      <c r="AB214" s="91"/>
      <c r="AC214" s="91"/>
      <c r="AK214" s="192"/>
      <c r="AL214" s="192"/>
      <c r="AM214" s="192"/>
      <c r="AN214" s="192"/>
      <c r="AO214" s="192"/>
      <c r="AP214" s="192"/>
      <c r="AQ214" s="192"/>
      <c r="AR214" s="192"/>
      <c r="AS214" s="192"/>
      <c r="AT214" s="192"/>
      <c r="AU214" s="192"/>
      <c r="AV214" s="192"/>
      <c r="AW214" s="192"/>
      <c r="AX214" s="192"/>
    </row>
    <row r="215" spans="1:50" s="191" customFormat="1" ht="23.25">
      <c r="A215" s="352"/>
      <c r="B215" s="352"/>
      <c r="C215" s="352"/>
      <c r="D215" s="352"/>
      <c r="E215" s="352"/>
      <c r="F215" s="352"/>
      <c r="G215" s="352"/>
      <c r="H215" s="352"/>
      <c r="I215" s="411" t="s">
        <v>647</v>
      </c>
      <c r="J215" s="363"/>
      <c r="K215" s="363"/>
      <c r="L215" s="363"/>
      <c r="M215" s="393">
        <f>SUM(M145:M214)</f>
        <v>0</v>
      </c>
      <c r="N215" s="187"/>
      <c r="O215" s="186"/>
      <c r="P215" s="186"/>
      <c r="Q215" s="186"/>
      <c r="R215" s="188"/>
      <c r="S215" s="138"/>
      <c r="T215" s="189"/>
      <c r="U215" s="143"/>
      <c r="V215" s="189"/>
      <c r="W215" s="189"/>
      <c r="X215" s="189"/>
      <c r="Y215" s="144"/>
      <c r="Z215" s="144"/>
      <c r="AA215" s="190"/>
      <c r="AB215" s="91"/>
      <c r="AC215" s="91"/>
      <c r="AK215" s="192"/>
      <c r="AL215" s="192"/>
      <c r="AM215" s="192"/>
      <c r="AN215" s="192"/>
      <c r="AO215" s="192"/>
      <c r="AP215" s="192"/>
      <c r="AQ215" s="192"/>
      <c r="AR215" s="192"/>
      <c r="AS215" s="192"/>
      <c r="AT215" s="192"/>
      <c r="AU215" s="192"/>
      <c r="AV215" s="192"/>
      <c r="AW215" s="192"/>
      <c r="AX215" s="192"/>
    </row>
    <row r="216" spans="1:50" s="191" customFormat="1" ht="26.25">
      <c r="A216" s="391"/>
      <c r="B216" s="553" t="s">
        <v>648</v>
      </c>
      <c r="C216" s="554"/>
      <c r="D216" s="554"/>
      <c r="E216" s="554"/>
      <c r="F216" s="554"/>
      <c r="G216" s="554"/>
      <c r="H216" s="554"/>
      <c r="I216" s="554"/>
      <c r="J216" s="554"/>
      <c r="K216" s="554"/>
      <c r="L216" s="554"/>
      <c r="M216" s="554"/>
      <c r="N216" s="555"/>
      <c r="O216" s="186"/>
      <c r="P216" s="186"/>
      <c r="Q216" s="186"/>
      <c r="R216" s="188"/>
      <c r="S216" s="138"/>
      <c r="T216" s="189"/>
      <c r="U216" s="143"/>
      <c r="V216" s="189"/>
      <c r="W216" s="189"/>
      <c r="X216" s="189"/>
      <c r="Y216" s="144"/>
      <c r="Z216" s="144"/>
      <c r="AA216" s="190"/>
      <c r="AB216" s="91"/>
      <c r="AC216" s="91"/>
      <c r="AK216" s="192"/>
      <c r="AL216" s="192"/>
      <c r="AM216" s="192"/>
      <c r="AN216" s="192"/>
      <c r="AO216" s="192"/>
      <c r="AP216" s="192"/>
      <c r="AQ216" s="192"/>
      <c r="AR216" s="192"/>
      <c r="AS216" s="192"/>
      <c r="AT216" s="192"/>
      <c r="AU216" s="192"/>
      <c r="AV216" s="192"/>
      <c r="AW216" s="192"/>
      <c r="AX216" s="192"/>
    </row>
    <row r="217" spans="1:50" s="191" customFormat="1" ht="63">
      <c r="A217" s="352">
        <v>1</v>
      </c>
      <c r="B217" s="430" t="s">
        <v>571</v>
      </c>
      <c r="C217" s="404"/>
      <c r="D217" s="432">
        <v>0.18</v>
      </c>
      <c r="E217" s="404"/>
      <c r="F217" s="351" t="s">
        <v>563</v>
      </c>
      <c r="G217" s="352"/>
      <c r="H217" s="352"/>
      <c r="I217" s="410" t="s">
        <v>523</v>
      </c>
      <c r="J217" s="352" t="s">
        <v>227</v>
      </c>
      <c r="K217" s="352">
        <v>2</v>
      </c>
      <c r="L217" s="402"/>
      <c r="M217" s="400" t="str">
        <f t="shared" ref="M217" si="2">IF(L217=0,"Included", IF(ISERROR(K217*L217),"Included", K217*L217))</f>
        <v>Included</v>
      </c>
      <c r="N217" s="187"/>
      <c r="O217" s="186"/>
      <c r="P217" s="186"/>
      <c r="Q217" s="186"/>
      <c r="R217" s="188"/>
      <c r="S217" s="138"/>
      <c r="T217" s="189"/>
      <c r="U217" s="143"/>
      <c r="V217" s="189"/>
      <c r="W217" s="189"/>
      <c r="X217" s="189"/>
      <c r="Y217" s="144"/>
      <c r="Z217" s="144"/>
      <c r="AA217" s="190"/>
      <c r="AB217" s="91"/>
      <c r="AC217" s="91"/>
      <c r="AK217" s="192"/>
      <c r="AL217" s="192"/>
      <c r="AM217" s="192"/>
      <c r="AN217" s="192"/>
      <c r="AO217" s="192"/>
      <c r="AP217" s="192"/>
      <c r="AQ217" s="192"/>
      <c r="AR217" s="192"/>
      <c r="AS217" s="192"/>
      <c r="AT217" s="192"/>
      <c r="AU217" s="192"/>
      <c r="AV217" s="192"/>
      <c r="AW217" s="192"/>
      <c r="AX217" s="192"/>
    </row>
    <row r="218" spans="1:50" s="191" customFormat="1" ht="42">
      <c r="A218" s="352">
        <v>2</v>
      </c>
      <c r="B218" s="352" t="s">
        <v>571</v>
      </c>
      <c r="C218" s="404"/>
      <c r="D218" s="432">
        <v>0.18</v>
      </c>
      <c r="E218" s="404"/>
      <c r="F218" s="435" t="s">
        <v>563</v>
      </c>
      <c r="G218" s="387"/>
      <c r="H218" s="387"/>
      <c r="I218" s="441" t="s">
        <v>327</v>
      </c>
      <c r="J218" s="387" t="s">
        <v>227</v>
      </c>
      <c r="K218" s="387">
        <v>6</v>
      </c>
      <c r="L218" s="402"/>
      <c r="M218" s="400" t="str">
        <f t="shared" ref="M218:M281" si="3">IF(L218=0,"Included", IF(ISERROR(K218*L218),"Included", K218*L218))</f>
        <v>Included</v>
      </c>
      <c r="N218" s="187"/>
      <c r="O218" s="186"/>
      <c r="P218" s="186"/>
      <c r="Q218" s="186"/>
      <c r="R218" s="188"/>
      <c r="S218" s="138"/>
      <c r="T218" s="189"/>
      <c r="U218" s="143"/>
      <c r="V218" s="189"/>
      <c r="W218" s="189"/>
      <c r="X218" s="189"/>
      <c r="Y218" s="144"/>
      <c r="Z218" s="144"/>
      <c r="AA218" s="190"/>
      <c r="AB218" s="91"/>
      <c r="AC218" s="91"/>
      <c r="AK218" s="192"/>
      <c r="AL218" s="192"/>
      <c r="AM218" s="192"/>
      <c r="AN218" s="192"/>
      <c r="AO218" s="192"/>
      <c r="AP218" s="192"/>
      <c r="AQ218" s="192"/>
      <c r="AR218" s="192"/>
      <c r="AS218" s="192"/>
      <c r="AT218" s="192"/>
      <c r="AU218" s="192"/>
      <c r="AV218" s="192"/>
      <c r="AW218" s="192"/>
      <c r="AX218" s="192"/>
    </row>
    <row r="219" spans="1:50" s="191" customFormat="1" ht="21">
      <c r="A219" s="352">
        <v>3</v>
      </c>
      <c r="B219" s="352" t="s">
        <v>571</v>
      </c>
      <c r="C219" s="404"/>
      <c r="D219" s="432">
        <v>0.18</v>
      </c>
      <c r="E219" s="404"/>
      <c r="F219" s="435" t="s">
        <v>563</v>
      </c>
      <c r="G219" s="387"/>
      <c r="H219" s="387"/>
      <c r="I219" s="441" t="s">
        <v>524</v>
      </c>
      <c r="J219" s="387" t="s">
        <v>227</v>
      </c>
      <c r="K219" s="387">
        <v>6</v>
      </c>
      <c r="L219" s="402"/>
      <c r="M219" s="400" t="str">
        <f t="shared" si="3"/>
        <v>Included</v>
      </c>
      <c r="N219" s="187"/>
      <c r="O219" s="186"/>
      <c r="P219" s="186"/>
      <c r="Q219" s="186"/>
      <c r="R219" s="188"/>
      <c r="S219" s="138"/>
      <c r="T219" s="189"/>
      <c r="U219" s="143"/>
      <c r="V219" s="189"/>
      <c r="W219" s="189"/>
      <c r="X219" s="189"/>
      <c r="Y219" s="144"/>
      <c r="Z219" s="144"/>
      <c r="AA219" s="190"/>
      <c r="AB219" s="91"/>
      <c r="AC219" s="91"/>
      <c r="AK219" s="192"/>
      <c r="AL219" s="192"/>
      <c r="AM219" s="192"/>
      <c r="AN219" s="192"/>
      <c r="AO219" s="192"/>
      <c r="AP219" s="192"/>
      <c r="AQ219" s="192"/>
      <c r="AR219" s="192"/>
      <c r="AS219" s="192"/>
      <c r="AT219" s="192"/>
      <c r="AU219" s="192"/>
      <c r="AV219" s="192"/>
      <c r="AW219" s="192"/>
      <c r="AX219" s="192"/>
    </row>
    <row r="220" spans="1:50" s="191" customFormat="1" ht="42">
      <c r="A220" s="352">
        <v>4</v>
      </c>
      <c r="B220" s="352" t="s">
        <v>571</v>
      </c>
      <c r="C220" s="404"/>
      <c r="D220" s="432">
        <v>0.18</v>
      </c>
      <c r="E220" s="404"/>
      <c r="F220" s="435" t="s">
        <v>563</v>
      </c>
      <c r="G220" s="387"/>
      <c r="H220" s="387"/>
      <c r="I220" s="441" t="s">
        <v>525</v>
      </c>
      <c r="J220" s="387" t="s">
        <v>227</v>
      </c>
      <c r="K220" s="387">
        <v>2</v>
      </c>
      <c r="L220" s="402"/>
      <c r="M220" s="400" t="str">
        <f t="shared" si="3"/>
        <v>Included</v>
      </c>
      <c r="N220" s="187"/>
      <c r="O220" s="186"/>
      <c r="P220" s="186"/>
      <c r="Q220" s="186"/>
      <c r="R220" s="188"/>
      <c r="S220" s="138"/>
      <c r="T220" s="189"/>
      <c r="U220" s="143"/>
      <c r="V220" s="189"/>
      <c r="W220" s="189"/>
      <c r="X220" s="189"/>
      <c r="Y220" s="144"/>
      <c r="Z220" s="144"/>
      <c r="AA220" s="190"/>
      <c r="AB220" s="91"/>
      <c r="AC220" s="91"/>
      <c r="AK220" s="192"/>
      <c r="AL220" s="192"/>
      <c r="AM220" s="192"/>
      <c r="AN220" s="192"/>
      <c r="AO220" s="192"/>
      <c r="AP220" s="192"/>
      <c r="AQ220" s="192"/>
      <c r="AR220" s="192"/>
      <c r="AS220" s="192"/>
      <c r="AT220" s="192"/>
      <c r="AU220" s="192"/>
      <c r="AV220" s="192"/>
      <c r="AW220" s="192"/>
      <c r="AX220" s="192"/>
    </row>
    <row r="221" spans="1:50" s="191" customFormat="1" ht="42">
      <c r="A221" s="352">
        <v>5</v>
      </c>
      <c r="B221" s="352" t="s">
        <v>571</v>
      </c>
      <c r="C221" s="404"/>
      <c r="D221" s="432">
        <v>0.18</v>
      </c>
      <c r="E221" s="404"/>
      <c r="F221" s="435" t="s">
        <v>563</v>
      </c>
      <c r="G221" s="387"/>
      <c r="H221" s="387"/>
      <c r="I221" s="441" t="s">
        <v>526</v>
      </c>
      <c r="J221" s="387" t="s">
        <v>227</v>
      </c>
      <c r="K221" s="387">
        <v>2</v>
      </c>
      <c r="L221" s="402"/>
      <c r="M221" s="400" t="str">
        <f t="shared" si="3"/>
        <v>Included</v>
      </c>
      <c r="N221" s="187"/>
      <c r="O221" s="186"/>
      <c r="P221" s="186"/>
      <c r="Q221" s="186"/>
      <c r="R221" s="188"/>
      <c r="S221" s="138"/>
      <c r="T221" s="189"/>
      <c r="U221" s="143"/>
      <c r="V221" s="189"/>
      <c r="W221" s="189"/>
      <c r="X221" s="189"/>
      <c r="Y221" s="144"/>
      <c r="Z221" s="144"/>
      <c r="AA221" s="190"/>
      <c r="AB221" s="91"/>
      <c r="AC221" s="91"/>
      <c r="AK221" s="192"/>
      <c r="AL221" s="192"/>
      <c r="AM221" s="192"/>
      <c r="AN221" s="192"/>
      <c r="AO221" s="192"/>
      <c r="AP221" s="192"/>
      <c r="AQ221" s="192"/>
      <c r="AR221" s="192"/>
      <c r="AS221" s="192"/>
      <c r="AT221" s="192"/>
      <c r="AU221" s="192"/>
      <c r="AV221" s="192"/>
      <c r="AW221" s="192"/>
      <c r="AX221" s="192"/>
    </row>
    <row r="222" spans="1:50" s="191" customFormat="1" ht="42">
      <c r="A222" s="352">
        <v>6</v>
      </c>
      <c r="B222" s="352" t="s">
        <v>571</v>
      </c>
      <c r="C222" s="404"/>
      <c r="D222" s="432">
        <v>0.18</v>
      </c>
      <c r="E222" s="404"/>
      <c r="F222" s="435" t="s">
        <v>563</v>
      </c>
      <c r="G222" s="387"/>
      <c r="H222" s="387"/>
      <c r="I222" s="441" t="s">
        <v>527</v>
      </c>
      <c r="J222" s="387" t="s">
        <v>227</v>
      </c>
      <c r="K222" s="387">
        <v>2</v>
      </c>
      <c r="L222" s="402"/>
      <c r="M222" s="400" t="str">
        <f t="shared" si="3"/>
        <v>Included</v>
      </c>
      <c r="N222" s="187"/>
      <c r="O222" s="186"/>
      <c r="P222" s="186"/>
      <c r="Q222" s="186"/>
      <c r="R222" s="188"/>
      <c r="S222" s="138"/>
      <c r="T222" s="189"/>
      <c r="U222" s="143"/>
      <c r="V222" s="189"/>
      <c r="W222" s="189"/>
      <c r="X222" s="189"/>
      <c r="Y222" s="144"/>
      <c r="Z222" s="144"/>
      <c r="AA222" s="190"/>
      <c r="AB222" s="91"/>
      <c r="AC222" s="91"/>
      <c r="AK222" s="192"/>
      <c r="AL222" s="192"/>
      <c r="AM222" s="192"/>
      <c r="AN222" s="192"/>
      <c r="AO222" s="192"/>
      <c r="AP222" s="192"/>
      <c r="AQ222" s="192"/>
      <c r="AR222" s="192"/>
      <c r="AS222" s="192"/>
      <c r="AT222" s="192"/>
      <c r="AU222" s="192"/>
      <c r="AV222" s="192"/>
      <c r="AW222" s="192"/>
      <c r="AX222" s="192"/>
    </row>
    <row r="223" spans="1:50" s="191" customFormat="1" ht="21">
      <c r="A223" s="352">
        <v>7</v>
      </c>
      <c r="B223" s="352" t="s">
        <v>571</v>
      </c>
      <c r="C223" s="404"/>
      <c r="D223" s="432">
        <v>0.18</v>
      </c>
      <c r="E223" s="404"/>
      <c r="F223" s="435" t="s">
        <v>563</v>
      </c>
      <c r="G223" s="387"/>
      <c r="H223" s="387"/>
      <c r="I223" s="441" t="s">
        <v>328</v>
      </c>
      <c r="J223" s="387" t="s">
        <v>227</v>
      </c>
      <c r="K223" s="387">
        <v>6</v>
      </c>
      <c r="L223" s="402"/>
      <c r="M223" s="400" t="str">
        <f t="shared" si="3"/>
        <v>Included</v>
      </c>
      <c r="N223" s="187"/>
      <c r="O223" s="186"/>
      <c r="P223" s="186"/>
      <c r="Q223" s="186"/>
      <c r="R223" s="188"/>
      <c r="S223" s="138"/>
      <c r="T223" s="189"/>
      <c r="U223" s="143"/>
      <c r="V223" s="189"/>
      <c r="W223" s="189"/>
      <c r="X223" s="189"/>
      <c r="Y223" s="144"/>
      <c r="Z223" s="144"/>
      <c r="AA223" s="190"/>
      <c r="AB223" s="91"/>
      <c r="AC223" s="91"/>
      <c r="AK223" s="192"/>
      <c r="AL223" s="192"/>
      <c r="AM223" s="192"/>
      <c r="AN223" s="192"/>
      <c r="AO223" s="192"/>
      <c r="AP223" s="192"/>
      <c r="AQ223" s="192"/>
      <c r="AR223" s="192"/>
      <c r="AS223" s="192"/>
      <c r="AT223" s="192"/>
      <c r="AU223" s="192"/>
      <c r="AV223" s="192"/>
      <c r="AW223" s="192"/>
      <c r="AX223" s="192"/>
    </row>
    <row r="224" spans="1:50" s="191" customFormat="1" ht="21">
      <c r="A224" s="352">
        <v>8</v>
      </c>
      <c r="B224" s="352" t="s">
        <v>571</v>
      </c>
      <c r="C224" s="404"/>
      <c r="D224" s="432">
        <v>0.18</v>
      </c>
      <c r="E224" s="404"/>
      <c r="F224" s="435" t="s">
        <v>563</v>
      </c>
      <c r="G224" s="387"/>
      <c r="H224" s="387"/>
      <c r="I224" s="441" t="s">
        <v>528</v>
      </c>
      <c r="J224" s="387" t="s">
        <v>227</v>
      </c>
      <c r="K224" s="387">
        <v>6</v>
      </c>
      <c r="L224" s="402"/>
      <c r="M224" s="400" t="str">
        <f t="shared" si="3"/>
        <v>Included</v>
      </c>
      <c r="N224" s="187"/>
      <c r="O224" s="186"/>
      <c r="P224" s="186"/>
      <c r="Q224" s="186"/>
      <c r="R224" s="188"/>
      <c r="S224" s="138"/>
      <c r="T224" s="189"/>
      <c r="U224" s="143"/>
      <c r="V224" s="189"/>
      <c r="W224" s="189"/>
      <c r="X224" s="189"/>
      <c r="Y224" s="144"/>
      <c r="Z224" s="144"/>
      <c r="AA224" s="190"/>
      <c r="AB224" s="91"/>
      <c r="AC224" s="91"/>
      <c r="AK224" s="192"/>
      <c r="AL224" s="192"/>
      <c r="AM224" s="192"/>
      <c r="AN224" s="192"/>
      <c r="AO224" s="192"/>
      <c r="AP224" s="192"/>
      <c r="AQ224" s="192"/>
      <c r="AR224" s="192"/>
      <c r="AS224" s="192"/>
      <c r="AT224" s="192"/>
      <c r="AU224" s="192"/>
      <c r="AV224" s="192"/>
      <c r="AW224" s="192"/>
      <c r="AX224" s="192"/>
    </row>
    <row r="225" spans="1:50" s="191" customFormat="1" ht="42">
      <c r="A225" s="352">
        <v>9</v>
      </c>
      <c r="B225" s="352" t="s">
        <v>571</v>
      </c>
      <c r="C225" s="404"/>
      <c r="D225" s="432">
        <v>0.18</v>
      </c>
      <c r="E225" s="404"/>
      <c r="F225" s="435" t="s">
        <v>564</v>
      </c>
      <c r="G225" s="387"/>
      <c r="H225" s="387"/>
      <c r="I225" s="441" t="s">
        <v>529</v>
      </c>
      <c r="J225" s="387" t="s">
        <v>227</v>
      </c>
      <c r="K225" s="387">
        <v>2</v>
      </c>
      <c r="L225" s="402"/>
      <c r="M225" s="400" t="str">
        <f t="shared" si="3"/>
        <v>Included</v>
      </c>
      <c r="N225" s="187"/>
      <c r="O225" s="186"/>
      <c r="P225" s="186"/>
      <c r="Q225" s="186"/>
      <c r="R225" s="188"/>
      <c r="S225" s="138"/>
      <c r="T225" s="189"/>
      <c r="U225" s="143"/>
      <c r="V225" s="189"/>
      <c r="W225" s="189"/>
      <c r="X225" s="189"/>
      <c r="Y225" s="144"/>
      <c r="Z225" s="144"/>
      <c r="AA225" s="190"/>
      <c r="AB225" s="91"/>
      <c r="AC225" s="91"/>
      <c r="AK225" s="192"/>
      <c r="AL225" s="192"/>
      <c r="AM225" s="192"/>
      <c r="AN225" s="192"/>
      <c r="AO225" s="192"/>
      <c r="AP225" s="192"/>
      <c r="AQ225" s="192"/>
      <c r="AR225" s="192"/>
      <c r="AS225" s="192"/>
      <c r="AT225" s="192"/>
      <c r="AU225" s="192"/>
      <c r="AV225" s="192"/>
      <c r="AW225" s="192"/>
      <c r="AX225" s="192"/>
    </row>
    <row r="226" spans="1:50" s="191" customFormat="1" ht="42">
      <c r="A226" s="352">
        <v>10</v>
      </c>
      <c r="B226" s="352" t="s">
        <v>571</v>
      </c>
      <c r="C226" s="404"/>
      <c r="D226" s="432">
        <v>0.18</v>
      </c>
      <c r="E226" s="404"/>
      <c r="F226" s="435" t="s">
        <v>564</v>
      </c>
      <c r="G226" s="387"/>
      <c r="H226" s="387"/>
      <c r="I226" s="441" t="s">
        <v>530</v>
      </c>
      <c r="J226" s="387" t="s">
        <v>227</v>
      </c>
      <c r="K226" s="387">
        <v>2</v>
      </c>
      <c r="L226" s="402"/>
      <c r="M226" s="400" t="str">
        <f t="shared" si="3"/>
        <v>Included</v>
      </c>
      <c r="N226" s="187"/>
      <c r="O226" s="186"/>
      <c r="P226" s="186"/>
      <c r="Q226" s="186"/>
      <c r="R226" s="188"/>
      <c r="S226" s="138"/>
      <c r="T226" s="189"/>
      <c r="U226" s="143"/>
      <c r="V226" s="189"/>
      <c r="W226" s="189"/>
      <c r="X226" s="189"/>
      <c r="Y226" s="144"/>
      <c r="Z226" s="144"/>
      <c r="AA226" s="190"/>
      <c r="AB226" s="91"/>
      <c r="AC226" s="91"/>
      <c r="AK226" s="192"/>
      <c r="AL226" s="192"/>
      <c r="AM226" s="192"/>
      <c r="AN226" s="192"/>
      <c r="AO226" s="192"/>
      <c r="AP226" s="192"/>
      <c r="AQ226" s="192"/>
      <c r="AR226" s="192"/>
      <c r="AS226" s="192"/>
      <c r="AT226" s="192"/>
      <c r="AU226" s="192"/>
      <c r="AV226" s="192"/>
      <c r="AW226" s="192"/>
      <c r="AX226" s="192"/>
    </row>
    <row r="227" spans="1:50" s="191" customFormat="1" ht="42">
      <c r="A227" s="352">
        <v>11</v>
      </c>
      <c r="B227" s="352" t="s">
        <v>571</v>
      </c>
      <c r="C227" s="404"/>
      <c r="D227" s="432">
        <v>0.18</v>
      </c>
      <c r="E227" s="404"/>
      <c r="F227" s="435" t="s">
        <v>564</v>
      </c>
      <c r="G227" s="387"/>
      <c r="H227" s="387"/>
      <c r="I227" s="441" t="s">
        <v>531</v>
      </c>
      <c r="J227" s="387" t="s">
        <v>228</v>
      </c>
      <c r="K227" s="387">
        <v>1</v>
      </c>
      <c r="L227" s="402"/>
      <c r="M227" s="400" t="str">
        <f t="shared" si="3"/>
        <v>Included</v>
      </c>
      <c r="N227" s="187"/>
      <c r="O227" s="186"/>
      <c r="P227" s="186"/>
      <c r="Q227" s="186"/>
      <c r="R227" s="188"/>
      <c r="S227" s="138"/>
      <c r="T227" s="189"/>
      <c r="U227" s="143"/>
      <c r="V227" s="189"/>
      <c r="W227" s="189"/>
      <c r="X227" s="189"/>
      <c r="Y227" s="144"/>
      <c r="Z227" s="144"/>
      <c r="AA227" s="190"/>
      <c r="AB227" s="91"/>
      <c r="AC227" s="91"/>
      <c r="AK227" s="192"/>
      <c r="AL227" s="192"/>
      <c r="AM227" s="192"/>
      <c r="AN227" s="192"/>
      <c r="AO227" s="192"/>
      <c r="AP227" s="192"/>
      <c r="AQ227" s="192"/>
      <c r="AR227" s="192"/>
      <c r="AS227" s="192"/>
      <c r="AT227" s="192"/>
      <c r="AU227" s="192"/>
      <c r="AV227" s="192"/>
      <c r="AW227" s="192"/>
      <c r="AX227" s="192"/>
    </row>
    <row r="228" spans="1:50" s="191" customFormat="1" ht="42">
      <c r="A228" s="352">
        <v>12</v>
      </c>
      <c r="B228" s="352" t="s">
        <v>571</v>
      </c>
      <c r="C228" s="404"/>
      <c r="D228" s="432">
        <v>0.18</v>
      </c>
      <c r="E228" s="404"/>
      <c r="F228" s="435" t="s">
        <v>276</v>
      </c>
      <c r="G228" s="387"/>
      <c r="H228" s="387"/>
      <c r="I228" s="441" t="s">
        <v>532</v>
      </c>
      <c r="J228" s="387" t="s">
        <v>227</v>
      </c>
      <c r="K228" s="387">
        <v>9</v>
      </c>
      <c r="L228" s="402"/>
      <c r="M228" s="400" t="str">
        <f t="shared" si="3"/>
        <v>Included</v>
      </c>
      <c r="N228" s="187"/>
      <c r="O228" s="186"/>
      <c r="P228" s="186"/>
      <c r="Q228" s="186"/>
      <c r="R228" s="188"/>
      <c r="S228" s="138"/>
      <c r="T228" s="189"/>
      <c r="U228" s="143"/>
      <c r="V228" s="189"/>
      <c r="W228" s="189"/>
      <c r="X228" s="189"/>
      <c r="Y228" s="144"/>
      <c r="Z228" s="144"/>
      <c r="AA228" s="190"/>
      <c r="AB228" s="91"/>
      <c r="AC228" s="91"/>
      <c r="AK228" s="192"/>
      <c r="AL228" s="192"/>
      <c r="AM228" s="192"/>
      <c r="AN228" s="192"/>
      <c r="AO228" s="192"/>
      <c r="AP228" s="192"/>
      <c r="AQ228" s="192"/>
      <c r="AR228" s="192"/>
      <c r="AS228" s="192"/>
      <c r="AT228" s="192"/>
      <c r="AU228" s="192"/>
      <c r="AV228" s="192"/>
      <c r="AW228" s="192"/>
      <c r="AX228" s="192"/>
    </row>
    <row r="229" spans="1:50" s="191" customFormat="1" ht="42">
      <c r="A229" s="352">
        <v>13</v>
      </c>
      <c r="B229" s="352" t="s">
        <v>571</v>
      </c>
      <c r="C229" s="404"/>
      <c r="D229" s="432">
        <v>0.18</v>
      </c>
      <c r="E229" s="404"/>
      <c r="F229" s="435" t="s">
        <v>276</v>
      </c>
      <c r="G229" s="387"/>
      <c r="H229" s="387"/>
      <c r="I229" s="441" t="s">
        <v>533</v>
      </c>
      <c r="J229" s="387" t="s">
        <v>227</v>
      </c>
      <c r="K229" s="387">
        <v>6</v>
      </c>
      <c r="L229" s="402"/>
      <c r="M229" s="400" t="str">
        <f t="shared" si="3"/>
        <v>Included</v>
      </c>
      <c r="N229" s="187"/>
      <c r="O229" s="186"/>
      <c r="P229" s="186"/>
      <c r="Q229" s="186"/>
      <c r="R229" s="188"/>
      <c r="S229" s="138"/>
      <c r="T229" s="189"/>
      <c r="U229" s="143"/>
      <c r="V229" s="189"/>
      <c r="W229" s="189"/>
      <c r="X229" s="189"/>
      <c r="Y229" s="144"/>
      <c r="Z229" s="144"/>
      <c r="AA229" s="190"/>
      <c r="AB229" s="91"/>
      <c r="AC229" s="91"/>
      <c r="AK229" s="192"/>
      <c r="AL229" s="192"/>
      <c r="AM229" s="192"/>
      <c r="AN229" s="192"/>
      <c r="AO229" s="192"/>
      <c r="AP229" s="192"/>
      <c r="AQ229" s="192"/>
      <c r="AR229" s="192"/>
      <c r="AS229" s="192"/>
      <c r="AT229" s="192"/>
      <c r="AU229" s="192"/>
      <c r="AV229" s="192"/>
      <c r="AW229" s="192"/>
      <c r="AX229" s="192"/>
    </row>
    <row r="230" spans="1:50" s="191" customFormat="1" ht="21">
      <c r="A230" s="352">
        <v>14</v>
      </c>
      <c r="B230" s="352" t="s">
        <v>572</v>
      </c>
      <c r="C230" s="404"/>
      <c r="D230" s="432">
        <v>0.18</v>
      </c>
      <c r="E230" s="404"/>
      <c r="F230" s="435" t="s">
        <v>650</v>
      </c>
      <c r="G230" s="387"/>
      <c r="H230" s="387"/>
      <c r="I230" s="441" t="s">
        <v>534</v>
      </c>
      <c r="J230" s="387" t="s">
        <v>227</v>
      </c>
      <c r="K230" s="387">
        <v>2</v>
      </c>
      <c r="L230" s="402"/>
      <c r="M230" s="400" t="str">
        <f t="shared" si="3"/>
        <v>Included</v>
      </c>
      <c r="N230" s="187"/>
      <c r="O230" s="186"/>
      <c r="P230" s="186"/>
      <c r="Q230" s="186"/>
      <c r="R230" s="188"/>
      <c r="S230" s="138"/>
      <c r="T230" s="189"/>
      <c r="U230" s="143"/>
      <c r="V230" s="189"/>
      <c r="W230" s="189"/>
      <c r="X230" s="189"/>
      <c r="Y230" s="144"/>
      <c r="Z230" s="144"/>
      <c r="AA230" s="190"/>
      <c r="AB230" s="91"/>
      <c r="AC230" s="91"/>
      <c r="AK230" s="192"/>
      <c r="AL230" s="192"/>
      <c r="AM230" s="192"/>
      <c r="AN230" s="192"/>
      <c r="AO230" s="192"/>
      <c r="AP230" s="192"/>
      <c r="AQ230" s="192"/>
      <c r="AR230" s="192"/>
      <c r="AS230" s="192"/>
      <c r="AT230" s="192"/>
      <c r="AU230" s="192"/>
      <c r="AV230" s="192"/>
      <c r="AW230" s="192"/>
      <c r="AX230" s="192"/>
    </row>
    <row r="231" spans="1:50" s="191" customFormat="1" ht="42">
      <c r="A231" s="352">
        <v>15</v>
      </c>
      <c r="B231" s="352" t="s">
        <v>573</v>
      </c>
      <c r="C231" s="404"/>
      <c r="D231" s="432">
        <v>0.18</v>
      </c>
      <c r="E231" s="404"/>
      <c r="F231" s="435" t="s">
        <v>277</v>
      </c>
      <c r="G231" s="387"/>
      <c r="H231" s="387"/>
      <c r="I231" s="441" t="s">
        <v>304</v>
      </c>
      <c r="J231" s="387" t="s">
        <v>227</v>
      </c>
      <c r="K231" s="387">
        <v>6</v>
      </c>
      <c r="L231" s="402"/>
      <c r="M231" s="400" t="str">
        <f t="shared" si="3"/>
        <v>Included</v>
      </c>
      <c r="N231" s="187"/>
      <c r="O231" s="186"/>
      <c r="P231" s="186"/>
      <c r="Q231" s="186"/>
      <c r="R231" s="188"/>
      <c r="S231" s="138"/>
      <c r="T231" s="189"/>
      <c r="U231" s="143"/>
      <c r="V231" s="189"/>
      <c r="W231" s="189"/>
      <c r="X231" s="189"/>
      <c r="Y231" s="144"/>
      <c r="Z231" s="144"/>
      <c r="AA231" s="190"/>
      <c r="AB231" s="91"/>
      <c r="AC231" s="91"/>
      <c r="AK231" s="192"/>
      <c r="AL231" s="192"/>
      <c r="AM231" s="192"/>
      <c r="AN231" s="192"/>
      <c r="AO231" s="192"/>
      <c r="AP231" s="192"/>
      <c r="AQ231" s="192"/>
      <c r="AR231" s="192"/>
      <c r="AS231" s="192"/>
      <c r="AT231" s="192"/>
      <c r="AU231" s="192"/>
      <c r="AV231" s="192"/>
      <c r="AW231" s="192"/>
      <c r="AX231" s="192"/>
    </row>
    <row r="232" spans="1:50" s="191" customFormat="1" ht="42">
      <c r="A232" s="352">
        <v>16</v>
      </c>
      <c r="B232" s="352" t="s">
        <v>573</v>
      </c>
      <c r="C232" s="404"/>
      <c r="D232" s="432">
        <v>0.18</v>
      </c>
      <c r="E232" s="404"/>
      <c r="F232" s="435" t="s">
        <v>277</v>
      </c>
      <c r="G232" s="387"/>
      <c r="H232" s="387"/>
      <c r="I232" s="441" t="s">
        <v>280</v>
      </c>
      <c r="J232" s="387" t="s">
        <v>227</v>
      </c>
      <c r="K232" s="387">
        <v>6</v>
      </c>
      <c r="L232" s="402"/>
      <c r="M232" s="400" t="str">
        <f t="shared" si="3"/>
        <v>Included</v>
      </c>
      <c r="N232" s="187"/>
      <c r="O232" s="186"/>
      <c r="P232" s="186"/>
      <c r="Q232" s="186"/>
      <c r="R232" s="188"/>
      <c r="S232" s="138"/>
      <c r="T232" s="189"/>
      <c r="U232" s="143"/>
      <c r="V232" s="189"/>
      <c r="W232" s="189"/>
      <c r="X232" s="189"/>
      <c r="Y232" s="144"/>
      <c r="Z232" s="144"/>
      <c r="AA232" s="190"/>
      <c r="AB232" s="91"/>
      <c r="AC232" s="91"/>
      <c r="AK232" s="192"/>
      <c r="AL232" s="192"/>
      <c r="AM232" s="192"/>
      <c r="AN232" s="192"/>
      <c r="AO232" s="192"/>
      <c r="AP232" s="192"/>
      <c r="AQ232" s="192"/>
      <c r="AR232" s="192"/>
      <c r="AS232" s="192"/>
      <c r="AT232" s="192"/>
      <c r="AU232" s="192"/>
      <c r="AV232" s="192"/>
      <c r="AW232" s="192"/>
      <c r="AX232" s="192"/>
    </row>
    <row r="233" spans="1:50" s="191" customFormat="1" ht="42">
      <c r="A233" s="352">
        <v>17</v>
      </c>
      <c r="B233" s="352" t="s">
        <v>573</v>
      </c>
      <c r="C233" s="404"/>
      <c r="D233" s="432">
        <v>0.18</v>
      </c>
      <c r="E233" s="404"/>
      <c r="F233" s="435" t="s">
        <v>277</v>
      </c>
      <c r="G233" s="387"/>
      <c r="H233" s="387"/>
      <c r="I233" s="441" t="s">
        <v>282</v>
      </c>
      <c r="J233" s="387" t="s">
        <v>227</v>
      </c>
      <c r="K233" s="387">
        <v>6</v>
      </c>
      <c r="L233" s="402"/>
      <c r="M233" s="400" t="str">
        <f t="shared" si="3"/>
        <v>Included</v>
      </c>
      <c r="N233" s="187"/>
      <c r="O233" s="186"/>
      <c r="P233" s="186"/>
      <c r="Q233" s="186"/>
      <c r="R233" s="188"/>
      <c r="S233" s="138"/>
      <c r="T233" s="189"/>
      <c r="U233" s="143"/>
      <c r="V233" s="189"/>
      <c r="W233" s="189"/>
      <c r="X233" s="189"/>
      <c r="Y233" s="144"/>
      <c r="Z233" s="144"/>
      <c r="AA233" s="190"/>
      <c r="AB233" s="91"/>
      <c r="AC233" s="91"/>
      <c r="AK233" s="192"/>
      <c r="AL233" s="192"/>
      <c r="AM233" s="192"/>
      <c r="AN233" s="192"/>
      <c r="AO233" s="192"/>
      <c r="AP233" s="192"/>
      <c r="AQ233" s="192"/>
      <c r="AR233" s="192"/>
      <c r="AS233" s="192"/>
      <c r="AT233" s="192"/>
      <c r="AU233" s="192"/>
      <c r="AV233" s="192"/>
      <c r="AW233" s="192"/>
      <c r="AX233" s="192"/>
    </row>
    <row r="234" spans="1:50" s="191" customFormat="1" ht="42">
      <c r="A234" s="352">
        <v>18</v>
      </c>
      <c r="B234" s="352" t="s">
        <v>573</v>
      </c>
      <c r="C234" s="404"/>
      <c r="D234" s="432">
        <v>0.18</v>
      </c>
      <c r="E234" s="404"/>
      <c r="F234" s="435" t="s">
        <v>277</v>
      </c>
      <c r="G234" s="387"/>
      <c r="H234" s="387"/>
      <c r="I234" s="441" t="s">
        <v>281</v>
      </c>
      <c r="J234" s="387" t="s">
        <v>227</v>
      </c>
      <c r="K234" s="387">
        <v>6</v>
      </c>
      <c r="L234" s="402"/>
      <c r="M234" s="400" t="str">
        <f t="shared" si="3"/>
        <v>Included</v>
      </c>
      <c r="N234" s="187"/>
      <c r="O234" s="186"/>
      <c r="P234" s="186"/>
      <c r="Q234" s="186"/>
      <c r="R234" s="188"/>
      <c r="S234" s="138"/>
      <c r="T234" s="189"/>
      <c r="U234" s="143"/>
      <c r="V234" s="189"/>
      <c r="W234" s="189"/>
      <c r="X234" s="189"/>
      <c r="Y234" s="144"/>
      <c r="Z234" s="144"/>
      <c r="AA234" s="190"/>
      <c r="AB234" s="91"/>
      <c r="AC234" s="91"/>
      <c r="AK234" s="192"/>
      <c r="AL234" s="192"/>
      <c r="AM234" s="192"/>
      <c r="AN234" s="192"/>
      <c r="AO234" s="192"/>
      <c r="AP234" s="192"/>
      <c r="AQ234" s="192"/>
      <c r="AR234" s="192"/>
      <c r="AS234" s="192"/>
      <c r="AT234" s="192"/>
      <c r="AU234" s="192"/>
      <c r="AV234" s="192"/>
      <c r="AW234" s="192"/>
      <c r="AX234" s="192"/>
    </row>
    <row r="235" spans="1:50" s="191" customFormat="1" ht="21">
      <c r="A235" s="352">
        <v>19</v>
      </c>
      <c r="B235" s="352" t="s">
        <v>573</v>
      </c>
      <c r="C235" s="404"/>
      <c r="D235" s="432">
        <v>0.18</v>
      </c>
      <c r="E235" s="404"/>
      <c r="F235" s="435" t="s">
        <v>277</v>
      </c>
      <c r="G235" s="387"/>
      <c r="H235" s="387"/>
      <c r="I235" s="441" t="s">
        <v>247</v>
      </c>
      <c r="J235" s="387" t="s">
        <v>227</v>
      </c>
      <c r="K235" s="387">
        <v>2</v>
      </c>
      <c r="L235" s="402"/>
      <c r="M235" s="400" t="str">
        <f t="shared" si="3"/>
        <v>Included</v>
      </c>
      <c r="N235" s="187"/>
      <c r="O235" s="186"/>
      <c r="P235" s="186"/>
      <c r="Q235" s="186"/>
      <c r="R235" s="188"/>
      <c r="S235" s="138"/>
      <c r="T235" s="189"/>
      <c r="U235" s="143"/>
      <c r="V235" s="189"/>
      <c r="W235" s="189"/>
      <c r="X235" s="189"/>
      <c r="Y235" s="144"/>
      <c r="Z235" s="144"/>
      <c r="AA235" s="190"/>
      <c r="AB235" s="91"/>
      <c r="AC235" s="91"/>
      <c r="AK235" s="192"/>
      <c r="AL235" s="192"/>
      <c r="AM235" s="192"/>
      <c r="AN235" s="192"/>
      <c r="AO235" s="192"/>
      <c r="AP235" s="192"/>
      <c r="AQ235" s="192"/>
      <c r="AR235" s="192"/>
      <c r="AS235" s="192"/>
      <c r="AT235" s="192"/>
      <c r="AU235" s="192"/>
      <c r="AV235" s="192"/>
      <c r="AW235" s="192"/>
      <c r="AX235" s="192"/>
    </row>
    <row r="236" spans="1:50" s="191" customFormat="1" ht="21">
      <c r="A236" s="352">
        <v>20</v>
      </c>
      <c r="B236" s="352" t="s">
        <v>574</v>
      </c>
      <c r="C236" s="404"/>
      <c r="D236" s="432">
        <v>0.18</v>
      </c>
      <c r="E236" s="404"/>
      <c r="F236" s="435" t="s">
        <v>277</v>
      </c>
      <c r="G236" s="387"/>
      <c r="H236" s="387"/>
      <c r="I236" s="441" t="s">
        <v>246</v>
      </c>
      <c r="J236" s="387" t="s">
        <v>227</v>
      </c>
      <c r="K236" s="387">
        <v>2</v>
      </c>
      <c r="L236" s="402"/>
      <c r="M236" s="400" t="str">
        <f t="shared" si="3"/>
        <v>Included</v>
      </c>
      <c r="N236" s="187"/>
      <c r="O236" s="186"/>
      <c r="P236" s="186"/>
      <c r="Q236" s="186"/>
      <c r="R236" s="188"/>
      <c r="S236" s="138"/>
      <c r="T236" s="189"/>
      <c r="U236" s="143"/>
      <c r="V236" s="189"/>
      <c r="W236" s="189"/>
      <c r="X236" s="189"/>
      <c r="Y236" s="144"/>
      <c r="Z236" s="144"/>
      <c r="AA236" s="190"/>
      <c r="AB236" s="91"/>
      <c r="AC236" s="91"/>
      <c r="AK236" s="192"/>
      <c r="AL236" s="192"/>
      <c r="AM236" s="192"/>
      <c r="AN236" s="192"/>
      <c r="AO236" s="192"/>
      <c r="AP236" s="192"/>
      <c r="AQ236" s="192"/>
      <c r="AR236" s="192"/>
      <c r="AS236" s="192"/>
      <c r="AT236" s="192"/>
      <c r="AU236" s="192"/>
      <c r="AV236" s="192"/>
      <c r="AW236" s="192"/>
      <c r="AX236" s="192"/>
    </row>
    <row r="237" spans="1:50" s="191" customFormat="1" ht="42">
      <c r="A237" s="352">
        <v>21</v>
      </c>
      <c r="B237" s="352" t="s">
        <v>573</v>
      </c>
      <c r="C237" s="404"/>
      <c r="D237" s="432">
        <v>0.18</v>
      </c>
      <c r="E237" s="404"/>
      <c r="F237" s="435" t="s">
        <v>278</v>
      </c>
      <c r="G237" s="387"/>
      <c r="H237" s="387"/>
      <c r="I237" s="441" t="s">
        <v>535</v>
      </c>
      <c r="J237" s="387" t="s">
        <v>228</v>
      </c>
      <c r="K237" s="387">
        <v>2</v>
      </c>
      <c r="L237" s="402"/>
      <c r="M237" s="400" t="str">
        <f t="shared" si="3"/>
        <v>Included</v>
      </c>
      <c r="N237" s="187"/>
      <c r="O237" s="186"/>
      <c r="P237" s="186"/>
      <c r="Q237" s="186"/>
      <c r="R237" s="188"/>
      <c r="S237" s="138"/>
      <c r="T237" s="189"/>
      <c r="U237" s="143"/>
      <c r="V237" s="189"/>
      <c r="W237" s="189"/>
      <c r="X237" s="189"/>
      <c r="Y237" s="144"/>
      <c r="Z237" s="144"/>
      <c r="AA237" s="190"/>
      <c r="AB237" s="91"/>
      <c r="AC237" s="91"/>
      <c r="AK237" s="192"/>
      <c r="AL237" s="192"/>
      <c r="AM237" s="192"/>
      <c r="AN237" s="192"/>
      <c r="AO237" s="192"/>
      <c r="AP237" s="192"/>
      <c r="AQ237" s="192"/>
      <c r="AR237" s="192"/>
      <c r="AS237" s="192"/>
      <c r="AT237" s="192"/>
      <c r="AU237" s="192"/>
      <c r="AV237" s="192"/>
      <c r="AW237" s="192"/>
      <c r="AX237" s="192"/>
    </row>
    <row r="238" spans="1:50" s="191" customFormat="1" ht="42">
      <c r="A238" s="352">
        <v>22</v>
      </c>
      <c r="B238" s="352" t="s">
        <v>573</v>
      </c>
      <c r="C238" s="404"/>
      <c r="D238" s="432">
        <v>0.18</v>
      </c>
      <c r="E238" s="404"/>
      <c r="F238" s="435" t="s">
        <v>278</v>
      </c>
      <c r="G238" s="387"/>
      <c r="H238" s="387"/>
      <c r="I238" s="441" t="s">
        <v>536</v>
      </c>
      <c r="J238" s="387" t="s">
        <v>264</v>
      </c>
      <c r="K238" s="387">
        <v>1</v>
      </c>
      <c r="L238" s="402"/>
      <c r="M238" s="400" t="str">
        <f t="shared" si="3"/>
        <v>Included</v>
      </c>
      <c r="N238" s="187"/>
      <c r="O238" s="186"/>
      <c r="P238" s="186"/>
      <c r="Q238" s="186"/>
      <c r="R238" s="188"/>
      <c r="S238" s="138"/>
      <c r="T238" s="189"/>
      <c r="U238" s="143"/>
      <c r="V238" s="189"/>
      <c r="W238" s="189"/>
      <c r="X238" s="189"/>
      <c r="Y238" s="144"/>
      <c r="Z238" s="144"/>
      <c r="AA238" s="190"/>
      <c r="AB238" s="91"/>
      <c r="AC238" s="91"/>
      <c r="AK238" s="192"/>
      <c r="AL238" s="192"/>
      <c r="AM238" s="192"/>
      <c r="AN238" s="192"/>
      <c r="AO238" s="192"/>
      <c r="AP238" s="192"/>
      <c r="AQ238" s="192"/>
      <c r="AR238" s="192"/>
      <c r="AS238" s="192"/>
      <c r="AT238" s="192"/>
      <c r="AU238" s="192"/>
      <c r="AV238" s="192"/>
      <c r="AW238" s="192"/>
      <c r="AX238" s="192"/>
    </row>
    <row r="239" spans="1:50" s="191" customFormat="1" ht="63">
      <c r="A239" s="352">
        <v>23</v>
      </c>
      <c r="B239" s="352" t="s">
        <v>575</v>
      </c>
      <c r="C239" s="404"/>
      <c r="D239" s="432">
        <v>0.18</v>
      </c>
      <c r="E239" s="404"/>
      <c r="F239" s="435" t="s">
        <v>566</v>
      </c>
      <c r="G239" s="387"/>
      <c r="H239" s="387"/>
      <c r="I239" s="441" t="s">
        <v>537</v>
      </c>
      <c r="J239" s="387" t="s">
        <v>227</v>
      </c>
      <c r="K239" s="387">
        <v>6</v>
      </c>
      <c r="L239" s="402"/>
      <c r="M239" s="400" t="str">
        <f t="shared" si="3"/>
        <v>Included</v>
      </c>
      <c r="N239" s="187"/>
      <c r="O239" s="186"/>
      <c r="P239" s="186"/>
      <c r="Q239" s="186"/>
      <c r="R239" s="188"/>
      <c r="S239" s="138"/>
      <c r="T239" s="189"/>
      <c r="U239" s="143"/>
      <c r="V239" s="189"/>
      <c r="W239" s="189"/>
      <c r="X239" s="189"/>
      <c r="Y239" s="144"/>
      <c r="Z239" s="144"/>
      <c r="AA239" s="190"/>
      <c r="AB239" s="91"/>
      <c r="AC239" s="91"/>
      <c r="AK239" s="192"/>
      <c r="AL239" s="192"/>
      <c r="AM239" s="192"/>
      <c r="AN239" s="192"/>
      <c r="AO239" s="192"/>
      <c r="AP239" s="192"/>
      <c r="AQ239" s="192"/>
      <c r="AR239" s="192"/>
      <c r="AS239" s="192"/>
      <c r="AT239" s="192"/>
      <c r="AU239" s="192"/>
      <c r="AV239" s="192"/>
      <c r="AW239" s="192"/>
      <c r="AX239" s="192"/>
    </row>
    <row r="240" spans="1:50" s="191" customFormat="1" ht="63">
      <c r="A240" s="352">
        <v>24</v>
      </c>
      <c r="B240" s="352" t="s">
        <v>575</v>
      </c>
      <c r="C240" s="404"/>
      <c r="D240" s="432">
        <v>0.18</v>
      </c>
      <c r="E240" s="404"/>
      <c r="F240" s="435" t="s">
        <v>566</v>
      </c>
      <c r="G240" s="387"/>
      <c r="H240" s="387"/>
      <c r="I240" s="441" t="s">
        <v>538</v>
      </c>
      <c r="J240" s="387" t="s">
        <v>227</v>
      </c>
      <c r="K240" s="387">
        <v>6</v>
      </c>
      <c r="L240" s="402"/>
      <c r="M240" s="400" t="str">
        <f t="shared" si="3"/>
        <v>Included</v>
      </c>
      <c r="N240" s="187"/>
      <c r="O240" s="186"/>
      <c r="P240" s="186"/>
      <c r="Q240" s="186"/>
      <c r="R240" s="188"/>
      <c r="S240" s="138"/>
      <c r="T240" s="189"/>
      <c r="U240" s="143"/>
      <c r="V240" s="189"/>
      <c r="W240" s="189"/>
      <c r="X240" s="189"/>
      <c r="Y240" s="144"/>
      <c r="Z240" s="144"/>
      <c r="AA240" s="190"/>
      <c r="AB240" s="91"/>
      <c r="AC240" s="91"/>
      <c r="AK240" s="192"/>
      <c r="AL240" s="192"/>
      <c r="AM240" s="192"/>
      <c r="AN240" s="192"/>
      <c r="AO240" s="192"/>
      <c r="AP240" s="192"/>
      <c r="AQ240" s="192"/>
      <c r="AR240" s="192"/>
      <c r="AS240" s="192"/>
      <c r="AT240" s="192"/>
      <c r="AU240" s="192"/>
      <c r="AV240" s="192"/>
      <c r="AW240" s="192"/>
      <c r="AX240" s="192"/>
    </row>
    <row r="241" spans="1:50" s="191" customFormat="1" ht="63">
      <c r="A241" s="352">
        <v>25</v>
      </c>
      <c r="B241" s="352" t="s">
        <v>575</v>
      </c>
      <c r="C241" s="404"/>
      <c r="D241" s="432">
        <v>0.18</v>
      </c>
      <c r="E241" s="404"/>
      <c r="F241" s="435" t="s">
        <v>566</v>
      </c>
      <c r="G241" s="387"/>
      <c r="H241" s="387"/>
      <c r="I241" s="441" t="s">
        <v>539</v>
      </c>
      <c r="J241" s="387" t="s">
        <v>227</v>
      </c>
      <c r="K241" s="387">
        <v>6</v>
      </c>
      <c r="L241" s="402"/>
      <c r="M241" s="400" t="str">
        <f t="shared" si="3"/>
        <v>Included</v>
      </c>
      <c r="N241" s="187"/>
      <c r="O241" s="186"/>
      <c r="P241" s="186"/>
      <c r="Q241" s="186"/>
      <c r="R241" s="188"/>
      <c r="S241" s="138"/>
      <c r="T241" s="189"/>
      <c r="U241" s="143"/>
      <c r="V241" s="189"/>
      <c r="W241" s="189"/>
      <c r="X241" s="189"/>
      <c r="Y241" s="144"/>
      <c r="Z241" s="144"/>
      <c r="AA241" s="190"/>
      <c r="AB241" s="91"/>
      <c r="AC241" s="91"/>
      <c r="AK241" s="192"/>
      <c r="AL241" s="192"/>
      <c r="AM241" s="192"/>
      <c r="AN241" s="192"/>
      <c r="AO241" s="192"/>
      <c r="AP241" s="192"/>
      <c r="AQ241" s="192"/>
      <c r="AR241" s="192"/>
      <c r="AS241" s="192"/>
      <c r="AT241" s="192"/>
      <c r="AU241" s="192"/>
      <c r="AV241" s="192"/>
      <c r="AW241" s="192"/>
      <c r="AX241" s="192"/>
    </row>
    <row r="242" spans="1:50" s="191" customFormat="1" ht="63">
      <c r="A242" s="352">
        <v>26</v>
      </c>
      <c r="B242" s="352" t="s">
        <v>575</v>
      </c>
      <c r="C242" s="404"/>
      <c r="D242" s="432">
        <v>0.18</v>
      </c>
      <c r="E242" s="404"/>
      <c r="F242" s="435" t="s">
        <v>566</v>
      </c>
      <c r="G242" s="387"/>
      <c r="H242" s="387"/>
      <c r="I242" s="441" t="s">
        <v>540</v>
      </c>
      <c r="J242" s="387" t="s">
        <v>227</v>
      </c>
      <c r="K242" s="387">
        <v>6</v>
      </c>
      <c r="L242" s="402"/>
      <c r="M242" s="400" t="str">
        <f t="shared" si="3"/>
        <v>Included</v>
      </c>
      <c r="N242" s="187"/>
      <c r="O242" s="186"/>
      <c r="P242" s="186"/>
      <c r="Q242" s="186"/>
      <c r="R242" s="188"/>
      <c r="S242" s="138"/>
      <c r="T242" s="189"/>
      <c r="U242" s="143"/>
      <c r="V242" s="189"/>
      <c r="W242" s="189"/>
      <c r="X242" s="189"/>
      <c r="Y242" s="144"/>
      <c r="Z242" s="144"/>
      <c r="AA242" s="190"/>
      <c r="AB242" s="91"/>
      <c r="AC242" s="91"/>
      <c r="AK242" s="192"/>
      <c r="AL242" s="192"/>
      <c r="AM242" s="192"/>
      <c r="AN242" s="192"/>
      <c r="AO242" s="192"/>
      <c r="AP242" s="192"/>
      <c r="AQ242" s="192"/>
      <c r="AR242" s="192"/>
      <c r="AS242" s="192"/>
      <c r="AT242" s="192"/>
      <c r="AU242" s="192"/>
      <c r="AV242" s="192"/>
      <c r="AW242" s="192"/>
      <c r="AX242" s="192"/>
    </row>
    <row r="243" spans="1:50" s="191" customFormat="1" ht="63">
      <c r="A243" s="352">
        <v>27</v>
      </c>
      <c r="B243" s="352" t="s">
        <v>575</v>
      </c>
      <c r="C243" s="404"/>
      <c r="D243" s="432">
        <v>0.18</v>
      </c>
      <c r="E243" s="404"/>
      <c r="F243" s="435" t="s">
        <v>566</v>
      </c>
      <c r="G243" s="387"/>
      <c r="H243" s="387"/>
      <c r="I243" s="441" t="s">
        <v>541</v>
      </c>
      <c r="J243" s="387" t="s">
        <v>227</v>
      </c>
      <c r="K243" s="387">
        <v>6</v>
      </c>
      <c r="L243" s="402"/>
      <c r="M243" s="400" t="str">
        <f t="shared" si="3"/>
        <v>Included</v>
      </c>
      <c r="N243" s="187"/>
      <c r="O243" s="186"/>
      <c r="P243" s="186"/>
      <c r="Q243" s="186"/>
      <c r="R243" s="188"/>
      <c r="S243" s="138"/>
      <c r="T243" s="189"/>
      <c r="U243" s="143"/>
      <c r="V243" s="189"/>
      <c r="W243" s="189"/>
      <c r="X243" s="189"/>
      <c r="Y243" s="144"/>
      <c r="Z243" s="144"/>
      <c r="AA243" s="190"/>
      <c r="AB243" s="91"/>
      <c r="AC243" s="91"/>
      <c r="AK243" s="192"/>
      <c r="AL243" s="192"/>
      <c r="AM243" s="192"/>
      <c r="AN243" s="192"/>
      <c r="AO243" s="192"/>
      <c r="AP243" s="192"/>
      <c r="AQ243" s="192"/>
      <c r="AR243" s="192"/>
      <c r="AS243" s="192"/>
      <c r="AT243" s="192"/>
      <c r="AU243" s="192"/>
      <c r="AV243" s="192"/>
      <c r="AW243" s="192"/>
      <c r="AX243" s="192"/>
    </row>
    <row r="244" spans="1:50" s="191" customFormat="1" ht="42">
      <c r="A244" s="352">
        <v>28</v>
      </c>
      <c r="B244" s="352" t="s">
        <v>573</v>
      </c>
      <c r="C244" s="404"/>
      <c r="D244" s="432">
        <v>0.18</v>
      </c>
      <c r="E244" s="404"/>
      <c r="F244" s="435" t="s">
        <v>566</v>
      </c>
      <c r="G244" s="387"/>
      <c r="H244" s="387"/>
      <c r="I244" s="441" t="s">
        <v>283</v>
      </c>
      <c r="J244" s="387" t="s">
        <v>265</v>
      </c>
      <c r="K244" s="387">
        <v>1</v>
      </c>
      <c r="L244" s="402"/>
      <c r="M244" s="400" t="str">
        <f t="shared" si="3"/>
        <v>Included</v>
      </c>
      <c r="N244" s="187"/>
      <c r="O244" s="186"/>
      <c r="P244" s="186"/>
      <c r="Q244" s="186"/>
      <c r="R244" s="188"/>
      <c r="S244" s="138"/>
      <c r="T244" s="189"/>
      <c r="U244" s="143"/>
      <c r="V244" s="189"/>
      <c r="W244" s="189"/>
      <c r="X244" s="189"/>
      <c r="Y244" s="144"/>
      <c r="Z244" s="144"/>
      <c r="AA244" s="190"/>
      <c r="AB244" s="91"/>
      <c r="AC244" s="91"/>
      <c r="AK244" s="192"/>
      <c r="AL244" s="192"/>
      <c r="AM244" s="192"/>
      <c r="AN244" s="192"/>
      <c r="AO244" s="192"/>
      <c r="AP244" s="192"/>
      <c r="AQ244" s="192"/>
      <c r="AR244" s="192"/>
      <c r="AS244" s="192"/>
      <c r="AT244" s="192"/>
      <c r="AU244" s="192"/>
      <c r="AV244" s="192"/>
      <c r="AW244" s="192"/>
      <c r="AX244" s="192"/>
    </row>
    <row r="245" spans="1:50" s="191" customFormat="1" ht="21">
      <c r="A245" s="352">
        <v>29</v>
      </c>
      <c r="B245" s="352" t="s">
        <v>658</v>
      </c>
      <c r="C245" s="404"/>
      <c r="D245" s="432">
        <v>0.18</v>
      </c>
      <c r="E245" s="404"/>
      <c r="F245" s="435" t="s">
        <v>651</v>
      </c>
      <c r="G245" s="387"/>
      <c r="H245" s="387"/>
      <c r="I245" s="441" t="s">
        <v>649</v>
      </c>
      <c r="J245" s="387" t="s">
        <v>227</v>
      </c>
      <c r="K245" s="387">
        <v>3</v>
      </c>
      <c r="L245" s="402"/>
      <c r="M245" s="400" t="str">
        <f t="shared" si="3"/>
        <v>Included</v>
      </c>
      <c r="N245" s="187"/>
      <c r="O245" s="186"/>
      <c r="P245" s="186"/>
      <c r="Q245" s="186"/>
      <c r="R245" s="188"/>
      <c r="S245" s="138"/>
      <c r="T245" s="189"/>
      <c r="U245" s="143"/>
      <c r="V245" s="189"/>
      <c r="W245" s="189"/>
      <c r="X245" s="189"/>
      <c r="Y245" s="144"/>
      <c r="Z245" s="144"/>
      <c r="AA245" s="190"/>
      <c r="AB245" s="91"/>
      <c r="AC245" s="91"/>
      <c r="AK245" s="192"/>
      <c r="AL245" s="192"/>
      <c r="AM245" s="192"/>
      <c r="AN245" s="192"/>
      <c r="AO245" s="192"/>
      <c r="AP245" s="192"/>
      <c r="AQ245" s="192"/>
      <c r="AR245" s="192"/>
      <c r="AS245" s="192"/>
      <c r="AT245" s="192"/>
      <c r="AU245" s="192"/>
      <c r="AV245" s="192"/>
      <c r="AW245" s="192"/>
      <c r="AX245" s="192"/>
    </row>
    <row r="246" spans="1:50" s="191" customFormat="1" ht="42">
      <c r="A246" s="352">
        <v>30</v>
      </c>
      <c r="B246" s="352" t="s">
        <v>571</v>
      </c>
      <c r="C246" s="404"/>
      <c r="D246" s="432">
        <v>0.18</v>
      </c>
      <c r="E246" s="404"/>
      <c r="F246" s="435" t="s">
        <v>567</v>
      </c>
      <c r="G246" s="387"/>
      <c r="H246" s="387"/>
      <c r="I246" s="441" t="s">
        <v>284</v>
      </c>
      <c r="J246" s="387" t="s">
        <v>264</v>
      </c>
      <c r="K246" s="387">
        <v>1</v>
      </c>
      <c r="L246" s="402"/>
      <c r="M246" s="400" t="str">
        <f t="shared" si="3"/>
        <v>Included</v>
      </c>
      <c r="N246" s="187"/>
      <c r="O246" s="186"/>
      <c r="P246" s="186"/>
      <c r="Q246" s="186"/>
      <c r="R246" s="188"/>
      <c r="S246" s="138"/>
      <c r="T246" s="189"/>
      <c r="U246" s="143"/>
      <c r="V246" s="189"/>
      <c r="W246" s="189"/>
      <c r="X246" s="189"/>
      <c r="Y246" s="144"/>
      <c r="Z246" s="144"/>
      <c r="AA246" s="190"/>
      <c r="AB246" s="91"/>
      <c r="AC246" s="91"/>
      <c r="AK246" s="192"/>
      <c r="AL246" s="192"/>
      <c r="AM246" s="192"/>
      <c r="AN246" s="192"/>
      <c r="AO246" s="192"/>
      <c r="AP246" s="192"/>
      <c r="AQ246" s="192"/>
      <c r="AR246" s="192"/>
      <c r="AS246" s="192"/>
      <c r="AT246" s="192"/>
      <c r="AU246" s="192"/>
      <c r="AV246" s="192"/>
      <c r="AW246" s="192"/>
      <c r="AX246" s="192"/>
    </row>
    <row r="247" spans="1:50" s="191" customFormat="1" ht="42">
      <c r="A247" s="352">
        <v>31</v>
      </c>
      <c r="B247" s="352" t="s">
        <v>571</v>
      </c>
      <c r="C247" s="404"/>
      <c r="D247" s="432">
        <v>0.18</v>
      </c>
      <c r="E247" s="404"/>
      <c r="F247" s="435" t="s">
        <v>567</v>
      </c>
      <c r="G247" s="387"/>
      <c r="H247" s="387"/>
      <c r="I247" s="441" t="s">
        <v>285</v>
      </c>
      <c r="J247" s="387" t="s">
        <v>264</v>
      </c>
      <c r="K247" s="387">
        <v>1</v>
      </c>
      <c r="L247" s="402"/>
      <c r="M247" s="400" t="str">
        <f t="shared" si="3"/>
        <v>Included</v>
      </c>
      <c r="N247" s="187"/>
      <c r="O247" s="186"/>
      <c r="P247" s="186"/>
      <c r="Q247" s="186"/>
      <c r="R247" s="188"/>
      <c r="S247" s="138"/>
      <c r="T247" s="189"/>
      <c r="U247" s="143"/>
      <c r="V247" s="189"/>
      <c r="W247" s="189"/>
      <c r="X247" s="189"/>
      <c r="Y247" s="144"/>
      <c r="Z247" s="144"/>
      <c r="AA247" s="190"/>
      <c r="AB247" s="91"/>
      <c r="AC247" s="91"/>
      <c r="AK247" s="192"/>
      <c r="AL247" s="192"/>
      <c r="AM247" s="192"/>
      <c r="AN247" s="192"/>
      <c r="AO247" s="192"/>
      <c r="AP247" s="192"/>
      <c r="AQ247" s="192"/>
      <c r="AR247" s="192"/>
      <c r="AS247" s="192"/>
      <c r="AT247" s="192"/>
      <c r="AU247" s="192"/>
      <c r="AV247" s="192"/>
      <c r="AW247" s="192"/>
      <c r="AX247" s="192"/>
    </row>
    <row r="248" spans="1:50" s="191" customFormat="1" ht="21">
      <c r="A248" s="352">
        <v>32</v>
      </c>
      <c r="B248" s="352" t="s">
        <v>576</v>
      </c>
      <c r="C248" s="404"/>
      <c r="D248" s="432">
        <v>0.18</v>
      </c>
      <c r="E248" s="404"/>
      <c r="F248" s="435" t="s">
        <v>279</v>
      </c>
      <c r="G248" s="387"/>
      <c r="H248" s="387"/>
      <c r="I248" s="441" t="s">
        <v>542</v>
      </c>
      <c r="J248" s="387" t="s">
        <v>302</v>
      </c>
      <c r="K248" s="387">
        <v>100</v>
      </c>
      <c r="L248" s="402"/>
      <c r="M248" s="400" t="str">
        <f t="shared" si="3"/>
        <v>Included</v>
      </c>
      <c r="N248" s="187"/>
      <c r="O248" s="186"/>
      <c r="P248" s="186"/>
      <c r="Q248" s="186"/>
      <c r="R248" s="188"/>
      <c r="S248" s="138"/>
      <c r="T248" s="189"/>
      <c r="U248" s="143"/>
      <c r="V248" s="189"/>
      <c r="W248" s="189"/>
      <c r="X248" s="189"/>
      <c r="Y248" s="144"/>
      <c r="Z248" s="144"/>
      <c r="AA248" s="190"/>
      <c r="AB248" s="91"/>
      <c r="AC248" s="91"/>
      <c r="AK248" s="192"/>
      <c r="AL248" s="192"/>
      <c r="AM248" s="192"/>
      <c r="AN248" s="192"/>
      <c r="AO248" s="192"/>
      <c r="AP248" s="192"/>
      <c r="AQ248" s="192"/>
      <c r="AR248" s="192"/>
      <c r="AS248" s="192"/>
      <c r="AT248" s="192"/>
      <c r="AU248" s="192"/>
      <c r="AV248" s="192"/>
      <c r="AW248" s="192"/>
      <c r="AX248" s="192"/>
    </row>
    <row r="249" spans="1:50" s="191" customFormat="1" ht="105">
      <c r="A249" s="352">
        <v>33</v>
      </c>
      <c r="B249" s="352" t="s">
        <v>577</v>
      </c>
      <c r="C249" s="404"/>
      <c r="D249" s="432">
        <v>0.18</v>
      </c>
      <c r="E249" s="404"/>
      <c r="F249" s="435" t="s">
        <v>279</v>
      </c>
      <c r="G249" s="387"/>
      <c r="H249" s="387"/>
      <c r="I249" s="441" t="s">
        <v>309</v>
      </c>
      <c r="J249" s="387" t="s">
        <v>237</v>
      </c>
      <c r="K249" s="387">
        <v>1200</v>
      </c>
      <c r="L249" s="402"/>
      <c r="M249" s="400" t="str">
        <f t="shared" si="3"/>
        <v>Included</v>
      </c>
      <c r="N249" s="187"/>
      <c r="O249" s="186"/>
      <c r="P249" s="186"/>
      <c r="Q249" s="186"/>
      <c r="R249" s="188"/>
      <c r="S249" s="138"/>
      <c r="T249" s="189"/>
      <c r="U249" s="143"/>
      <c r="V249" s="189"/>
      <c r="W249" s="189"/>
      <c r="X249" s="189"/>
      <c r="Y249" s="144"/>
      <c r="Z249" s="144"/>
      <c r="AA249" s="190"/>
      <c r="AB249" s="91"/>
      <c r="AC249" s="91"/>
      <c r="AK249" s="192"/>
      <c r="AL249" s="192"/>
      <c r="AM249" s="192"/>
      <c r="AN249" s="192"/>
      <c r="AO249" s="192"/>
      <c r="AP249" s="192"/>
      <c r="AQ249" s="192"/>
      <c r="AR249" s="192"/>
      <c r="AS249" s="192"/>
      <c r="AT249" s="192"/>
      <c r="AU249" s="192"/>
      <c r="AV249" s="192"/>
      <c r="AW249" s="192"/>
      <c r="AX249" s="192"/>
    </row>
    <row r="250" spans="1:50" s="191" customFormat="1" ht="84">
      <c r="A250" s="352">
        <v>34</v>
      </c>
      <c r="B250" s="352" t="s">
        <v>578</v>
      </c>
      <c r="C250" s="404"/>
      <c r="D250" s="432">
        <v>0.18</v>
      </c>
      <c r="E250" s="404"/>
      <c r="F250" s="435" t="s">
        <v>279</v>
      </c>
      <c r="G250" s="387"/>
      <c r="H250" s="387"/>
      <c r="I250" s="441" t="s">
        <v>308</v>
      </c>
      <c r="J250" s="387" t="s">
        <v>236</v>
      </c>
      <c r="K250" s="387">
        <v>258</v>
      </c>
      <c r="L250" s="402"/>
      <c r="M250" s="400" t="str">
        <f t="shared" si="3"/>
        <v>Included</v>
      </c>
      <c r="N250" s="187"/>
      <c r="O250" s="186"/>
      <c r="P250" s="186"/>
      <c r="Q250" s="186"/>
      <c r="R250" s="188"/>
      <c r="S250" s="138"/>
      <c r="T250" s="189"/>
      <c r="U250" s="143"/>
      <c r="V250" s="189"/>
      <c r="W250" s="189"/>
      <c r="X250" s="189"/>
      <c r="Y250" s="144"/>
      <c r="Z250" s="144"/>
      <c r="AA250" s="190"/>
      <c r="AB250" s="91"/>
      <c r="AC250" s="91"/>
      <c r="AK250" s="192"/>
      <c r="AL250" s="192"/>
      <c r="AM250" s="192"/>
      <c r="AN250" s="192"/>
      <c r="AO250" s="192"/>
      <c r="AP250" s="192"/>
      <c r="AQ250" s="192"/>
      <c r="AR250" s="192"/>
      <c r="AS250" s="192"/>
      <c r="AT250" s="192"/>
      <c r="AU250" s="192"/>
      <c r="AV250" s="192"/>
      <c r="AW250" s="192"/>
      <c r="AX250" s="192"/>
    </row>
    <row r="251" spans="1:50" s="191" customFormat="1" ht="42">
      <c r="A251" s="352">
        <v>35</v>
      </c>
      <c r="B251" s="352" t="s">
        <v>578</v>
      </c>
      <c r="C251" s="404"/>
      <c r="D251" s="432">
        <v>0.18</v>
      </c>
      <c r="E251" s="404"/>
      <c r="F251" s="435" t="s">
        <v>279</v>
      </c>
      <c r="G251" s="387"/>
      <c r="H251" s="387"/>
      <c r="I251" s="441" t="s">
        <v>307</v>
      </c>
      <c r="J251" s="387" t="s">
        <v>237</v>
      </c>
      <c r="K251" s="387">
        <v>400</v>
      </c>
      <c r="L251" s="402"/>
      <c r="M251" s="400" t="str">
        <f t="shared" si="3"/>
        <v>Included</v>
      </c>
      <c r="N251" s="187"/>
      <c r="O251" s="186"/>
      <c r="P251" s="186"/>
      <c r="Q251" s="186"/>
      <c r="R251" s="188"/>
      <c r="S251" s="138"/>
      <c r="T251" s="189"/>
      <c r="U251" s="143"/>
      <c r="V251" s="189"/>
      <c r="W251" s="189"/>
      <c r="X251" s="189"/>
      <c r="Y251" s="144"/>
      <c r="Z251" s="144"/>
      <c r="AA251" s="190"/>
      <c r="AB251" s="91"/>
      <c r="AC251" s="91"/>
      <c r="AK251" s="192"/>
      <c r="AL251" s="192"/>
      <c r="AM251" s="192"/>
      <c r="AN251" s="192"/>
      <c r="AO251" s="192"/>
      <c r="AP251" s="192"/>
      <c r="AQ251" s="192"/>
      <c r="AR251" s="192"/>
      <c r="AS251" s="192"/>
      <c r="AT251" s="192"/>
      <c r="AU251" s="192"/>
      <c r="AV251" s="192"/>
      <c r="AW251" s="192"/>
      <c r="AX251" s="192"/>
    </row>
    <row r="252" spans="1:50" s="191" customFormat="1" ht="42">
      <c r="A252" s="352">
        <v>36</v>
      </c>
      <c r="B252" s="352" t="s">
        <v>321</v>
      </c>
      <c r="C252" s="404"/>
      <c r="D252" s="432">
        <v>0.18</v>
      </c>
      <c r="E252" s="404"/>
      <c r="F252" s="435" t="s">
        <v>279</v>
      </c>
      <c r="G252" s="387"/>
      <c r="H252" s="387"/>
      <c r="I252" s="441" t="s">
        <v>543</v>
      </c>
      <c r="J252" s="387" t="s">
        <v>302</v>
      </c>
      <c r="K252" s="387">
        <v>10</v>
      </c>
      <c r="L252" s="402"/>
      <c r="M252" s="400" t="str">
        <f t="shared" si="3"/>
        <v>Included</v>
      </c>
      <c r="N252" s="187"/>
      <c r="O252" s="186"/>
      <c r="P252" s="186"/>
      <c r="Q252" s="186"/>
      <c r="R252" s="188"/>
      <c r="S252" s="138"/>
      <c r="T252" s="189"/>
      <c r="U252" s="143"/>
      <c r="V252" s="189"/>
      <c r="W252" s="189"/>
      <c r="X252" s="189"/>
      <c r="Y252" s="144"/>
      <c r="Z252" s="144"/>
      <c r="AA252" s="190"/>
      <c r="AB252" s="91"/>
      <c r="AC252" s="91"/>
      <c r="AK252" s="192"/>
      <c r="AL252" s="192"/>
      <c r="AM252" s="192"/>
      <c r="AN252" s="192"/>
      <c r="AO252" s="192"/>
      <c r="AP252" s="192"/>
      <c r="AQ252" s="192"/>
      <c r="AR252" s="192"/>
      <c r="AS252" s="192"/>
      <c r="AT252" s="192"/>
      <c r="AU252" s="192"/>
      <c r="AV252" s="192"/>
      <c r="AW252" s="192"/>
      <c r="AX252" s="192"/>
    </row>
    <row r="253" spans="1:50" s="191" customFormat="1" ht="42">
      <c r="A253" s="352">
        <v>37</v>
      </c>
      <c r="B253" s="352" t="s">
        <v>321</v>
      </c>
      <c r="C253" s="404"/>
      <c r="D253" s="432">
        <v>0.18</v>
      </c>
      <c r="E253" s="404"/>
      <c r="F253" s="435" t="s">
        <v>279</v>
      </c>
      <c r="G253" s="387"/>
      <c r="H253" s="387"/>
      <c r="I253" s="441" t="s">
        <v>544</v>
      </c>
      <c r="J253" s="387" t="s">
        <v>302</v>
      </c>
      <c r="K253" s="387">
        <v>10</v>
      </c>
      <c r="L253" s="402"/>
      <c r="M253" s="400" t="str">
        <f t="shared" si="3"/>
        <v>Included</v>
      </c>
      <c r="N253" s="187"/>
      <c r="O253" s="186"/>
      <c r="P253" s="186"/>
      <c r="Q253" s="186"/>
      <c r="R253" s="188"/>
      <c r="S253" s="138"/>
      <c r="T253" s="189"/>
      <c r="U253" s="143"/>
      <c r="V253" s="189"/>
      <c r="W253" s="189"/>
      <c r="X253" s="189"/>
      <c r="Y253" s="144"/>
      <c r="Z253" s="144"/>
      <c r="AA253" s="190"/>
      <c r="AB253" s="91"/>
      <c r="AC253" s="91"/>
      <c r="AK253" s="192"/>
      <c r="AL253" s="192"/>
      <c r="AM253" s="192"/>
      <c r="AN253" s="192"/>
      <c r="AO253" s="192"/>
      <c r="AP253" s="192"/>
      <c r="AQ253" s="192"/>
      <c r="AR253" s="192"/>
      <c r="AS253" s="192"/>
      <c r="AT253" s="192"/>
      <c r="AU253" s="192"/>
      <c r="AV253" s="192"/>
      <c r="AW253" s="192"/>
      <c r="AX253" s="192"/>
    </row>
    <row r="254" spans="1:50" s="191" customFormat="1" ht="42">
      <c r="A254" s="352">
        <v>38</v>
      </c>
      <c r="B254" s="352" t="s">
        <v>321</v>
      </c>
      <c r="C254" s="404"/>
      <c r="D254" s="432">
        <v>0.18</v>
      </c>
      <c r="E254" s="404"/>
      <c r="F254" s="435" t="s">
        <v>279</v>
      </c>
      <c r="G254" s="387"/>
      <c r="H254" s="387"/>
      <c r="I254" s="441" t="s">
        <v>312</v>
      </c>
      <c r="J254" s="387" t="s">
        <v>302</v>
      </c>
      <c r="K254" s="387">
        <v>10</v>
      </c>
      <c r="L254" s="402"/>
      <c r="M254" s="400" t="str">
        <f t="shared" si="3"/>
        <v>Included</v>
      </c>
      <c r="N254" s="187"/>
      <c r="O254" s="186"/>
      <c r="P254" s="186"/>
      <c r="Q254" s="186"/>
      <c r="R254" s="188"/>
      <c r="S254" s="138"/>
      <c r="T254" s="189"/>
      <c r="U254" s="143"/>
      <c r="V254" s="189"/>
      <c r="W254" s="189"/>
      <c r="X254" s="189"/>
      <c r="Y254" s="144"/>
      <c r="Z254" s="144"/>
      <c r="AA254" s="190"/>
      <c r="AB254" s="91"/>
      <c r="AC254" s="91"/>
      <c r="AK254" s="192"/>
      <c r="AL254" s="192"/>
      <c r="AM254" s="192"/>
      <c r="AN254" s="192"/>
      <c r="AO254" s="192"/>
      <c r="AP254" s="192"/>
      <c r="AQ254" s="192"/>
      <c r="AR254" s="192"/>
      <c r="AS254" s="192"/>
      <c r="AT254" s="192"/>
      <c r="AU254" s="192"/>
      <c r="AV254" s="192"/>
      <c r="AW254" s="192"/>
      <c r="AX254" s="192"/>
    </row>
    <row r="255" spans="1:50" s="191" customFormat="1" ht="42">
      <c r="A255" s="352">
        <v>39</v>
      </c>
      <c r="B255" s="352" t="s">
        <v>321</v>
      </c>
      <c r="C255" s="404"/>
      <c r="D255" s="432">
        <v>0.18</v>
      </c>
      <c r="E255" s="404"/>
      <c r="F255" s="435" t="s">
        <v>279</v>
      </c>
      <c r="G255" s="387"/>
      <c r="H255" s="387"/>
      <c r="I255" s="441" t="s">
        <v>311</v>
      </c>
      <c r="J255" s="387" t="s">
        <v>302</v>
      </c>
      <c r="K255" s="387">
        <v>20</v>
      </c>
      <c r="L255" s="402"/>
      <c r="M255" s="400" t="str">
        <f t="shared" si="3"/>
        <v>Included</v>
      </c>
      <c r="N255" s="187"/>
      <c r="O255" s="186"/>
      <c r="P255" s="186"/>
      <c r="Q255" s="186"/>
      <c r="R255" s="188"/>
      <c r="S255" s="138"/>
      <c r="T255" s="189"/>
      <c r="U255" s="143"/>
      <c r="V255" s="189"/>
      <c r="W255" s="189"/>
      <c r="X255" s="189"/>
      <c r="Y255" s="144"/>
      <c r="Z255" s="144"/>
      <c r="AA255" s="190"/>
      <c r="AB255" s="91"/>
      <c r="AC255" s="91"/>
      <c r="AK255" s="192"/>
      <c r="AL255" s="192"/>
      <c r="AM255" s="192"/>
      <c r="AN255" s="192"/>
      <c r="AO255" s="192"/>
      <c r="AP255" s="192"/>
      <c r="AQ255" s="192"/>
      <c r="AR255" s="192"/>
      <c r="AS255" s="192"/>
      <c r="AT255" s="192"/>
      <c r="AU255" s="192"/>
      <c r="AV255" s="192"/>
      <c r="AW255" s="192"/>
      <c r="AX255" s="192"/>
    </row>
    <row r="256" spans="1:50" s="191" customFormat="1" ht="84">
      <c r="A256" s="352">
        <v>40</v>
      </c>
      <c r="B256" s="352" t="s">
        <v>320</v>
      </c>
      <c r="C256" s="404"/>
      <c r="D256" s="432">
        <v>0.18</v>
      </c>
      <c r="E256" s="404"/>
      <c r="F256" s="435" t="s">
        <v>279</v>
      </c>
      <c r="G256" s="387"/>
      <c r="H256" s="387"/>
      <c r="I256" s="441" t="s">
        <v>545</v>
      </c>
      <c r="J256" s="387" t="s">
        <v>237</v>
      </c>
      <c r="K256" s="387">
        <v>250</v>
      </c>
      <c r="L256" s="402"/>
      <c r="M256" s="400" t="str">
        <f t="shared" si="3"/>
        <v>Included</v>
      </c>
      <c r="N256" s="187"/>
      <c r="O256" s="186"/>
      <c r="P256" s="186"/>
      <c r="Q256" s="186"/>
      <c r="R256" s="188"/>
      <c r="S256" s="138"/>
      <c r="T256" s="189"/>
      <c r="U256" s="143"/>
      <c r="V256" s="189"/>
      <c r="W256" s="189"/>
      <c r="X256" s="189"/>
      <c r="Y256" s="144"/>
      <c r="Z256" s="144"/>
      <c r="AA256" s="190"/>
      <c r="AB256" s="91"/>
      <c r="AC256" s="91"/>
      <c r="AK256" s="192"/>
      <c r="AL256" s="192"/>
      <c r="AM256" s="192"/>
      <c r="AN256" s="192"/>
      <c r="AO256" s="192"/>
      <c r="AP256" s="192"/>
      <c r="AQ256" s="192"/>
      <c r="AR256" s="192"/>
      <c r="AS256" s="192"/>
      <c r="AT256" s="192"/>
      <c r="AU256" s="192"/>
      <c r="AV256" s="192"/>
      <c r="AW256" s="192"/>
      <c r="AX256" s="192"/>
    </row>
    <row r="257" spans="1:50" s="191" customFormat="1" ht="21">
      <c r="A257" s="352">
        <v>41</v>
      </c>
      <c r="B257" s="352" t="s">
        <v>581</v>
      </c>
      <c r="C257" s="404"/>
      <c r="D257" s="432">
        <v>0.18</v>
      </c>
      <c r="E257" s="404"/>
      <c r="F257" s="435" t="s">
        <v>279</v>
      </c>
      <c r="G257" s="387"/>
      <c r="H257" s="387"/>
      <c r="I257" s="441" t="s">
        <v>234</v>
      </c>
      <c r="J257" s="387" t="s">
        <v>237</v>
      </c>
      <c r="K257" s="387">
        <v>1200</v>
      </c>
      <c r="L257" s="402"/>
      <c r="M257" s="400" t="str">
        <f t="shared" si="3"/>
        <v>Included</v>
      </c>
      <c r="N257" s="187"/>
      <c r="O257" s="186"/>
      <c r="P257" s="186"/>
      <c r="Q257" s="186"/>
      <c r="R257" s="188"/>
      <c r="S257" s="138"/>
      <c r="T257" s="189"/>
      <c r="U257" s="143"/>
      <c r="V257" s="189"/>
      <c r="W257" s="189"/>
      <c r="X257" s="189"/>
      <c r="Y257" s="144"/>
      <c r="Z257" s="144"/>
      <c r="AA257" s="190"/>
      <c r="AB257" s="91"/>
      <c r="AC257" s="91"/>
      <c r="AK257" s="192"/>
      <c r="AL257" s="192"/>
      <c r="AM257" s="192"/>
      <c r="AN257" s="192"/>
      <c r="AO257" s="192"/>
      <c r="AP257" s="192"/>
      <c r="AQ257" s="192"/>
      <c r="AR257" s="192"/>
      <c r="AS257" s="192"/>
      <c r="AT257" s="192"/>
      <c r="AU257" s="192"/>
      <c r="AV257" s="192"/>
      <c r="AW257" s="192"/>
      <c r="AX257" s="192"/>
    </row>
    <row r="258" spans="1:50" s="191" customFormat="1" ht="21">
      <c r="A258" s="352">
        <v>42</v>
      </c>
      <c r="B258" s="352" t="s">
        <v>578</v>
      </c>
      <c r="C258" s="404"/>
      <c r="D258" s="432">
        <v>0.18</v>
      </c>
      <c r="E258" s="404"/>
      <c r="F258" s="435" t="s">
        <v>279</v>
      </c>
      <c r="G258" s="387"/>
      <c r="H258" s="387"/>
      <c r="I258" s="441" t="s">
        <v>235</v>
      </c>
      <c r="J258" s="387" t="s">
        <v>237</v>
      </c>
      <c r="K258" s="387">
        <v>800</v>
      </c>
      <c r="L258" s="402"/>
      <c r="M258" s="400" t="str">
        <f t="shared" si="3"/>
        <v>Included</v>
      </c>
      <c r="N258" s="187"/>
      <c r="O258" s="186"/>
      <c r="P258" s="186"/>
      <c r="Q258" s="186"/>
      <c r="R258" s="188"/>
      <c r="S258" s="138"/>
      <c r="T258" s="189"/>
      <c r="U258" s="143"/>
      <c r="V258" s="189"/>
      <c r="W258" s="189"/>
      <c r="X258" s="189"/>
      <c r="Y258" s="144"/>
      <c r="Z258" s="144"/>
      <c r="AA258" s="190"/>
      <c r="AB258" s="91"/>
      <c r="AC258" s="91"/>
      <c r="AK258" s="192"/>
      <c r="AL258" s="192"/>
      <c r="AM258" s="192"/>
      <c r="AN258" s="192"/>
      <c r="AO258" s="192"/>
      <c r="AP258" s="192"/>
      <c r="AQ258" s="192"/>
      <c r="AR258" s="192"/>
      <c r="AS258" s="192"/>
      <c r="AT258" s="192"/>
      <c r="AU258" s="192"/>
      <c r="AV258" s="192"/>
      <c r="AW258" s="192"/>
      <c r="AX258" s="192"/>
    </row>
    <row r="259" spans="1:50" s="191" customFormat="1" ht="63">
      <c r="A259" s="352">
        <v>43</v>
      </c>
      <c r="B259" s="352" t="s">
        <v>575</v>
      </c>
      <c r="C259" s="404"/>
      <c r="D259" s="432">
        <v>0.18</v>
      </c>
      <c r="E259" s="404"/>
      <c r="F259" s="435" t="s">
        <v>279</v>
      </c>
      <c r="G259" s="387"/>
      <c r="H259" s="387"/>
      <c r="I259" s="441" t="s">
        <v>294</v>
      </c>
      <c r="J259" s="387" t="s">
        <v>266</v>
      </c>
      <c r="K259" s="387">
        <v>2</v>
      </c>
      <c r="L259" s="402"/>
      <c r="M259" s="400" t="str">
        <f t="shared" si="3"/>
        <v>Included</v>
      </c>
      <c r="N259" s="187"/>
      <c r="O259" s="186"/>
      <c r="P259" s="186"/>
      <c r="Q259" s="186"/>
      <c r="R259" s="188"/>
      <c r="S259" s="138"/>
      <c r="T259" s="189"/>
      <c r="U259" s="143"/>
      <c r="V259" s="189"/>
      <c r="W259" s="189"/>
      <c r="X259" s="189"/>
      <c r="Y259" s="144"/>
      <c r="Z259" s="144"/>
      <c r="AA259" s="190"/>
      <c r="AB259" s="91"/>
      <c r="AC259" s="91"/>
      <c r="AK259" s="192"/>
      <c r="AL259" s="192"/>
      <c r="AM259" s="192"/>
      <c r="AN259" s="192"/>
      <c r="AO259" s="192"/>
      <c r="AP259" s="192"/>
      <c r="AQ259" s="192"/>
      <c r="AR259" s="192"/>
      <c r="AS259" s="192"/>
      <c r="AT259" s="192"/>
      <c r="AU259" s="192"/>
      <c r="AV259" s="192"/>
      <c r="AW259" s="192"/>
      <c r="AX259" s="192"/>
    </row>
    <row r="260" spans="1:50" s="191" customFormat="1" ht="21">
      <c r="A260" s="352">
        <v>44</v>
      </c>
      <c r="B260" s="352" t="s">
        <v>319</v>
      </c>
      <c r="C260" s="404"/>
      <c r="D260" s="432">
        <v>0.18</v>
      </c>
      <c r="E260" s="404"/>
      <c r="F260" s="435" t="s">
        <v>279</v>
      </c>
      <c r="G260" s="387"/>
      <c r="H260" s="387"/>
      <c r="I260" s="441" t="s">
        <v>233</v>
      </c>
      <c r="J260" s="387" t="s">
        <v>266</v>
      </c>
      <c r="K260" s="387">
        <v>25</v>
      </c>
      <c r="L260" s="402"/>
      <c r="M260" s="400" t="str">
        <f t="shared" si="3"/>
        <v>Included</v>
      </c>
      <c r="N260" s="187"/>
      <c r="O260" s="186"/>
      <c r="P260" s="186"/>
      <c r="Q260" s="186"/>
      <c r="R260" s="188"/>
      <c r="S260" s="138"/>
      <c r="T260" s="189"/>
      <c r="U260" s="143"/>
      <c r="V260" s="189"/>
      <c r="W260" s="189"/>
      <c r="X260" s="189"/>
      <c r="Y260" s="144"/>
      <c r="Z260" s="144"/>
      <c r="AA260" s="190"/>
      <c r="AB260" s="91"/>
      <c r="AC260" s="91"/>
      <c r="AK260" s="192"/>
      <c r="AL260" s="192"/>
      <c r="AM260" s="192"/>
      <c r="AN260" s="192"/>
      <c r="AO260" s="192"/>
      <c r="AP260" s="192"/>
      <c r="AQ260" s="192"/>
      <c r="AR260" s="192"/>
      <c r="AS260" s="192"/>
      <c r="AT260" s="192"/>
      <c r="AU260" s="192"/>
      <c r="AV260" s="192"/>
      <c r="AW260" s="192"/>
      <c r="AX260" s="192"/>
    </row>
    <row r="261" spans="1:50" s="191" customFormat="1" ht="84">
      <c r="A261" s="352">
        <v>45</v>
      </c>
      <c r="B261" s="352">
        <v>995423</v>
      </c>
      <c r="C261" s="404"/>
      <c r="D261" s="432">
        <v>0.18</v>
      </c>
      <c r="E261" s="404"/>
      <c r="F261" s="435" t="s">
        <v>279</v>
      </c>
      <c r="G261" s="387"/>
      <c r="H261" s="387"/>
      <c r="I261" s="441" t="s">
        <v>295</v>
      </c>
      <c r="J261" s="387" t="s">
        <v>237</v>
      </c>
      <c r="K261" s="387">
        <v>1200</v>
      </c>
      <c r="L261" s="402"/>
      <c r="M261" s="400" t="str">
        <f t="shared" si="3"/>
        <v>Included</v>
      </c>
      <c r="N261" s="187"/>
      <c r="O261" s="186"/>
      <c r="P261" s="186"/>
      <c r="Q261" s="186"/>
      <c r="R261" s="188"/>
      <c r="S261" s="138"/>
      <c r="T261" s="189"/>
      <c r="U261" s="143"/>
      <c r="V261" s="189"/>
      <c r="W261" s="189"/>
      <c r="X261" s="189"/>
      <c r="Y261" s="144"/>
      <c r="Z261" s="144"/>
      <c r="AA261" s="190"/>
      <c r="AB261" s="91"/>
      <c r="AC261" s="91"/>
      <c r="AK261" s="192"/>
      <c r="AL261" s="192"/>
      <c r="AM261" s="192"/>
      <c r="AN261" s="192"/>
      <c r="AO261" s="192"/>
      <c r="AP261" s="192"/>
      <c r="AQ261" s="192"/>
      <c r="AR261" s="192"/>
      <c r="AS261" s="192"/>
      <c r="AT261" s="192"/>
      <c r="AU261" s="192"/>
      <c r="AV261" s="192"/>
      <c r="AW261" s="192"/>
      <c r="AX261" s="192"/>
    </row>
    <row r="262" spans="1:50" s="191" customFormat="1" ht="63">
      <c r="A262" s="352">
        <v>46</v>
      </c>
      <c r="B262" s="352" t="s">
        <v>319</v>
      </c>
      <c r="C262" s="404"/>
      <c r="D262" s="432">
        <v>0.18</v>
      </c>
      <c r="E262" s="404"/>
      <c r="F262" s="435" t="s">
        <v>279</v>
      </c>
      <c r="G262" s="387"/>
      <c r="H262" s="387"/>
      <c r="I262" s="441" t="s">
        <v>293</v>
      </c>
      <c r="J262" s="387" t="s">
        <v>236</v>
      </c>
      <c r="K262" s="387">
        <v>297</v>
      </c>
      <c r="L262" s="402"/>
      <c r="M262" s="400" t="str">
        <f t="shared" si="3"/>
        <v>Included</v>
      </c>
      <c r="N262" s="187"/>
      <c r="O262" s="186"/>
      <c r="P262" s="186"/>
      <c r="Q262" s="186"/>
      <c r="R262" s="188"/>
      <c r="S262" s="138"/>
      <c r="T262" s="189"/>
      <c r="U262" s="143"/>
      <c r="V262" s="189"/>
      <c r="W262" s="189"/>
      <c r="X262" s="189"/>
      <c r="Y262" s="144"/>
      <c r="Z262" s="144"/>
      <c r="AA262" s="190"/>
      <c r="AB262" s="91"/>
      <c r="AC262" s="91"/>
      <c r="AK262" s="192"/>
      <c r="AL262" s="192"/>
      <c r="AM262" s="192"/>
      <c r="AN262" s="192"/>
      <c r="AO262" s="192"/>
      <c r="AP262" s="192"/>
      <c r="AQ262" s="192"/>
      <c r="AR262" s="192"/>
      <c r="AS262" s="192"/>
      <c r="AT262" s="192"/>
      <c r="AU262" s="192"/>
      <c r="AV262" s="192"/>
      <c r="AW262" s="192"/>
      <c r="AX262" s="192"/>
    </row>
    <row r="263" spans="1:50" s="191" customFormat="1" ht="21">
      <c r="A263" s="352">
        <v>47</v>
      </c>
      <c r="B263" s="352" t="s">
        <v>319</v>
      </c>
      <c r="C263" s="404"/>
      <c r="D263" s="432">
        <v>0.18</v>
      </c>
      <c r="E263" s="404"/>
      <c r="F263" s="435" t="s">
        <v>279</v>
      </c>
      <c r="G263" s="387"/>
      <c r="H263" s="387"/>
      <c r="I263" s="441" t="s">
        <v>232</v>
      </c>
      <c r="J263" s="387" t="s">
        <v>236</v>
      </c>
      <c r="K263" s="387">
        <v>65</v>
      </c>
      <c r="L263" s="402"/>
      <c r="M263" s="400" t="str">
        <f t="shared" si="3"/>
        <v>Included</v>
      </c>
      <c r="N263" s="187"/>
      <c r="O263" s="186"/>
      <c r="P263" s="186"/>
      <c r="Q263" s="186"/>
      <c r="R263" s="188"/>
      <c r="S263" s="138"/>
      <c r="T263" s="189"/>
      <c r="U263" s="143"/>
      <c r="V263" s="189"/>
      <c r="W263" s="189"/>
      <c r="X263" s="189"/>
      <c r="Y263" s="144"/>
      <c r="Z263" s="144"/>
      <c r="AA263" s="190"/>
      <c r="AB263" s="91"/>
      <c r="AC263" s="91"/>
      <c r="AK263" s="192"/>
      <c r="AL263" s="192"/>
      <c r="AM263" s="192"/>
      <c r="AN263" s="192"/>
      <c r="AO263" s="192"/>
      <c r="AP263" s="192"/>
      <c r="AQ263" s="192"/>
      <c r="AR263" s="192"/>
      <c r="AS263" s="192"/>
      <c r="AT263" s="192"/>
      <c r="AU263" s="192"/>
      <c r="AV263" s="192"/>
      <c r="AW263" s="192"/>
      <c r="AX263" s="192"/>
    </row>
    <row r="264" spans="1:50" s="191" customFormat="1" ht="105">
      <c r="A264" s="352">
        <v>48</v>
      </c>
      <c r="B264" s="352" t="s">
        <v>577</v>
      </c>
      <c r="C264" s="404"/>
      <c r="D264" s="432">
        <v>0.18</v>
      </c>
      <c r="E264" s="404"/>
      <c r="F264" s="435" t="s">
        <v>279</v>
      </c>
      <c r="G264" s="387"/>
      <c r="H264" s="387"/>
      <c r="I264" s="441" t="s">
        <v>546</v>
      </c>
      <c r="J264" s="387" t="s">
        <v>236</v>
      </c>
      <c r="K264" s="387">
        <v>550</v>
      </c>
      <c r="L264" s="402"/>
      <c r="M264" s="400" t="str">
        <f t="shared" si="3"/>
        <v>Included</v>
      </c>
      <c r="N264" s="187"/>
      <c r="O264" s="186"/>
      <c r="P264" s="186"/>
      <c r="Q264" s="186"/>
      <c r="R264" s="188"/>
      <c r="S264" s="138"/>
      <c r="T264" s="189"/>
      <c r="U264" s="143"/>
      <c r="V264" s="189"/>
      <c r="W264" s="189"/>
      <c r="X264" s="189"/>
      <c r="Y264" s="144"/>
      <c r="Z264" s="144"/>
      <c r="AA264" s="190"/>
      <c r="AB264" s="91"/>
      <c r="AC264" s="91"/>
      <c r="AK264" s="192"/>
      <c r="AL264" s="192"/>
      <c r="AM264" s="192"/>
      <c r="AN264" s="192"/>
      <c r="AO264" s="192"/>
      <c r="AP264" s="192"/>
      <c r="AQ264" s="192"/>
      <c r="AR264" s="192"/>
      <c r="AS264" s="192"/>
      <c r="AT264" s="192"/>
      <c r="AU264" s="192"/>
      <c r="AV264" s="192"/>
      <c r="AW264" s="192"/>
      <c r="AX264" s="192"/>
    </row>
    <row r="265" spans="1:50" s="191" customFormat="1" ht="84">
      <c r="A265" s="352">
        <v>49</v>
      </c>
      <c r="B265" s="352" t="s">
        <v>577</v>
      </c>
      <c r="C265" s="404"/>
      <c r="D265" s="432">
        <v>0.18</v>
      </c>
      <c r="E265" s="404"/>
      <c r="F265" s="435" t="s">
        <v>279</v>
      </c>
      <c r="G265" s="387"/>
      <c r="H265" s="387"/>
      <c r="I265" s="441" t="s">
        <v>291</v>
      </c>
      <c r="J265" s="387" t="s">
        <v>236</v>
      </c>
      <c r="K265" s="387">
        <v>550</v>
      </c>
      <c r="L265" s="402"/>
      <c r="M265" s="400" t="str">
        <f t="shared" si="3"/>
        <v>Included</v>
      </c>
      <c r="N265" s="187"/>
      <c r="O265" s="186"/>
      <c r="P265" s="186"/>
      <c r="Q265" s="186"/>
      <c r="R265" s="188"/>
      <c r="S265" s="138"/>
      <c r="T265" s="189"/>
      <c r="U265" s="143"/>
      <c r="V265" s="189"/>
      <c r="W265" s="189"/>
      <c r="X265" s="189"/>
      <c r="Y265" s="144"/>
      <c r="Z265" s="144"/>
      <c r="AA265" s="190"/>
      <c r="AB265" s="91"/>
      <c r="AC265" s="91"/>
      <c r="AK265" s="192"/>
      <c r="AL265" s="192"/>
      <c r="AM265" s="192"/>
      <c r="AN265" s="192"/>
      <c r="AO265" s="192"/>
      <c r="AP265" s="192"/>
      <c r="AQ265" s="192"/>
      <c r="AR265" s="192"/>
      <c r="AS265" s="192"/>
      <c r="AT265" s="192"/>
      <c r="AU265" s="192"/>
      <c r="AV265" s="192"/>
      <c r="AW265" s="192"/>
      <c r="AX265" s="192"/>
    </row>
    <row r="266" spans="1:50" s="191" customFormat="1" ht="42">
      <c r="A266" s="352">
        <v>50</v>
      </c>
      <c r="B266" s="352" t="s">
        <v>582</v>
      </c>
      <c r="C266" s="404"/>
      <c r="D266" s="432">
        <v>0.18</v>
      </c>
      <c r="E266" s="404"/>
      <c r="F266" s="435" t="s">
        <v>279</v>
      </c>
      <c r="G266" s="387"/>
      <c r="H266" s="387"/>
      <c r="I266" s="441" t="s">
        <v>547</v>
      </c>
      <c r="J266" s="387" t="s">
        <v>302</v>
      </c>
      <c r="K266" s="387">
        <v>25</v>
      </c>
      <c r="L266" s="402"/>
      <c r="M266" s="400" t="str">
        <f t="shared" si="3"/>
        <v>Included</v>
      </c>
      <c r="N266" s="187"/>
      <c r="O266" s="186"/>
      <c r="P266" s="186"/>
      <c r="Q266" s="186"/>
      <c r="R266" s="188"/>
      <c r="S266" s="138"/>
      <c r="T266" s="189"/>
      <c r="U266" s="143"/>
      <c r="V266" s="189"/>
      <c r="W266" s="189"/>
      <c r="X266" s="189"/>
      <c r="Y266" s="144"/>
      <c r="Z266" s="144"/>
      <c r="AA266" s="190"/>
      <c r="AB266" s="91"/>
      <c r="AC266" s="91"/>
      <c r="AK266" s="192"/>
      <c r="AL266" s="192"/>
      <c r="AM266" s="192"/>
      <c r="AN266" s="192"/>
      <c r="AO266" s="192"/>
      <c r="AP266" s="192"/>
      <c r="AQ266" s="192"/>
      <c r="AR266" s="192"/>
      <c r="AS266" s="192"/>
      <c r="AT266" s="192"/>
      <c r="AU266" s="192"/>
      <c r="AV266" s="192"/>
      <c r="AW266" s="192"/>
      <c r="AX266" s="192"/>
    </row>
    <row r="267" spans="1:50" s="191" customFormat="1" ht="105">
      <c r="A267" s="352">
        <v>51</v>
      </c>
      <c r="B267" s="352" t="s">
        <v>575</v>
      </c>
      <c r="C267" s="404"/>
      <c r="D267" s="432">
        <v>0.18</v>
      </c>
      <c r="E267" s="404"/>
      <c r="F267" s="435" t="s">
        <v>569</v>
      </c>
      <c r="G267" s="387"/>
      <c r="H267" s="387"/>
      <c r="I267" s="441" t="s">
        <v>287</v>
      </c>
      <c r="J267" s="387" t="s">
        <v>266</v>
      </c>
      <c r="K267" s="387">
        <v>13</v>
      </c>
      <c r="L267" s="402"/>
      <c r="M267" s="400" t="str">
        <f t="shared" si="3"/>
        <v>Included</v>
      </c>
      <c r="N267" s="187"/>
      <c r="O267" s="186"/>
      <c r="P267" s="186"/>
      <c r="Q267" s="186"/>
      <c r="R267" s="188"/>
      <c r="S267" s="138"/>
      <c r="T267" s="189"/>
      <c r="U267" s="143"/>
      <c r="V267" s="189"/>
      <c r="W267" s="189"/>
      <c r="X267" s="189"/>
      <c r="Y267" s="144"/>
      <c r="Z267" s="144"/>
      <c r="AA267" s="190"/>
      <c r="AB267" s="91"/>
      <c r="AC267" s="91"/>
      <c r="AK267" s="192"/>
      <c r="AL267" s="192"/>
      <c r="AM267" s="192"/>
      <c r="AN267" s="192"/>
      <c r="AO267" s="192"/>
      <c r="AP267" s="192"/>
      <c r="AQ267" s="192"/>
      <c r="AR267" s="192"/>
      <c r="AS267" s="192"/>
      <c r="AT267" s="192"/>
      <c r="AU267" s="192"/>
      <c r="AV267" s="192"/>
      <c r="AW267" s="192"/>
      <c r="AX267" s="192"/>
    </row>
    <row r="268" spans="1:50" s="191" customFormat="1" ht="63">
      <c r="A268" s="352">
        <v>52</v>
      </c>
      <c r="B268" s="352" t="s">
        <v>575</v>
      </c>
      <c r="C268" s="404"/>
      <c r="D268" s="432">
        <v>0.18</v>
      </c>
      <c r="E268" s="404"/>
      <c r="F268" s="435" t="s">
        <v>569</v>
      </c>
      <c r="G268" s="387"/>
      <c r="H268" s="387"/>
      <c r="I268" s="441" t="s">
        <v>288</v>
      </c>
      <c r="J268" s="387" t="s">
        <v>266</v>
      </c>
      <c r="K268" s="387">
        <v>1.2</v>
      </c>
      <c r="L268" s="402"/>
      <c r="M268" s="400" t="str">
        <f t="shared" si="3"/>
        <v>Included</v>
      </c>
      <c r="N268" s="187"/>
      <c r="O268" s="186"/>
      <c r="P268" s="186"/>
      <c r="Q268" s="186"/>
      <c r="R268" s="188"/>
      <c r="S268" s="138"/>
      <c r="T268" s="189"/>
      <c r="U268" s="143"/>
      <c r="V268" s="189"/>
      <c r="W268" s="189"/>
      <c r="X268" s="189"/>
      <c r="Y268" s="144"/>
      <c r="Z268" s="144"/>
      <c r="AA268" s="190"/>
      <c r="AB268" s="91"/>
      <c r="AC268" s="91"/>
      <c r="AK268" s="192"/>
      <c r="AL268" s="192"/>
      <c r="AM268" s="192"/>
      <c r="AN268" s="192"/>
      <c r="AO268" s="192"/>
      <c r="AP268" s="192"/>
      <c r="AQ268" s="192"/>
      <c r="AR268" s="192"/>
      <c r="AS268" s="192"/>
      <c r="AT268" s="192"/>
      <c r="AU268" s="192"/>
      <c r="AV268" s="192"/>
      <c r="AW268" s="192"/>
      <c r="AX268" s="192"/>
    </row>
    <row r="269" spans="1:50" s="191" customFormat="1" ht="63">
      <c r="A269" s="352">
        <v>53</v>
      </c>
      <c r="B269" s="352" t="s">
        <v>575</v>
      </c>
      <c r="C269" s="404"/>
      <c r="D269" s="432">
        <v>0.18</v>
      </c>
      <c r="E269" s="404"/>
      <c r="F269" s="435" t="s">
        <v>569</v>
      </c>
      <c r="G269" s="387"/>
      <c r="H269" s="387"/>
      <c r="I269" s="441" t="s">
        <v>289</v>
      </c>
      <c r="J269" s="387" t="s">
        <v>266</v>
      </c>
      <c r="K269" s="387">
        <v>2.5</v>
      </c>
      <c r="L269" s="402"/>
      <c r="M269" s="400" t="str">
        <f t="shared" si="3"/>
        <v>Included</v>
      </c>
      <c r="N269" s="187"/>
      <c r="O269" s="186"/>
      <c r="P269" s="186"/>
      <c r="Q269" s="186"/>
      <c r="R269" s="188"/>
      <c r="S269" s="138"/>
      <c r="T269" s="189"/>
      <c r="U269" s="143"/>
      <c r="V269" s="189"/>
      <c r="W269" s="189"/>
      <c r="X269" s="189"/>
      <c r="Y269" s="144"/>
      <c r="Z269" s="144"/>
      <c r="AA269" s="190"/>
      <c r="AB269" s="91"/>
      <c r="AC269" s="91"/>
      <c r="AK269" s="192"/>
      <c r="AL269" s="192"/>
      <c r="AM269" s="192"/>
      <c r="AN269" s="192"/>
      <c r="AO269" s="192"/>
      <c r="AP269" s="192"/>
      <c r="AQ269" s="192"/>
      <c r="AR269" s="192"/>
      <c r="AS269" s="192"/>
      <c r="AT269" s="192"/>
      <c r="AU269" s="192"/>
      <c r="AV269" s="192"/>
      <c r="AW269" s="192"/>
      <c r="AX269" s="192"/>
    </row>
    <row r="270" spans="1:50" s="191" customFormat="1" ht="42">
      <c r="A270" s="352">
        <v>54</v>
      </c>
      <c r="B270" s="352" t="s">
        <v>575</v>
      </c>
      <c r="C270" s="404"/>
      <c r="D270" s="432">
        <v>0.18</v>
      </c>
      <c r="E270" s="404"/>
      <c r="F270" s="435" t="s">
        <v>568</v>
      </c>
      <c r="G270" s="387"/>
      <c r="H270" s="387"/>
      <c r="I270" s="441" t="s">
        <v>549</v>
      </c>
      <c r="J270" s="387" t="s">
        <v>227</v>
      </c>
      <c r="K270" s="387">
        <v>376</v>
      </c>
      <c r="L270" s="402"/>
      <c r="M270" s="400" t="str">
        <f t="shared" si="3"/>
        <v>Included</v>
      </c>
      <c r="N270" s="187"/>
      <c r="O270" s="186"/>
      <c r="P270" s="186"/>
      <c r="Q270" s="186"/>
      <c r="R270" s="188"/>
      <c r="S270" s="138"/>
      <c r="T270" s="189"/>
      <c r="U270" s="143"/>
      <c r="V270" s="189"/>
      <c r="W270" s="189"/>
      <c r="X270" s="189"/>
      <c r="Y270" s="144"/>
      <c r="Z270" s="144"/>
      <c r="AA270" s="190"/>
      <c r="AB270" s="91"/>
      <c r="AC270" s="91"/>
      <c r="AK270" s="192"/>
      <c r="AL270" s="192"/>
      <c r="AM270" s="192"/>
      <c r="AN270" s="192"/>
      <c r="AO270" s="192"/>
      <c r="AP270" s="192"/>
      <c r="AQ270" s="192"/>
      <c r="AR270" s="192"/>
      <c r="AS270" s="192"/>
      <c r="AT270" s="192"/>
      <c r="AU270" s="192"/>
      <c r="AV270" s="192"/>
      <c r="AW270" s="192"/>
      <c r="AX270" s="192"/>
    </row>
    <row r="271" spans="1:50" s="191" customFormat="1" ht="126">
      <c r="A271" s="352">
        <v>55</v>
      </c>
      <c r="B271" s="352" t="s">
        <v>572</v>
      </c>
      <c r="C271" s="404"/>
      <c r="D271" s="432">
        <v>0.18</v>
      </c>
      <c r="E271" s="404"/>
      <c r="F271" s="435" t="s">
        <v>570</v>
      </c>
      <c r="G271" s="387"/>
      <c r="H271" s="387"/>
      <c r="I271" s="441" t="s">
        <v>550</v>
      </c>
      <c r="J271" s="387" t="s">
        <v>227</v>
      </c>
      <c r="K271" s="387">
        <v>1</v>
      </c>
      <c r="L271" s="402"/>
      <c r="M271" s="400" t="str">
        <f t="shared" si="3"/>
        <v>Included</v>
      </c>
      <c r="N271" s="187"/>
      <c r="O271" s="186"/>
      <c r="P271" s="186"/>
      <c r="Q271" s="186"/>
      <c r="R271" s="188"/>
      <c r="S271" s="138"/>
      <c r="T271" s="189"/>
      <c r="U271" s="143"/>
      <c r="V271" s="189"/>
      <c r="W271" s="189"/>
      <c r="X271" s="189"/>
      <c r="Y271" s="144"/>
      <c r="Z271" s="144"/>
      <c r="AA271" s="190"/>
      <c r="AB271" s="91"/>
      <c r="AC271" s="91"/>
      <c r="AK271" s="192"/>
      <c r="AL271" s="192"/>
      <c r="AM271" s="192"/>
      <c r="AN271" s="192"/>
      <c r="AO271" s="192"/>
      <c r="AP271" s="192"/>
      <c r="AQ271" s="192"/>
      <c r="AR271" s="192"/>
      <c r="AS271" s="192"/>
      <c r="AT271" s="192"/>
      <c r="AU271" s="192"/>
      <c r="AV271" s="192"/>
      <c r="AW271" s="192"/>
      <c r="AX271" s="192"/>
    </row>
    <row r="272" spans="1:50" s="191" customFormat="1" ht="42">
      <c r="A272" s="352">
        <v>56</v>
      </c>
      <c r="B272" s="352" t="s">
        <v>572</v>
      </c>
      <c r="C272" s="404"/>
      <c r="D272" s="432">
        <v>0.18</v>
      </c>
      <c r="E272" s="404"/>
      <c r="F272" s="435" t="s">
        <v>570</v>
      </c>
      <c r="G272" s="387"/>
      <c r="H272" s="387"/>
      <c r="I272" s="441" t="s">
        <v>551</v>
      </c>
      <c r="J272" s="387" t="s">
        <v>227</v>
      </c>
      <c r="K272" s="387">
        <v>4</v>
      </c>
      <c r="L272" s="402"/>
      <c r="M272" s="400" t="str">
        <f t="shared" si="3"/>
        <v>Included</v>
      </c>
      <c r="N272" s="187"/>
      <c r="O272" s="186"/>
      <c r="P272" s="186"/>
      <c r="Q272" s="186"/>
      <c r="R272" s="188"/>
      <c r="S272" s="138"/>
      <c r="T272" s="189"/>
      <c r="U272" s="143"/>
      <c r="V272" s="189"/>
      <c r="W272" s="189"/>
      <c r="X272" s="189"/>
      <c r="Y272" s="144"/>
      <c r="Z272" s="144"/>
      <c r="AA272" s="190"/>
      <c r="AB272" s="91"/>
      <c r="AC272" s="91"/>
      <c r="AK272" s="192"/>
      <c r="AL272" s="192"/>
      <c r="AM272" s="192"/>
      <c r="AN272" s="192"/>
      <c r="AO272" s="192"/>
      <c r="AP272" s="192"/>
      <c r="AQ272" s="192"/>
      <c r="AR272" s="192"/>
      <c r="AS272" s="192"/>
      <c r="AT272" s="192"/>
      <c r="AU272" s="192"/>
      <c r="AV272" s="192"/>
      <c r="AW272" s="192"/>
      <c r="AX272" s="192"/>
    </row>
    <row r="273" spans="1:50" s="191" customFormat="1" ht="21">
      <c r="A273" s="352">
        <v>57</v>
      </c>
      <c r="B273" s="352" t="s">
        <v>572</v>
      </c>
      <c r="C273" s="404"/>
      <c r="D273" s="432">
        <v>0.18</v>
      </c>
      <c r="E273" s="404"/>
      <c r="F273" s="435" t="s">
        <v>570</v>
      </c>
      <c r="G273" s="387"/>
      <c r="H273" s="387"/>
      <c r="I273" s="441" t="s">
        <v>552</v>
      </c>
      <c r="J273" s="387" t="s">
        <v>227</v>
      </c>
      <c r="K273" s="387">
        <v>2</v>
      </c>
      <c r="L273" s="402"/>
      <c r="M273" s="400" t="str">
        <f t="shared" si="3"/>
        <v>Included</v>
      </c>
      <c r="N273" s="187"/>
      <c r="O273" s="186"/>
      <c r="P273" s="186"/>
      <c r="Q273" s="186"/>
      <c r="R273" s="188"/>
      <c r="S273" s="138"/>
      <c r="T273" s="189"/>
      <c r="U273" s="143"/>
      <c r="V273" s="189"/>
      <c r="W273" s="189"/>
      <c r="X273" s="189"/>
      <c r="Y273" s="144"/>
      <c r="Z273" s="144"/>
      <c r="AA273" s="190"/>
      <c r="AB273" s="91"/>
      <c r="AC273" s="91"/>
      <c r="AK273" s="192"/>
      <c r="AL273" s="192"/>
      <c r="AM273" s="192"/>
      <c r="AN273" s="192"/>
      <c r="AO273" s="192"/>
      <c r="AP273" s="192"/>
      <c r="AQ273" s="192"/>
      <c r="AR273" s="192"/>
      <c r="AS273" s="192"/>
      <c r="AT273" s="192"/>
      <c r="AU273" s="192"/>
      <c r="AV273" s="192"/>
      <c r="AW273" s="192"/>
      <c r="AX273" s="192"/>
    </row>
    <row r="274" spans="1:50" s="191" customFormat="1" ht="42">
      <c r="A274" s="352">
        <v>58</v>
      </c>
      <c r="B274" s="352" t="s">
        <v>572</v>
      </c>
      <c r="C274" s="404"/>
      <c r="D274" s="432">
        <v>0.18</v>
      </c>
      <c r="E274" s="404"/>
      <c r="F274" s="435" t="s">
        <v>570</v>
      </c>
      <c r="G274" s="387"/>
      <c r="H274" s="387"/>
      <c r="I274" s="441" t="s">
        <v>553</v>
      </c>
      <c r="J274" s="387" t="s">
        <v>227</v>
      </c>
      <c r="K274" s="387">
        <v>2</v>
      </c>
      <c r="L274" s="402"/>
      <c r="M274" s="400" t="str">
        <f t="shared" si="3"/>
        <v>Included</v>
      </c>
      <c r="N274" s="187"/>
      <c r="O274" s="186"/>
      <c r="P274" s="186"/>
      <c r="Q274" s="186"/>
      <c r="R274" s="188"/>
      <c r="S274" s="138"/>
      <c r="T274" s="189"/>
      <c r="U274" s="143"/>
      <c r="V274" s="189"/>
      <c r="W274" s="189"/>
      <c r="X274" s="189"/>
      <c r="Y274" s="144"/>
      <c r="Z274" s="144"/>
      <c r="AA274" s="190"/>
      <c r="AB274" s="91"/>
      <c r="AC274" s="91"/>
      <c r="AK274" s="192"/>
      <c r="AL274" s="192"/>
      <c r="AM274" s="192"/>
      <c r="AN274" s="192"/>
      <c r="AO274" s="192"/>
      <c r="AP274" s="192"/>
      <c r="AQ274" s="192"/>
      <c r="AR274" s="192"/>
      <c r="AS274" s="192"/>
      <c r="AT274" s="192"/>
      <c r="AU274" s="192"/>
      <c r="AV274" s="192"/>
      <c r="AW274" s="192"/>
      <c r="AX274" s="192"/>
    </row>
    <row r="275" spans="1:50" s="191" customFormat="1" ht="21">
      <c r="A275" s="352">
        <v>59</v>
      </c>
      <c r="B275" s="352" t="s">
        <v>572</v>
      </c>
      <c r="C275" s="404"/>
      <c r="D275" s="432">
        <v>0.18</v>
      </c>
      <c r="E275" s="404"/>
      <c r="F275" s="435" t="s">
        <v>570</v>
      </c>
      <c r="G275" s="387"/>
      <c r="H275" s="387"/>
      <c r="I275" s="441" t="s">
        <v>554</v>
      </c>
      <c r="J275" s="387" t="s">
        <v>228</v>
      </c>
      <c r="K275" s="387">
        <v>2</v>
      </c>
      <c r="L275" s="402"/>
      <c r="M275" s="400" t="str">
        <f t="shared" si="3"/>
        <v>Included</v>
      </c>
      <c r="N275" s="187"/>
      <c r="O275" s="186"/>
      <c r="P275" s="186"/>
      <c r="Q275" s="186"/>
      <c r="R275" s="188"/>
      <c r="S275" s="138"/>
      <c r="T275" s="189"/>
      <c r="U275" s="143"/>
      <c r="V275" s="189"/>
      <c r="W275" s="189"/>
      <c r="X275" s="189"/>
      <c r="Y275" s="144"/>
      <c r="Z275" s="144"/>
      <c r="AA275" s="190"/>
      <c r="AB275" s="91"/>
      <c r="AC275" s="91"/>
      <c r="AK275" s="192"/>
      <c r="AL275" s="192"/>
      <c r="AM275" s="192"/>
      <c r="AN275" s="192"/>
      <c r="AO275" s="192"/>
      <c r="AP275" s="192"/>
      <c r="AQ275" s="192"/>
      <c r="AR275" s="192"/>
      <c r="AS275" s="192"/>
      <c r="AT275" s="192"/>
      <c r="AU275" s="192"/>
      <c r="AV275" s="192"/>
      <c r="AW275" s="192"/>
      <c r="AX275" s="192"/>
    </row>
    <row r="276" spans="1:50" s="191" customFormat="1" ht="42">
      <c r="A276" s="352">
        <v>60</v>
      </c>
      <c r="B276" s="352" t="s">
        <v>583</v>
      </c>
      <c r="C276" s="404"/>
      <c r="D276" s="432">
        <v>0.18</v>
      </c>
      <c r="E276" s="404"/>
      <c r="F276" s="435" t="s">
        <v>570</v>
      </c>
      <c r="G276" s="387"/>
      <c r="H276" s="387"/>
      <c r="I276" s="441" t="s">
        <v>555</v>
      </c>
      <c r="J276" s="387" t="s">
        <v>227</v>
      </c>
      <c r="K276" s="387">
        <v>2</v>
      </c>
      <c r="L276" s="402"/>
      <c r="M276" s="400" t="str">
        <f t="shared" si="3"/>
        <v>Included</v>
      </c>
      <c r="N276" s="187"/>
      <c r="O276" s="186"/>
      <c r="P276" s="186"/>
      <c r="Q276" s="186"/>
      <c r="R276" s="188"/>
      <c r="S276" s="138"/>
      <c r="T276" s="189"/>
      <c r="U276" s="143"/>
      <c r="V276" s="189"/>
      <c r="W276" s="189"/>
      <c r="X276" s="189"/>
      <c r="Y276" s="144"/>
      <c r="Z276" s="144"/>
      <c r="AA276" s="190"/>
      <c r="AB276" s="91"/>
      <c r="AC276" s="91"/>
      <c r="AK276" s="192"/>
      <c r="AL276" s="192"/>
      <c r="AM276" s="192"/>
      <c r="AN276" s="192"/>
      <c r="AO276" s="192"/>
      <c r="AP276" s="192"/>
      <c r="AQ276" s="192"/>
      <c r="AR276" s="192"/>
      <c r="AS276" s="192"/>
      <c r="AT276" s="192"/>
      <c r="AU276" s="192"/>
      <c r="AV276" s="192"/>
      <c r="AW276" s="192"/>
      <c r="AX276" s="192"/>
    </row>
    <row r="277" spans="1:50" s="191" customFormat="1" ht="42">
      <c r="A277" s="352">
        <v>61</v>
      </c>
      <c r="B277" s="352" t="s">
        <v>572</v>
      </c>
      <c r="C277" s="404"/>
      <c r="D277" s="432">
        <v>0.18</v>
      </c>
      <c r="E277" s="404"/>
      <c r="F277" s="435" t="s">
        <v>570</v>
      </c>
      <c r="G277" s="387"/>
      <c r="H277" s="387"/>
      <c r="I277" s="441" t="s">
        <v>556</v>
      </c>
      <c r="J277" s="387" t="s">
        <v>228</v>
      </c>
      <c r="K277" s="387">
        <v>1</v>
      </c>
      <c r="L277" s="402"/>
      <c r="M277" s="400" t="str">
        <f t="shared" si="3"/>
        <v>Included</v>
      </c>
      <c r="N277" s="187"/>
      <c r="O277" s="186"/>
      <c r="P277" s="186"/>
      <c r="Q277" s="186"/>
      <c r="R277" s="188"/>
      <c r="S277" s="138"/>
      <c r="T277" s="189"/>
      <c r="U277" s="143"/>
      <c r="V277" s="189"/>
      <c r="W277" s="189"/>
      <c r="X277" s="189"/>
      <c r="Y277" s="144"/>
      <c r="Z277" s="144"/>
      <c r="AA277" s="190"/>
      <c r="AB277" s="91"/>
      <c r="AC277" s="91"/>
      <c r="AK277" s="192"/>
      <c r="AL277" s="192"/>
      <c r="AM277" s="192"/>
      <c r="AN277" s="192"/>
      <c r="AO277" s="192"/>
      <c r="AP277" s="192"/>
      <c r="AQ277" s="192"/>
      <c r="AR277" s="192"/>
      <c r="AS277" s="192"/>
      <c r="AT277" s="192"/>
      <c r="AU277" s="192"/>
      <c r="AV277" s="192"/>
      <c r="AW277" s="192"/>
      <c r="AX277" s="192"/>
    </row>
    <row r="278" spans="1:50" s="191" customFormat="1" ht="21">
      <c r="A278" s="352">
        <v>62</v>
      </c>
      <c r="B278" s="352" t="s">
        <v>572</v>
      </c>
      <c r="C278" s="404"/>
      <c r="D278" s="432">
        <v>0.18</v>
      </c>
      <c r="E278" s="404"/>
      <c r="F278" s="435" t="s">
        <v>570</v>
      </c>
      <c r="G278" s="387"/>
      <c r="H278" s="387"/>
      <c r="I278" s="441" t="s">
        <v>557</v>
      </c>
      <c r="J278" s="387" t="s">
        <v>227</v>
      </c>
      <c r="K278" s="387">
        <v>1</v>
      </c>
      <c r="L278" s="402"/>
      <c r="M278" s="400" t="str">
        <f t="shared" si="3"/>
        <v>Included</v>
      </c>
      <c r="N278" s="187"/>
      <c r="O278" s="186"/>
      <c r="P278" s="186"/>
      <c r="Q278" s="186"/>
      <c r="R278" s="188"/>
      <c r="S278" s="138"/>
      <c r="T278" s="189"/>
      <c r="U278" s="143"/>
      <c r="V278" s="189"/>
      <c r="W278" s="189"/>
      <c r="X278" s="189"/>
      <c r="Y278" s="144"/>
      <c r="Z278" s="144"/>
      <c r="AA278" s="190"/>
      <c r="AB278" s="91"/>
      <c r="AC278" s="91"/>
      <c r="AK278" s="192"/>
      <c r="AL278" s="192"/>
      <c r="AM278" s="192"/>
      <c r="AN278" s="192"/>
      <c r="AO278" s="192"/>
      <c r="AP278" s="192"/>
      <c r="AQ278" s="192"/>
      <c r="AR278" s="192"/>
      <c r="AS278" s="192"/>
      <c r="AT278" s="192"/>
      <c r="AU278" s="192"/>
      <c r="AV278" s="192"/>
      <c r="AW278" s="192"/>
      <c r="AX278" s="192"/>
    </row>
    <row r="279" spans="1:50" s="191" customFormat="1" ht="21">
      <c r="A279" s="352">
        <v>63</v>
      </c>
      <c r="B279" s="352" t="s">
        <v>572</v>
      </c>
      <c r="C279" s="404"/>
      <c r="D279" s="432">
        <v>0.18</v>
      </c>
      <c r="E279" s="404"/>
      <c r="F279" s="435" t="s">
        <v>570</v>
      </c>
      <c r="G279" s="387"/>
      <c r="H279" s="387"/>
      <c r="I279" s="441" t="s">
        <v>558</v>
      </c>
      <c r="J279" s="387" t="s">
        <v>227</v>
      </c>
      <c r="K279" s="387">
        <v>1</v>
      </c>
      <c r="L279" s="402"/>
      <c r="M279" s="400" t="str">
        <f t="shared" si="3"/>
        <v>Included</v>
      </c>
      <c r="N279" s="187"/>
      <c r="O279" s="186"/>
      <c r="P279" s="186"/>
      <c r="Q279" s="186"/>
      <c r="R279" s="188"/>
      <c r="S279" s="138"/>
      <c r="T279" s="189"/>
      <c r="U279" s="143"/>
      <c r="V279" s="189"/>
      <c r="W279" s="189"/>
      <c r="X279" s="189"/>
      <c r="Y279" s="144"/>
      <c r="Z279" s="144"/>
      <c r="AA279" s="190"/>
      <c r="AB279" s="91"/>
      <c r="AC279" s="91"/>
      <c r="AK279" s="192"/>
      <c r="AL279" s="192"/>
      <c r="AM279" s="192"/>
      <c r="AN279" s="192"/>
      <c r="AO279" s="192"/>
      <c r="AP279" s="192"/>
      <c r="AQ279" s="192"/>
      <c r="AR279" s="192"/>
      <c r="AS279" s="192"/>
      <c r="AT279" s="192"/>
      <c r="AU279" s="192"/>
      <c r="AV279" s="192"/>
      <c r="AW279" s="192"/>
      <c r="AX279" s="192"/>
    </row>
    <row r="280" spans="1:50" s="191" customFormat="1" ht="21">
      <c r="A280" s="352">
        <v>64</v>
      </c>
      <c r="B280" s="352" t="s">
        <v>572</v>
      </c>
      <c r="C280" s="404"/>
      <c r="D280" s="432">
        <v>0.18</v>
      </c>
      <c r="E280" s="404"/>
      <c r="F280" s="435" t="s">
        <v>570</v>
      </c>
      <c r="G280" s="387"/>
      <c r="H280" s="387"/>
      <c r="I280" s="441" t="s">
        <v>559</v>
      </c>
      <c r="J280" s="387" t="s">
        <v>227</v>
      </c>
      <c r="K280" s="387">
        <v>1</v>
      </c>
      <c r="L280" s="402"/>
      <c r="M280" s="400" t="str">
        <f t="shared" si="3"/>
        <v>Included</v>
      </c>
      <c r="N280" s="187"/>
      <c r="O280" s="186"/>
      <c r="P280" s="186"/>
      <c r="Q280" s="186"/>
      <c r="R280" s="188"/>
      <c r="S280" s="138"/>
      <c r="T280" s="189"/>
      <c r="U280" s="143"/>
      <c r="V280" s="189"/>
      <c r="W280" s="189"/>
      <c r="X280" s="189"/>
      <c r="Y280" s="144"/>
      <c r="Z280" s="144"/>
      <c r="AA280" s="190"/>
      <c r="AB280" s="91"/>
      <c r="AC280" s="91"/>
      <c r="AK280" s="192"/>
      <c r="AL280" s="192"/>
      <c r="AM280" s="192"/>
      <c r="AN280" s="192"/>
      <c r="AO280" s="192"/>
      <c r="AP280" s="192"/>
      <c r="AQ280" s="192"/>
      <c r="AR280" s="192"/>
      <c r="AS280" s="192"/>
      <c r="AT280" s="192"/>
      <c r="AU280" s="192"/>
      <c r="AV280" s="192"/>
      <c r="AW280" s="192"/>
      <c r="AX280" s="192"/>
    </row>
    <row r="281" spans="1:50" s="191" customFormat="1" ht="42">
      <c r="A281" s="352">
        <v>65</v>
      </c>
      <c r="B281" s="352" t="s">
        <v>583</v>
      </c>
      <c r="C281" s="404"/>
      <c r="D281" s="432">
        <v>0.18</v>
      </c>
      <c r="E281" s="404"/>
      <c r="F281" s="435" t="s">
        <v>570</v>
      </c>
      <c r="G281" s="387"/>
      <c r="H281" s="387"/>
      <c r="I281" s="441" t="s">
        <v>560</v>
      </c>
      <c r="J281" s="387" t="s">
        <v>227</v>
      </c>
      <c r="K281" s="387">
        <v>2</v>
      </c>
      <c r="L281" s="402"/>
      <c r="M281" s="400" t="str">
        <f t="shared" si="3"/>
        <v>Included</v>
      </c>
      <c r="N281" s="187"/>
      <c r="O281" s="186"/>
      <c r="P281" s="186"/>
      <c r="Q281" s="186"/>
      <c r="R281" s="188"/>
      <c r="S281" s="138"/>
      <c r="T281" s="189"/>
      <c r="U281" s="143"/>
      <c r="V281" s="189"/>
      <c r="W281" s="189"/>
      <c r="X281" s="189"/>
      <c r="Y281" s="144"/>
      <c r="Z281" s="144"/>
      <c r="AA281" s="190"/>
      <c r="AB281" s="91"/>
      <c r="AC281" s="91"/>
      <c r="AK281" s="192"/>
      <c r="AL281" s="192"/>
      <c r="AM281" s="192"/>
      <c r="AN281" s="192"/>
      <c r="AO281" s="192"/>
      <c r="AP281" s="192"/>
      <c r="AQ281" s="192"/>
      <c r="AR281" s="192"/>
      <c r="AS281" s="192"/>
      <c r="AT281" s="192"/>
      <c r="AU281" s="192"/>
      <c r="AV281" s="192"/>
      <c r="AW281" s="192"/>
      <c r="AX281" s="192"/>
    </row>
    <row r="282" spans="1:50" s="191" customFormat="1" ht="63">
      <c r="A282" s="352">
        <v>66</v>
      </c>
      <c r="B282" s="352" t="s">
        <v>583</v>
      </c>
      <c r="C282" s="404"/>
      <c r="D282" s="432">
        <v>0.18</v>
      </c>
      <c r="E282" s="404"/>
      <c r="F282" s="435" t="s">
        <v>570</v>
      </c>
      <c r="G282" s="387"/>
      <c r="H282" s="387"/>
      <c r="I282" s="441" t="s">
        <v>561</v>
      </c>
      <c r="J282" s="387" t="s">
        <v>227</v>
      </c>
      <c r="K282" s="387">
        <v>1</v>
      </c>
      <c r="L282" s="402"/>
      <c r="M282" s="400" t="str">
        <f t="shared" ref="M282:M283" si="4">IF(L282=0,"Included", IF(ISERROR(K282*L282),"Included", K282*L282))</f>
        <v>Included</v>
      </c>
      <c r="N282" s="187"/>
      <c r="O282" s="186"/>
      <c r="P282" s="186"/>
      <c r="Q282" s="186"/>
      <c r="R282" s="188"/>
      <c r="S282" s="138"/>
      <c r="T282" s="189"/>
      <c r="U282" s="143"/>
      <c r="V282" s="189"/>
      <c r="W282" s="189"/>
      <c r="X282" s="189"/>
      <c r="Y282" s="144"/>
      <c r="Z282" s="144"/>
      <c r="AA282" s="190"/>
      <c r="AB282" s="91"/>
      <c r="AC282" s="91"/>
      <c r="AK282" s="192"/>
      <c r="AL282" s="192"/>
      <c r="AM282" s="192"/>
      <c r="AN282" s="192"/>
      <c r="AO282" s="192"/>
      <c r="AP282" s="192"/>
      <c r="AQ282" s="192"/>
      <c r="AR282" s="192"/>
      <c r="AS282" s="192"/>
      <c r="AT282" s="192"/>
      <c r="AU282" s="192"/>
      <c r="AV282" s="192"/>
      <c r="AW282" s="192"/>
      <c r="AX282" s="192"/>
    </row>
    <row r="283" spans="1:50" s="191" customFormat="1" ht="63">
      <c r="A283" s="352">
        <v>67</v>
      </c>
      <c r="B283" s="352">
        <v>998336</v>
      </c>
      <c r="C283" s="404"/>
      <c r="D283" s="432">
        <v>0.18</v>
      </c>
      <c r="E283" s="404"/>
      <c r="F283" s="435" t="s">
        <v>570</v>
      </c>
      <c r="G283" s="387"/>
      <c r="H283" s="387"/>
      <c r="I283" s="441" t="s">
        <v>562</v>
      </c>
      <c r="J283" s="387" t="s">
        <v>265</v>
      </c>
      <c r="K283" s="387">
        <v>1</v>
      </c>
      <c r="L283" s="402"/>
      <c r="M283" s="400" t="str">
        <f t="shared" si="4"/>
        <v>Included</v>
      </c>
      <c r="N283" s="187"/>
      <c r="O283" s="186"/>
      <c r="P283" s="186"/>
      <c r="Q283" s="186"/>
      <c r="R283" s="188"/>
      <c r="S283" s="138"/>
      <c r="T283" s="189"/>
      <c r="U283" s="143"/>
      <c r="V283" s="189"/>
      <c r="W283" s="189"/>
      <c r="X283" s="189"/>
      <c r="Y283" s="144"/>
      <c r="Z283" s="144"/>
      <c r="AA283" s="190"/>
      <c r="AB283" s="91"/>
      <c r="AC283" s="91"/>
      <c r="AK283" s="192"/>
      <c r="AL283" s="192"/>
      <c r="AM283" s="192"/>
      <c r="AN283" s="192"/>
      <c r="AO283" s="192"/>
      <c r="AP283" s="192"/>
      <c r="AQ283" s="192"/>
      <c r="AR283" s="192"/>
      <c r="AS283" s="192"/>
      <c r="AT283" s="192"/>
      <c r="AU283" s="192"/>
      <c r="AV283" s="192"/>
      <c r="AW283" s="192"/>
      <c r="AX283" s="192"/>
    </row>
    <row r="284" spans="1:50" s="191" customFormat="1" ht="26.25" customHeight="1">
      <c r="A284" s="352"/>
      <c r="B284" s="352"/>
      <c r="C284" s="352"/>
      <c r="D284" s="352"/>
      <c r="E284" s="352"/>
      <c r="F284" s="387"/>
      <c r="G284" s="387"/>
      <c r="H284" s="387"/>
      <c r="I284" s="411" t="s">
        <v>668</v>
      </c>
      <c r="J284" s="440"/>
      <c r="K284" s="440"/>
      <c r="L284" s="440"/>
      <c r="M284" s="393">
        <f>SUM(M217:M283)</f>
        <v>0</v>
      </c>
      <c r="N284" s="187"/>
      <c r="O284" s="186"/>
      <c r="P284" s="186"/>
      <c r="Q284" s="186"/>
      <c r="R284" s="188"/>
      <c r="S284" s="138"/>
      <c r="T284" s="189"/>
      <c r="U284" s="143"/>
      <c r="V284" s="189"/>
      <c r="W284" s="189"/>
      <c r="X284" s="189"/>
      <c r="Y284" s="144"/>
      <c r="Z284" s="144"/>
      <c r="AA284" s="190"/>
      <c r="AB284" s="91"/>
      <c r="AC284" s="91"/>
      <c r="AK284" s="192"/>
      <c r="AL284" s="192"/>
      <c r="AM284" s="192"/>
      <c r="AN284" s="192"/>
      <c r="AO284" s="192"/>
      <c r="AP284" s="192"/>
      <c r="AQ284" s="192"/>
      <c r="AR284" s="192"/>
      <c r="AS284" s="192"/>
      <c r="AT284" s="192"/>
      <c r="AU284" s="192"/>
      <c r="AV284" s="192"/>
      <c r="AW284" s="192"/>
      <c r="AX284" s="192"/>
    </row>
    <row r="285" spans="1:50" s="191" customFormat="1" ht="26.25">
      <c r="A285" s="352"/>
      <c r="B285" s="553" t="s">
        <v>652</v>
      </c>
      <c r="C285" s="554"/>
      <c r="D285" s="554"/>
      <c r="E285" s="554"/>
      <c r="F285" s="554"/>
      <c r="G285" s="554"/>
      <c r="H285" s="554"/>
      <c r="I285" s="554"/>
      <c r="J285" s="554"/>
      <c r="K285" s="554"/>
      <c r="L285" s="554"/>
      <c r="M285" s="554"/>
      <c r="N285" s="555"/>
      <c r="O285" s="186"/>
      <c r="P285" s="186"/>
      <c r="Q285" s="186"/>
      <c r="R285" s="188"/>
      <c r="S285" s="138"/>
      <c r="T285" s="189"/>
      <c r="U285" s="143"/>
      <c r="V285" s="189"/>
      <c r="W285" s="189"/>
      <c r="X285" s="189"/>
      <c r="Y285" s="144"/>
      <c r="Z285" s="144"/>
      <c r="AA285" s="190"/>
      <c r="AB285" s="91"/>
      <c r="AC285" s="91"/>
      <c r="AK285" s="192"/>
      <c r="AL285" s="192"/>
      <c r="AM285" s="192"/>
      <c r="AN285" s="192"/>
      <c r="AO285" s="192"/>
      <c r="AP285" s="192"/>
      <c r="AQ285" s="192"/>
      <c r="AR285" s="192"/>
      <c r="AS285" s="192"/>
      <c r="AT285" s="192"/>
      <c r="AU285" s="192"/>
      <c r="AV285" s="192"/>
      <c r="AW285" s="192"/>
      <c r="AX285" s="192"/>
    </row>
    <row r="286" spans="1:50" s="191" customFormat="1" ht="63">
      <c r="A286" s="352">
        <v>1</v>
      </c>
      <c r="B286" s="352" t="s">
        <v>571</v>
      </c>
      <c r="C286" s="404"/>
      <c r="D286" s="432">
        <v>0.18</v>
      </c>
      <c r="E286" s="404"/>
      <c r="F286" s="442" t="s">
        <v>563</v>
      </c>
      <c r="G286" s="387"/>
      <c r="H286" s="387"/>
      <c r="I286" s="441" t="s">
        <v>523</v>
      </c>
      <c r="J286" s="387" t="s">
        <v>227</v>
      </c>
      <c r="K286" s="387">
        <v>1</v>
      </c>
      <c r="L286" s="402"/>
      <c r="M286" s="400" t="str">
        <f t="shared" ref="M286" si="5">IF(L286=0,"Included", IF(ISERROR(K286*L286),"Included", K286*L286))</f>
        <v>Included</v>
      </c>
      <c r="N286" s="187"/>
      <c r="O286" s="186"/>
      <c r="P286" s="186"/>
      <c r="Q286" s="186"/>
      <c r="R286" s="188"/>
      <c r="S286" s="138"/>
      <c r="T286" s="189"/>
      <c r="U286" s="143"/>
      <c r="V286" s="189"/>
      <c r="W286" s="189"/>
      <c r="X286" s="189"/>
      <c r="Y286" s="144"/>
      <c r="Z286" s="144"/>
      <c r="AA286" s="190"/>
      <c r="AB286" s="91"/>
      <c r="AC286" s="91"/>
      <c r="AK286" s="192"/>
      <c r="AL286" s="192"/>
      <c r="AM286" s="192"/>
      <c r="AN286" s="192"/>
      <c r="AO286" s="192"/>
      <c r="AP286" s="192"/>
      <c r="AQ286" s="192"/>
      <c r="AR286" s="192"/>
      <c r="AS286" s="192"/>
      <c r="AT286" s="192"/>
      <c r="AU286" s="192"/>
      <c r="AV286" s="192"/>
      <c r="AW286" s="192"/>
      <c r="AX286" s="192"/>
    </row>
    <row r="287" spans="1:50" s="191" customFormat="1" ht="42">
      <c r="A287" s="352">
        <v>2</v>
      </c>
      <c r="B287" s="352" t="s">
        <v>571</v>
      </c>
      <c r="C287" s="404"/>
      <c r="D287" s="432">
        <v>0.18</v>
      </c>
      <c r="E287" s="404"/>
      <c r="F287" s="442" t="s">
        <v>563</v>
      </c>
      <c r="G287" s="387"/>
      <c r="H287" s="387"/>
      <c r="I287" s="441" t="s">
        <v>327</v>
      </c>
      <c r="J287" s="387" t="s">
        <v>227</v>
      </c>
      <c r="K287" s="387">
        <v>3</v>
      </c>
      <c r="L287" s="402"/>
      <c r="M287" s="400" t="str">
        <f t="shared" ref="M287:M350" si="6">IF(L287=0,"Included", IF(ISERROR(K287*L287),"Included", K287*L287))</f>
        <v>Included</v>
      </c>
      <c r="N287" s="187"/>
      <c r="O287" s="186"/>
      <c r="P287" s="186"/>
      <c r="Q287" s="186"/>
      <c r="R287" s="188"/>
      <c r="S287" s="138"/>
      <c r="T287" s="189"/>
      <c r="U287" s="143"/>
      <c r="V287" s="189"/>
      <c r="W287" s="189"/>
      <c r="X287" s="189"/>
      <c r="Y287" s="144"/>
      <c r="Z287" s="144"/>
      <c r="AA287" s="190"/>
      <c r="AB287" s="91"/>
      <c r="AC287" s="91"/>
      <c r="AK287" s="192"/>
      <c r="AL287" s="192"/>
      <c r="AM287" s="192"/>
      <c r="AN287" s="192"/>
      <c r="AO287" s="192"/>
      <c r="AP287" s="192"/>
      <c r="AQ287" s="192"/>
      <c r="AR287" s="192"/>
      <c r="AS287" s="192"/>
      <c r="AT287" s="192"/>
      <c r="AU287" s="192"/>
      <c r="AV287" s="192"/>
      <c r="AW287" s="192"/>
      <c r="AX287" s="192"/>
    </row>
    <row r="288" spans="1:50" s="191" customFormat="1" ht="21">
      <c r="A288" s="352">
        <v>3</v>
      </c>
      <c r="B288" s="352" t="s">
        <v>571</v>
      </c>
      <c r="C288" s="404"/>
      <c r="D288" s="432">
        <v>0.18</v>
      </c>
      <c r="E288" s="404"/>
      <c r="F288" s="442" t="s">
        <v>563</v>
      </c>
      <c r="G288" s="387"/>
      <c r="H288" s="387"/>
      <c r="I288" s="441" t="s">
        <v>524</v>
      </c>
      <c r="J288" s="387" t="s">
        <v>227</v>
      </c>
      <c r="K288" s="387">
        <v>3</v>
      </c>
      <c r="L288" s="402"/>
      <c r="M288" s="400" t="str">
        <f t="shared" si="6"/>
        <v>Included</v>
      </c>
      <c r="N288" s="187"/>
      <c r="O288" s="186"/>
      <c r="P288" s="186"/>
      <c r="Q288" s="186"/>
      <c r="R288" s="188"/>
      <c r="S288" s="138"/>
      <c r="T288" s="189"/>
      <c r="U288" s="143"/>
      <c r="V288" s="189"/>
      <c r="W288" s="189"/>
      <c r="X288" s="189"/>
      <c r="Y288" s="144"/>
      <c r="Z288" s="144"/>
      <c r="AA288" s="190"/>
      <c r="AB288" s="91"/>
      <c r="AC288" s="91"/>
      <c r="AK288" s="192"/>
      <c r="AL288" s="192"/>
      <c r="AM288" s="192"/>
      <c r="AN288" s="192"/>
      <c r="AO288" s="192"/>
      <c r="AP288" s="192"/>
      <c r="AQ288" s="192"/>
      <c r="AR288" s="192"/>
      <c r="AS288" s="192"/>
      <c r="AT288" s="192"/>
      <c r="AU288" s="192"/>
      <c r="AV288" s="192"/>
      <c r="AW288" s="192"/>
      <c r="AX288" s="192"/>
    </row>
    <row r="289" spans="1:50" s="191" customFormat="1" ht="42">
      <c r="A289" s="352">
        <v>4</v>
      </c>
      <c r="B289" s="352" t="s">
        <v>571</v>
      </c>
      <c r="C289" s="404"/>
      <c r="D289" s="432">
        <v>0.18</v>
      </c>
      <c r="E289" s="404"/>
      <c r="F289" s="442" t="s">
        <v>563</v>
      </c>
      <c r="G289" s="387"/>
      <c r="H289" s="387"/>
      <c r="I289" s="441" t="s">
        <v>525</v>
      </c>
      <c r="J289" s="387" t="s">
        <v>227</v>
      </c>
      <c r="K289" s="387">
        <v>1</v>
      </c>
      <c r="L289" s="402"/>
      <c r="M289" s="400" t="str">
        <f t="shared" si="6"/>
        <v>Included</v>
      </c>
      <c r="N289" s="187"/>
      <c r="O289" s="186"/>
      <c r="P289" s="186"/>
      <c r="Q289" s="186"/>
      <c r="R289" s="188"/>
      <c r="S289" s="138"/>
      <c r="T289" s="189"/>
      <c r="U289" s="143"/>
      <c r="V289" s="189"/>
      <c r="W289" s="189"/>
      <c r="X289" s="189"/>
      <c r="Y289" s="144"/>
      <c r="Z289" s="144"/>
      <c r="AA289" s="190"/>
      <c r="AB289" s="91"/>
      <c r="AC289" s="91"/>
      <c r="AK289" s="192"/>
      <c r="AL289" s="192"/>
      <c r="AM289" s="192"/>
      <c r="AN289" s="192"/>
      <c r="AO289" s="192"/>
      <c r="AP289" s="192"/>
      <c r="AQ289" s="192"/>
      <c r="AR289" s="192"/>
      <c r="AS289" s="192"/>
      <c r="AT289" s="192"/>
      <c r="AU289" s="192"/>
      <c r="AV289" s="192"/>
      <c r="AW289" s="192"/>
      <c r="AX289" s="192"/>
    </row>
    <row r="290" spans="1:50" s="191" customFormat="1" ht="42">
      <c r="A290" s="352">
        <v>5</v>
      </c>
      <c r="B290" s="352" t="s">
        <v>571</v>
      </c>
      <c r="C290" s="404"/>
      <c r="D290" s="432">
        <v>0.18</v>
      </c>
      <c r="E290" s="404"/>
      <c r="F290" s="442" t="s">
        <v>563</v>
      </c>
      <c r="G290" s="387"/>
      <c r="H290" s="387"/>
      <c r="I290" s="441" t="s">
        <v>526</v>
      </c>
      <c r="J290" s="387" t="s">
        <v>227</v>
      </c>
      <c r="K290" s="387">
        <v>1</v>
      </c>
      <c r="L290" s="402"/>
      <c r="M290" s="400" t="str">
        <f t="shared" si="6"/>
        <v>Included</v>
      </c>
      <c r="N290" s="187"/>
      <c r="O290" s="186"/>
      <c r="P290" s="186"/>
      <c r="Q290" s="186"/>
      <c r="R290" s="188"/>
      <c r="S290" s="138"/>
      <c r="T290" s="189"/>
      <c r="U290" s="143"/>
      <c r="V290" s="189"/>
      <c r="W290" s="189"/>
      <c r="X290" s="189"/>
      <c r="Y290" s="144"/>
      <c r="Z290" s="144"/>
      <c r="AA290" s="190"/>
      <c r="AB290" s="91"/>
      <c r="AC290" s="91"/>
      <c r="AK290" s="192"/>
      <c r="AL290" s="192"/>
      <c r="AM290" s="192"/>
      <c r="AN290" s="192"/>
      <c r="AO290" s="192"/>
      <c r="AP290" s="192"/>
      <c r="AQ290" s="192"/>
      <c r="AR290" s="192"/>
      <c r="AS290" s="192"/>
      <c r="AT290" s="192"/>
      <c r="AU290" s="192"/>
      <c r="AV290" s="192"/>
      <c r="AW290" s="192"/>
      <c r="AX290" s="192"/>
    </row>
    <row r="291" spans="1:50" s="191" customFormat="1" ht="42">
      <c r="A291" s="352">
        <v>6</v>
      </c>
      <c r="B291" s="352" t="s">
        <v>571</v>
      </c>
      <c r="C291" s="404"/>
      <c r="D291" s="432">
        <v>0.18</v>
      </c>
      <c r="E291" s="404"/>
      <c r="F291" s="442" t="s">
        <v>563</v>
      </c>
      <c r="G291" s="387"/>
      <c r="H291" s="387"/>
      <c r="I291" s="441" t="s">
        <v>527</v>
      </c>
      <c r="J291" s="387" t="s">
        <v>227</v>
      </c>
      <c r="K291" s="387">
        <v>1</v>
      </c>
      <c r="L291" s="402"/>
      <c r="M291" s="400" t="str">
        <f t="shared" si="6"/>
        <v>Included</v>
      </c>
      <c r="N291" s="187"/>
      <c r="O291" s="186"/>
      <c r="P291" s="186"/>
      <c r="Q291" s="186"/>
      <c r="R291" s="188"/>
      <c r="S291" s="138"/>
      <c r="T291" s="189"/>
      <c r="U291" s="143"/>
      <c r="V291" s="189"/>
      <c r="W291" s="189"/>
      <c r="X291" s="189"/>
      <c r="Y291" s="144"/>
      <c r="Z291" s="144"/>
      <c r="AA291" s="190"/>
      <c r="AB291" s="91"/>
      <c r="AC291" s="91"/>
      <c r="AK291" s="192"/>
      <c r="AL291" s="192"/>
      <c r="AM291" s="192"/>
      <c r="AN291" s="192"/>
      <c r="AO291" s="192"/>
      <c r="AP291" s="192"/>
      <c r="AQ291" s="192"/>
      <c r="AR291" s="192"/>
      <c r="AS291" s="192"/>
      <c r="AT291" s="192"/>
      <c r="AU291" s="192"/>
      <c r="AV291" s="192"/>
      <c r="AW291" s="192"/>
      <c r="AX291" s="192"/>
    </row>
    <row r="292" spans="1:50" s="191" customFormat="1" ht="21">
      <c r="A292" s="352">
        <v>7</v>
      </c>
      <c r="B292" s="352" t="s">
        <v>571</v>
      </c>
      <c r="C292" s="404"/>
      <c r="D292" s="432">
        <v>0.18</v>
      </c>
      <c r="E292" s="404"/>
      <c r="F292" s="442" t="s">
        <v>563</v>
      </c>
      <c r="G292" s="387"/>
      <c r="H292" s="387"/>
      <c r="I292" s="441" t="s">
        <v>328</v>
      </c>
      <c r="J292" s="387" t="s">
        <v>227</v>
      </c>
      <c r="K292" s="387">
        <v>3</v>
      </c>
      <c r="L292" s="402"/>
      <c r="M292" s="400" t="str">
        <f t="shared" si="6"/>
        <v>Included</v>
      </c>
      <c r="N292" s="187"/>
      <c r="O292" s="186"/>
      <c r="P292" s="186"/>
      <c r="Q292" s="186"/>
      <c r="R292" s="188"/>
      <c r="S292" s="138"/>
      <c r="T292" s="189"/>
      <c r="U292" s="143"/>
      <c r="V292" s="189"/>
      <c r="W292" s="189"/>
      <c r="X292" s="189"/>
      <c r="Y292" s="144"/>
      <c r="Z292" s="144"/>
      <c r="AA292" s="190"/>
      <c r="AB292" s="91"/>
      <c r="AC292" s="91"/>
      <c r="AK292" s="192"/>
      <c r="AL292" s="192"/>
      <c r="AM292" s="192"/>
      <c r="AN292" s="192"/>
      <c r="AO292" s="192"/>
      <c r="AP292" s="192"/>
      <c r="AQ292" s="192"/>
      <c r="AR292" s="192"/>
      <c r="AS292" s="192"/>
      <c r="AT292" s="192"/>
      <c r="AU292" s="192"/>
      <c r="AV292" s="192"/>
      <c r="AW292" s="192"/>
      <c r="AX292" s="192"/>
    </row>
    <row r="293" spans="1:50" s="191" customFormat="1" ht="21">
      <c r="A293" s="352">
        <v>8</v>
      </c>
      <c r="B293" s="352" t="s">
        <v>571</v>
      </c>
      <c r="C293" s="404"/>
      <c r="D293" s="432">
        <v>0.18</v>
      </c>
      <c r="E293" s="404"/>
      <c r="F293" s="442" t="s">
        <v>563</v>
      </c>
      <c r="G293" s="387"/>
      <c r="H293" s="387"/>
      <c r="I293" s="441" t="s">
        <v>528</v>
      </c>
      <c r="J293" s="387" t="s">
        <v>227</v>
      </c>
      <c r="K293" s="387">
        <v>3</v>
      </c>
      <c r="L293" s="402"/>
      <c r="M293" s="400" t="str">
        <f t="shared" si="6"/>
        <v>Included</v>
      </c>
      <c r="N293" s="187"/>
      <c r="O293" s="186"/>
      <c r="P293" s="186"/>
      <c r="Q293" s="186"/>
      <c r="R293" s="188"/>
      <c r="S293" s="138"/>
      <c r="T293" s="189"/>
      <c r="U293" s="143"/>
      <c r="V293" s="189"/>
      <c r="W293" s="189"/>
      <c r="X293" s="189"/>
      <c r="Y293" s="144"/>
      <c r="Z293" s="144"/>
      <c r="AA293" s="190"/>
      <c r="AB293" s="91"/>
      <c r="AC293" s="91"/>
      <c r="AK293" s="192"/>
      <c r="AL293" s="192"/>
      <c r="AM293" s="192"/>
      <c r="AN293" s="192"/>
      <c r="AO293" s="192"/>
      <c r="AP293" s="192"/>
      <c r="AQ293" s="192"/>
      <c r="AR293" s="192"/>
      <c r="AS293" s="192"/>
      <c r="AT293" s="192"/>
      <c r="AU293" s="192"/>
      <c r="AV293" s="192"/>
      <c r="AW293" s="192"/>
      <c r="AX293" s="192"/>
    </row>
    <row r="294" spans="1:50" s="191" customFormat="1" ht="42">
      <c r="A294" s="352">
        <v>9</v>
      </c>
      <c r="B294" s="352" t="s">
        <v>571</v>
      </c>
      <c r="C294" s="404"/>
      <c r="D294" s="432">
        <v>0.18</v>
      </c>
      <c r="E294" s="404"/>
      <c r="F294" s="442" t="s">
        <v>564</v>
      </c>
      <c r="G294" s="387"/>
      <c r="H294" s="387"/>
      <c r="I294" s="441" t="s">
        <v>529</v>
      </c>
      <c r="J294" s="387" t="s">
        <v>227</v>
      </c>
      <c r="K294" s="387">
        <v>1</v>
      </c>
      <c r="L294" s="402"/>
      <c r="M294" s="400" t="str">
        <f t="shared" si="6"/>
        <v>Included</v>
      </c>
      <c r="N294" s="187"/>
      <c r="O294" s="186"/>
      <c r="P294" s="186"/>
      <c r="Q294" s="186"/>
      <c r="R294" s="188"/>
      <c r="S294" s="138"/>
      <c r="T294" s="189"/>
      <c r="U294" s="143"/>
      <c r="V294" s="189"/>
      <c r="W294" s="189"/>
      <c r="X294" s="189"/>
      <c r="Y294" s="144"/>
      <c r="Z294" s="144"/>
      <c r="AA294" s="190"/>
      <c r="AB294" s="91"/>
      <c r="AC294" s="91"/>
      <c r="AK294" s="192"/>
      <c r="AL294" s="192"/>
      <c r="AM294" s="192"/>
      <c r="AN294" s="192"/>
      <c r="AO294" s="192"/>
      <c r="AP294" s="192"/>
      <c r="AQ294" s="192"/>
      <c r="AR294" s="192"/>
      <c r="AS294" s="192"/>
      <c r="AT294" s="192"/>
      <c r="AU294" s="192"/>
      <c r="AV294" s="192"/>
      <c r="AW294" s="192"/>
      <c r="AX294" s="192"/>
    </row>
    <row r="295" spans="1:50" s="191" customFormat="1" ht="42">
      <c r="A295" s="352">
        <v>10</v>
      </c>
      <c r="B295" s="352" t="s">
        <v>571</v>
      </c>
      <c r="C295" s="404"/>
      <c r="D295" s="432">
        <v>0.18</v>
      </c>
      <c r="E295" s="404"/>
      <c r="F295" s="442" t="s">
        <v>564</v>
      </c>
      <c r="G295" s="387"/>
      <c r="H295" s="387"/>
      <c r="I295" s="441" t="s">
        <v>530</v>
      </c>
      <c r="J295" s="387" t="s">
        <v>227</v>
      </c>
      <c r="K295" s="387">
        <v>1</v>
      </c>
      <c r="L295" s="402"/>
      <c r="M295" s="400" t="str">
        <f t="shared" si="6"/>
        <v>Included</v>
      </c>
      <c r="N295" s="187"/>
      <c r="O295" s="186"/>
      <c r="P295" s="186"/>
      <c r="Q295" s="186"/>
      <c r="R295" s="188"/>
      <c r="S295" s="138"/>
      <c r="T295" s="189"/>
      <c r="U295" s="143"/>
      <c r="V295" s="189"/>
      <c r="W295" s="189"/>
      <c r="X295" s="189"/>
      <c r="Y295" s="144"/>
      <c r="Z295" s="144"/>
      <c r="AA295" s="190"/>
      <c r="AB295" s="91"/>
      <c r="AC295" s="91"/>
      <c r="AK295" s="192"/>
      <c r="AL295" s="192"/>
      <c r="AM295" s="192"/>
      <c r="AN295" s="192"/>
      <c r="AO295" s="192"/>
      <c r="AP295" s="192"/>
      <c r="AQ295" s="192"/>
      <c r="AR295" s="192"/>
      <c r="AS295" s="192"/>
      <c r="AT295" s="192"/>
      <c r="AU295" s="192"/>
      <c r="AV295" s="192"/>
      <c r="AW295" s="192"/>
      <c r="AX295" s="192"/>
    </row>
    <row r="296" spans="1:50" s="191" customFormat="1" ht="42">
      <c r="A296" s="352">
        <v>11</v>
      </c>
      <c r="B296" s="352" t="s">
        <v>571</v>
      </c>
      <c r="C296" s="404"/>
      <c r="D296" s="432">
        <v>0.18</v>
      </c>
      <c r="E296" s="404"/>
      <c r="F296" s="442" t="s">
        <v>564</v>
      </c>
      <c r="G296" s="387"/>
      <c r="H296" s="387"/>
      <c r="I296" s="441" t="s">
        <v>531</v>
      </c>
      <c r="J296" s="387" t="s">
        <v>228</v>
      </c>
      <c r="K296" s="387">
        <v>1</v>
      </c>
      <c r="L296" s="402"/>
      <c r="M296" s="400" t="str">
        <f t="shared" si="6"/>
        <v>Included</v>
      </c>
      <c r="N296" s="187"/>
      <c r="O296" s="186"/>
      <c r="P296" s="186"/>
      <c r="Q296" s="186"/>
      <c r="R296" s="188"/>
      <c r="S296" s="138"/>
      <c r="T296" s="189"/>
      <c r="U296" s="143"/>
      <c r="V296" s="189"/>
      <c r="W296" s="189"/>
      <c r="X296" s="189"/>
      <c r="Y296" s="144"/>
      <c r="Z296" s="144"/>
      <c r="AA296" s="190"/>
      <c r="AB296" s="91"/>
      <c r="AC296" s="91"/>
      <c r="AK296" s="192"/>
      <c r="AL296" s="192"/>
      <c r="AM296" s="192"/>
      <c r="AN296" s="192"/>
      <c r="AO296" s="192"/>
      <c r="AP296" s="192"/>
      <c r="AQ296" s="192"/>
      <c r="AR296" s="192"/>
      <c r="AS296" s="192"/>
      <c r="AT296" s="192"/>
      <c r="AU296" s="192"/>
      <c r="AV296" s="192"/>
      <c r="AW296" s="192"/>
      <c r="AX296" s="192"/>
    </row>
    <row r="297" spans="1:50" s="191" customFormat="1" ht="42">
      <c r="A297" s="352">
        <v>12</v>
      </c>
      <c r="B297" s="352" t="s">
        <v>571</v>
      </c>
      <c r="C297" s="404"/>
      <c r="D297" s="432">
        <v>0.18</v>
      </c>
      <c r="E297" s="404"/>
      <c r="F297" s="442" t="s">
        <v>276</v>
      </c>
      <c r="G297" s="387"/>
      <c r="H297" s="387"/>
      <c r="I297" s="441" t="s">
        <v>625</v>
      </c>
      <c r="J297" s="387" t="s">
        <v>227</v>
      </c>
      <c r="K297" s="387">
        <v>1</v>
      </c>
      <c r="L297" s="402"/>
      <c r="M297" s="400" t="str">
        <f t="shared" si="6"/>
        <v>Included</v>
      </c>
      <c r="N297" s="187"/>
      <c r="O297" s="186"/>
      <c r="P297" s="186"/>
      <c r="Q297" s="186"/>
      <c r="R297" s="188"/>
      <c r="S297" s="138"/>
      <c r="T297" s="189"/>
      <c r="U297" s="143"/>
      <c r="V297" s="189"/>
      <c r="W297" s="189"/>
      <c r="X297" s="189"/>
      <c r="Y297" s="144"/>
      <c r="Z297" s="144"/>
      <c r="AA297" s="190"/>
      <c r="AB297" s="91"/>
      <c r="AC297" s="91"/>
      <c r="AK297" s="192"/>
      <c r="AL297" s="192"/>
      <c r="AM297" s="192"/>
      <c r="AN297" s="192"/>
      <c r="AO297" s="192"/>
      <c r="AP297" s="192"/>
      <c r="AQ297" s="192"/>
      <c r="AR297" s="192"/>
      <c r="AS297" s="192"/>
      <c r="AT297" s="192"/>
      <c r="AU297" s="192"/>
      <c r="AV297" s="192"/>
      <c r="AW297" s="192"/>
      <c r="AX297" s="192"/>
    </row>
    <row r="298" spans="1:50" s="191" customFormat="1" ht="21">
      <c r="A298" s="352">
        <v>13</v>
      </c>
      <c r="B298" s="352" t="s">
        <v>572</v>
      </c>
      <c r="C298" s="404"/>
      <c r="D298" s="432">
        <v>0.18</v>
      </c>
      <c r="E298" s="404"/>
      <c r="F298" s="442" t="s">
        <v>565</v>
      </c>
      <c r="G298" s="387"/>
      <c r="H298" s="387"/>
      <c r="I298" s="441" t="s">
        <v>534</v>
      </c>
      <c r="J298" s="387" t="s">
        <v>227</v>
      </c>
      <c r="K298" s="387">
        <v>1</v>
      </c>
      <c r="L298" s="402"/>
      <c r="M298" s="400" t="str">
        <f t="shared" si="6"/>
        <v>Included</v>
      </c>
      <c r="N298" s="187"/>
      <c r="O298" s="186"/>
      <c r="P298" s="186"/>
      <c r="Q298" s="186"/>
      <c r="R298" s="188"/>
      <c r="S298" s="138"/>
      <c r="T298" s="189"/>
      <c r="U298" s="143"/>
      <c r="V298" s="189"/>
      <c r="W298" s="189"/>
      <c r="X298" s="189"/>
      <c r="Y298" s="144"/>
      <c r="Z298" s="144"/>
      <c r="AA298" s="190"/>
      <c r="AB298" s="91"/>
      <c r="AC298" s="91"/>
      <c r="AK298" s="192"/>
      <c r="AL298" s="192"/>
      <c r="AM298" s="192"/>
      <c r="AN298" s="192"/>
      <c r="AO298" s="192"/>
      <c r="AP298" s="192"/>
      <c r="AQ298" s="192"/>
      <c r="AR298" s="192"/>
      <c r="AS298" s="192"/>
      <c r="AT298" s="192"/>
      <c r="AU298" s="192"/>
      <c r="AV298" s="192"/>
      <c r="AW298" s="192"/>
      <c r="AX298" s="192"/>
    </row>
    <row r="299" spans="1:50" s="191" customFormat="1" ht="42">
      <c r="A299" s="352">
        <v>14</v>
      </c>
      <c r="B299" s="352" t="s">
        <v>573</v>
      </c>
      <c r="C299" s="404"/>
      <c r="D299" s="432">
        <v>0.18</v>
      </c>
      <c r="E299" s="404"/>
      <c r="F299" s="442" t="s">
        <v>277</v>
      </c>
      <c r="G299" s="387"/>
      <c r="H299" s="387"/>
      <c r="I299" s="441" t="s">
        <v>304</v>
      </c>
      <c r="J299" s="387" t="s">
        <v>227</v>
      </c>
      <c r="K299" s="387">
        <v>6</v>
      </c>
      <c r="L299" s="402"/>
      <c r="M299" s="400" t="str">
        <f t="shared" si="6"/>
        <v>Included</v>
      </c>
      <c r="N299" s="187"/>
      <c r="O299" s="186"/>
      <c r="P299" s="186"/>
      <c r="Q299" s="186"/>
      <c r="R299" s="188"/>
      <c r="S299" s="138"/>
      <c r="T299" s="189"/>
      <c r="U299" s="143"/>
      <c r="V299" s="189"/>
      <c r="W299" s="189"/>
      <c r="X299" s="189"/>
      <c r="Y299" s="144"/>
      <c r="Z299" s="144"/>
      <c r="AA299" s="190"/>
      <c r="AB299" s="91"/>
      <c r="AC299" s="91"/>
      <c r="AK299" s="192"/>
      <c r="AL299" s="192"/>
      <c r="AM299" s="192"/>
      <c r="AN299" s="192"/>
      <c r="AO299" s="192"/>
      <c r="AP299" s="192"/>
      <c r="AQ299" s="192"/>
      <c r="AR299" s="192"/>
      <c r="AS299" s="192"/>
      <c r="AT299" s="192"/>
      <c r="AU299" s="192"/>
      <c r="AV299" s="192"/>
      <c r="AW299" s="192"/>
      <c r="AX299" s="192"/>
    </row>
    <row r="300" spans="1:50" s="191" customFormat="1" ht="42">
      <c r="A300" s="352">
        <v>15</v>
      </c>
      <c r="B300" s="352" t="s">
        <v>573</v>
      </c>
      <c r="C300" s="404"/>
      <c r="D300" s="432">
        <v>0.18</v>
      </c>
      <c r="E300" s="404"/>
      <c r="F300" s="442" t="s">
        <v>277</v>
      </c>
      <c r="G300" s="387"/>
      <c r="H300" s="387"/>
      <c r="I300" s="441" t="s">
        <v>280</v>
      </c>
      <c r="J300" s="387" t="s">
        <v>227</v>
      </c>
      <c r="K300" s="387">
        <v>6</v>
      </c>
      <c r="L300" s="402"/>
      <c r="M300" s="400" t="str">
        <f t="shared" si="6"/>
        <v>Included</v>
      </c>
      <c r="N300" s="187"/>
      <c r="O300" s="186"/>
      <c r="P300" s="186"/>
      <c r="Q300" s="186"/>
      <c r="R300" s="188"/>
      <c r="S300" s="138"/>
      <c r="T300" s="189"/>
      <c r="U300" s="143"/>
      <c r="V300" s="189"/>
      <c r="W300" s="189"/>
      <c r="X300" s="189"/>
      <c r="Y300" s="144"/>
      <c r="Z300" s="144"/>
      <c r="AA300" s="190"/>
      <c r="AB300" s="91"/>
      <c r="AC300" s="91"/>
      <c r="AK300" s="192"/>
      <c r="AL300" s="192"/>
      <c r="AM300" s="192"/>
      <c r="AN300" s="192"/>
      <c r="AO300" s="192"/>
      <c r="AP300" s="192"/>
      <c r="AQ300" s="192"/>
      <c r="AR300" s="192"/>
      <c r="AS300" s="192"/>
      <c r="AT300" s="192"/>
      <c r="AU300" s="192"/>
      <c r="AV300" s="192"/>
      <c r="AW300" s="192"/>
      <c r="AX300" s="192"/>
    </row>
    <row r="301" spans="1:50" s="191" customFormat="1" ht="42">
      <c r="A301" s="352">
        <v>16</v>
      </c>
      <c r="B301" s="352" t="s">
        <v>573</v>
      </c>
      <c r="C301" s="404"/>
      <c r="D301" s="432">
        <v>0.18</v>
      </c>
      <c r="E301" s="404"/>
      <c r="F301" s="442" t="s">
        <v>277</v>
      </c>
      <c r="G301" s="387"/>
      <c r="H301" s="387"/>
      <c r="I301" s="441" t="s">
        <v>282</v>
      </c>
      <c r="J301" s="387" t="s">
        <v>227</v>
      </c>
      <c r="K301" s="387">
        <v>6</v>
      </c>
      <c r="L301" s="402"/>
      <c r="M301" s="400" t="str">
        <f t="shared" si="6"/>
        <v>Included</v>
      </c>
      <c r="N301" s="187"/>
      <c r="O301" s="186"/>
      <c r="P301" s="186"/>
      <c r="Q301" s="186"/>
      <c r="R301" s="188"/>
      <c r="S301" s="138"/>
      <c r="T301" s="189"/>
      <c r="U301" s="143"/>
      <c r="V301" s="189"/>
      <c r="W301" s="189"/>
      <c r="X301" s="189"/>
      <c r="Y301" s="144"/>
      <c r="Z301" s="144"/>
      <c r="AA301" s="190"/>
      <c r="AB301" s="91"/>
      <c r="AC301" s="91"/>
      <c r="AK301" s="192"/>
      <c r="AL301" s="192"/>
      <c r="AM301" s="192"/>
      <c r="AN301" s="192"/>
      <c r="AO301" s="192"/>
      <c r="AP301" s="192"/>
      <c r="AQ301" s="192"/>
      <c r="AR301" s="192"/>
      <c r="AS301" s="192"/>
      <c r="AT301" s="192"/>
      <c r="AU301" s="192"/>
      <c r="AV301" s="192"/>
      <c r="AW301" s="192"/>
      <c r="AX301" s="192"/>
    </row>
    <row r="302" spans="1:50" s="191" customFormat="1" ht="42">
      <c r="A302" s="352">
        <v>17</v>
      </c>
      <c r="B302" s="352" t="s">
        <v>573</v>
      </c>
      <c r="C302" s="404"/>
      <c r="D302" s="432">
        <v>0.18</v>
      </c>
      <c r="E302" s="404"/>
      <c r="F302" s="442" t="s">
        <v>277</v>
      </c>
      <c r="G302" s="387"/>
      <c r="H302" s="387"/>
      <c r="I302" s="441" t="s">
        <v>281</v>
      </c>
      <c r="J302" s="387" t="s">
        <v>227</v>
      </c>
      <c r="K302" s="387">
        <v>6</v>
      </c>
      <c r="L302" s="402"/>
      <c r="M302" s="400" t="str">
        <f t="shared" si="6"/>
        <v>Included</v>
      </c>
      <c r="N302" s="187"/>
      <c r="O302" s="186"/>
      <c r="P302" s="186"/>
      <c r="Q302" s="186"/>
      <c r="R302" s="188"/>
      <c r="S302" s="138"/>
      <c r="T302" s="189"/>
      <c r="U302" s="143"/>
      <c r="V302" s="189"/>
      <c r="W302" s="189"/>
      <c r="X302" s="189"/>
      <c r="Y302" s="144"/>
      <c r="Z302" s="144"/>
      <c r="AA302" s="190"/>
      <c r="AB302" s="91"/>
      <c r="AC302" s="91"/>
      <c r="AK302" s="192"/>
      <c r="AL302" s="192"/>
      <c r="AM302" s="192"/>
      <c r="AN302" s="192"/>
      <c r="AO302" s="192"/>
      <c r="AP302" s="192"/>
      <c r="AQ302" s="192"/>
      <c r="AR302" s="192"/>
      <c r="AS302" s="192"/>
      <c r="AT302" s="192"/>
      <c r="AU302" s="192"/>
      <c r="AV302" s="192"/>
      <c r="AW302" s="192"/>
      <c r="AX302" s="192"/>
    </row>
    <row r="303" spans="1:50" s="191" customFormat="1" ht="21">
      <c r="A303" s="352">
        <v>18</v>
      </c>
      <c r="B303" s="352" t="s">
        <v>573</v>
      </c>
      <c r="C303" s="404"/>
      <c r="D303" s="432">
        <v>0.18</v>
      </c>
      <c r="E303" s="404"/>
      <c r="F303" s="442" t="s">
        <v>277</v>
      </c>
      <c r="G303" s="387"/>
      <c r="H303" s="387"/>
      <c r="I303" s="441" t="s">
        <v>247</v>
      </c>
      <c r="J303" s="387" t="s">
        <v>227</v>
      </c>
      <c r="K303" s="387">
        <v>2</v>
      </c>
      <c r="L303" s="402"/>
      <c r="M303" s="400" t="str">
        <f t="shared" si="6"/>
        <v>Included</v>
      </c>
      <c r="N303" s="187"/>
      <c r="O303" s="186"/>
      <c r="P303" s="186"/>
      <c r="Q303" s="186"/>
      <c r="R303" s="188"/>
      <c r="S303" s="138"/>
      <c r="T303" s="189"/>
      <c r="U303" s="143"/>
      <c r="V303" s="189"/>
      <c r="W303" s="189"/>
      <c r="X303" s="189"/>
      <c r="Y303" s="144"/>
      <c r="Z303" s="144"/>
      <c r="AA303" s="190"/>
      <c r="AB303" s="91"/>
      <c r="AC303" s="91"/>
      <c r="AK303" s="192"/>
      <c r="AL303" s="192"/>
      <c r="AM303" s="192"/>
      <c r="AN303" s="192"/>
      <c r="AO303" s="192"/>
      <c r="AP303" s="192"/>
      <c r="AQ303" s="192"/>
      <c r="AR303" s="192"/>
      <c r="AS303" s="192"/>
      <c r="AT303" s="192"/>
      <c r="AU303" s="192"/>
      <c r="AV303" s="192"/>
      <c r="AW303" s="192"/>
      <c r="AX303" s="192"/>
    </row>
    <row r="304" spans="1:50" s="191" customFormat="1" ht="21">
      <c r="A304" s="352">
        <v>19</v>
      </c>
      <c r="B304" s="352" t="s">
        <v>574</v>
      </c>
      <c r="C304" s="404"/>
      <c r="D304" s="432">
        <v>0.18</v>
      </c>
      <c r="E304" s="404"/>
      <c r="F304" s="442" t="s">
        <v>277</v>
      </c>
      <c r="G304" s="387"/>
      <c r="H304" s="387"/>
      <c r="I304" s="441" t="s">
        <v>246</v>
      </c>
      <c r="J304" s="387" t="s">
        <v>227</v>
      </c>
      <c r="K304" s="387">
        <v>2</v>
      </c>
      <c r="L304" s="402"/>
      <c r="M304" s="400" t="str">
        <f t="shared" si="6"/>
        <v>Included</v>
      </c>
      <c r="N304" s="187"/>
      <c r="O304" s="186"/>
      <c r="P304" s="186"/>
      <c r="Q304" s="186"/>
      <c r="R304" s="188"/>
      <c r="S304" s="138"/>
      <c r="T304" s="189"/>
      <c r="U304" s="143"/>
      <c r="V304" s="189"/>
      <c r="W304" s="189"/>
      <c r="X304" s="189"/>
      <c r="Y304" s="144"/>
      <c r="Z304" s="144"/>
      <c r="AA304" s="190"/>
      <c r="AB304" s="91"/>
      <c r="AC304" s="91"/>
      <c r="AK304" s="192"/>
      <c r="AL304" s="192"/>
      <c r="AM304" s="192"/>
      <c r="AN304" s="192"/>
      <c r="AO304" s="192"/>
      <c r="AP304" s="192"/>
      <c r="AQ304" s="192"/>
      <c r="AR304" s="192"/>
      <c r="AS304" s="192"/>
      <c r="AT304" s="192"/>
      <c r="AU304" s="192"/>
      <c r="AV304" s="192"/>
      <c r="AW304" s="192"/>
      <c r="AX304" s="192"/>
    </row>
    <row r="305" spans="1:50" s="191" customFormat="1" ht="42">
      <c r="A305" s="352">
        <v>20</v>
      </c>
      <c r="B305" s="352" t="s">
        <v>573</v>
      </c>
      <c r="C305" s="404"/>
      <c r="D305" s="432">
        <v>0.18</v>
      </c>
      <c r="E305" s="404"/>
      <c r="F305" s="442" t="s">
        <v>278</v>
      </c>
      <c r="G305" s="387"/>
      <c r="H305" s="387"/>
      <c r="I305" s="441" t="s">
        <v>535</v>
      </c>
      <c r="J305" s="387" t="s">
        <v>228</v>
      </c>
      <c r="K305" s="387">
        <v>1</v>
      </c>
      <c r="L305" s="402"/>
      <c r="M305" s="400" t="str">
        <f t="shared" si="6"/>
        <v>Included</v>
      </c>
      <c r="N305" s="187"/>
      <c r="O305" s="186"/>
      <c r="P305" s="186"/>
      <c r="Q305" s="186"/>
      <c r="R305" s="188"/>
      <c r="S305" s="138"/>
      <c r="T305" s="189"/>
      <c r="U305" s="143"/>
      <c r="V305" s="189"/>
      <c r="W305" s="189"/>
      <c r="X305" s="189"/>
      <c r="Y305" s="144"/>
      <c r="Z305" s="144"/>
      <c r="AA305" s="190"/>
      <c r="AB305" s="91"/>
      <c r="AC305" s="91"/>
      <c r="AK305" s="192"/>
      <c r="AL305" s="192"/>
      <c r="AM305" s="192"/>
      <c r="AN305" s="192"/>
      <c r="AO305" s="192"/>
      <c r="AP305" s="192"/>
      <c r="AQ305" s="192"/>
      <c r="AR305" s="192"/>
      <c r="AS305" s="192"/>
      <c r="AT305" s="192"/>
      <c r="AU305" s="192"/>
      <c r="AV305" s="192"/>
      <c r="AW305" s="192"/>
      <c r="AX305" s="192"/>
    </row>
    <row r="306" spans="1:50" s="191" customFormat="1" ht="63">
      <c r="A306" s="352">
        <v>21</v>
      </c>
      <c r="B306" s="352" t="s">
        <v>573</v>
      </c>
      <c r="C306" s="404"/>
      <c r="D306" s="432">
        <v>0.18</v>
      </c>
      <c r="E306" s="404"/>
      <c r="F306" s="442" t="s">
        <v>278</v>
      </c>
      <c r="G306" s="387"/>
      <c r="H306" s="387"/>
      <c r="I306" s="441" t="s">
        <v>653</v>
      </c>
      <c r="J306" s="387" t="s">
        <v>228</v>
      </c>
      <c r="K306" s="387">
        <v>1</v>
      </c>
      <c r="L306" s="402"/>
      <c r="M306" s="400" t="str">
        <f t="shared" si="6"/>
        <v>Included</v>
      </c>
      <c r="N306" s="187"/>
      <c r="O306" s="186"/>
      <c r="P306" s="186"/>
      <c r="Q306" s="186"/>
      <c r="R306" s="188"/>
      <c r="S306" s="138"/>
      <c r="T306" s="189"/>
      <c r="U306" s="143"/>
      <c r="V306" s="189"/>
      <c r="W306" s="189"/>
      <c r="X306" s="189"/>
      <c r="Y306" s="144"/>
      <c r="Z306" s="144"/>
      <c r="AA306" s="190"/>
      <c r="AB306" s="91"/>
      <c r="AC306" s="91"/>
      <c r="AK306" s="192"/>
      <c r="AL306" s="192"/>
      <c r="AM306" s="192"/>
      <c r="AN306" s="192"/>
      <c r="AO306" s="192"/>
      <c r="AP306" s="192"/>
      <c r="AQ306" s="192"/>
      <c r="AR306" s="192"/>
      <c r="AS306" s="192"/>
      <c r="AT306" s="192"/>
      <c r="AU306" s="192"/>
      <c r="AV306" s="192"/>
      <c r="AW306" s="192"/>
      <c r="AX306" s="192"/>
    </row>
    <row r="307" spans="1:50" s="191" customFormat="1" ht="63">
      <c r="A307" s="352">
        <v>22</v>
      </c>
      <c r="B307" s="352" t="s">
        <v>575</v>
      </c>
      <c r="C307" s="404"/>
      <c r="D307" s="432">
        <v>0.18</v>
      </c>
      <c r="E307" s="404"/>
      <c r="F307" s="442" t="s">
        <v>566</v>
      </c>
      <c r="G307" s="387"/>
      <c r="H307" s="387"/>
      <c r="I307" s="441" t="s">
        <v>537</v>
      </c>
      <c r="J307" s="387" t="s">
        <v>227</v>
      </c>
      <c r="K307" s="387">
        <v>3</v>
      </c>
      <c r="L307" s="402"/>
      <c r="M307" s="400" t="str">
        <f t="shared" si="6"/>
        <v>Included</v>
      </c>
      <c r="N307" s="187"/>
      <c r="O307" s="186"/>
      <c r="P307" s="186"/>
      <c r="Q307" s="186"/>
      <c r="R307" s="188"/>
      <c r="S307" s="138"/>
      <c r="T307" s="189"/>
      <c r="U307" s="143"/>
      <c r="V307" s="189"/>
      <c r="W307" s="189"/>
      <c r="X307" s="189"/>
      <c r="Y307" s="144"/>
      <c r="Z307" s="144"/>
      <c r="AA307" s="190"/>
      <c r="AB307" s="91"/>
      <c r="AC307" s="91"/>
      <c r="AK307" s="192"/>
      <c r="AL307" s="192"/>
      <c r="AM307" s="192"/>
      <c r="AN307" s="192"/>
      <c r="AO307" s="192"/>
      <c r="AP307" s="192"/>
      <c r="AQ307" s="192"/>
      <c r="AR307" s="192"/>
      <c r="AS307" s="192"/>
      <c r="AT307" s="192"/>
      <c r="AU307" s="192"/>
      <c r="AV307" s="192"/>
      <c r="AW307" s="192"/>
      <c r="AX307" s="192"/>
    </row>
    <row r="308" spans="1:50" s="191" customFormat="1" ht="63">
      <c r="A308" s="352">
        <v>23</v>
      </c>
      <c r="B308" s="352" t="s">
        <v>575</v>
      </c>
      <c r="C308" s="404"/>
      <c r="D308" s="432">
        <v>0.18</v>
      </c>
      <c r="E308" s="404"/>
      <c r="F308" s="442" t="s">
        <v>566</v>
      </c>
      <c r="G308" s="387"/>
      <c r="H308" s="387"/>
      <c r="I308" s="441" t="s">
        <v>538</v>
      </c>
      <c r="J308" s="387" t="s">
        <v>227</v>
      </c>
      <c r="K308" s="387">
        <v>3</v>
      </c>
      <c r="L308" s="402"/>
      <c r="M308" s="400" t="str">
        <f t="shared" si="6"/>
        <v>Included</v>
      </c>
      <c r="N308" s="187"/>
      <c r="O308" s="186"/>
      <c r="P308" s="186"/>
      <c r="Q308" s="186"/>
      <c r="R308" s="188"/>
      <c r="S308" s="138"/>
      <c r="T308" s="189"/>
      <c r="U308" s="143"/>
      <c r="V308" s="189"/>
      <c r="W308" s="189"/>
      <c r="X308" s="189"/>
      <c r="Y308" s="144"/>
      <c r="Z308" s="144"/>
      <c r="AA308" s="190"/>
      <c r="AB308" s="91"/>
      <c r="AC308" s="91"/>
      <c r="AK308" s="192"/>
      <c r="AL308" s="192"/>
      <c r="AM308" s="192"/>
      <c r="AN308" s="192"/>
      <c r="AO308" s="192"/>
      <c r="AP308" s="192"/>
      <c r="AQ308" s="192"/>
      <c r="AR308" s="192"/>
      <c r="AS308" s="192"/>
      <c r="AT308" s="192"/>
      <c r="AU308" s="192"/>
      <c r="AV308" s="192"/>
      <c r="AW308" s="192"/>
      <c r="AX308" s="192"/>
    </row>
    <row r="309" spans="1:50" s="191" customFormat="1" ht="63">
      <c r="A309" s="352">
        <v>24</v>
      </c>
      <c r="B309" s="352" t="s">
        <v>575</v>
      </c>
      <c r="C309" s="404"/>
      <c r="D309" s="432">
        <v>0.18</v>
      </c>
      <c r="E309" s="404"/>
      <c r="F309" s="442" t="s">
        <v>566</v>
      </c>
      <c r="G309" s="387"/>
      <c r="H309" s="387"/>
      <c r="I309" s="441" t="s">
        <v>539</v>
      </c>
      <c r="J309" s="387" t="s">
        <v>227</v>
      </c>
      <c r="K309" s="387">
        <v>3</v>
      </c>
      <c r="L309" s="402"/>
      <c r="M309" s="400" t="str">
        <f t="shared" si="6"/>
        <v>Included</v>
      </c>
      <c r="N309" s="187"/>
      <c r="O309" s="186"/>
      <c r="P309" s="186"/>
      <c r="Q309" s="186"/>
      <c r="R309" s="188"/>
      <c r="S309" s="138"/>
      <c r="T309" s="189"/>
      <c r="U309" s="143"/>
      <c r="V309" s="189"/>
      <c r="W309" s="189"/>
      <c r="X309" s="189"/>
      <c r="Y309" s="144"/>
      <c r="Z309" s="144"/>
      <c r="AA309" s="190"/>
      <c r="AB309" s="91"/>
      <c r="AC309" s="91"/>
      <c r="AK309" s="192"/>
      <c r="AL309" s="192"/>
      <c r="AM309" s="192"/>
      <c r="AN309" s="192"/>
      <c r="AO309" s="192"/>
      <c r="AP309" s="192"/>
      <c r="AQ309" s="192"/>
      <c r="AR309" s="192"/>
      <c r="AS309" s="192"/>
      <c r="AT309" s="192"/>
      <c r="AU309" s="192"/>
      <c r="AV309" s="192"/>
      <c r="AW309" s="192"/>
      <c r="AX309" s="192"/>
    </row>
    <row r="310" spans="1:50" s="191" customFormat="1" ht="63">
      <c r="A310" s="352">
        <v>25</v>
      </c>
      <c r="B310" s="352" t="s">
        <v>575</v>
      </c>
      <c r="C310" s="404"/>
      <c r="D310" s="432">
        <v>0.18</v>
      </c>
      <c r="E310" s="404"/>
      <c r="F310" s="442" t="s">
        <v>566</v>
      </c>
      <c r="G310" s="387"/>
      <c r="H310" s="387"/>
      <c r="I310" s="441" t="s">
        <v>540</v>
      </c>
      <c r="J310" s="387" t="s">
        <v>227</v>
      </c>
      <c r="K310" s="387">
        <v>3</v>
      </c>
      <c r="L310" s="402"/>
      <c r="M310" s="400" t="str">
        <f t="shared" si="6"/>
        <v>Included</v>
      </c>
      <c r="N310" s="187"/>
      <c r="O310" s="186"/>
      <c r="P310" s="186"/>
      <c r="Q310" s="186"/>
      <c r="R310" s="188"/>
      <c r="S310" s="138"/>
      <c r="T310" s="189"/>
      <c r="U310" s="143"/>
      <c r="V310" s="189"/>
      <c r="W310" s="189"/>
      <c r="X310" s="189"/>
      <c r="Y310" s="144"/>
      <c r="Z310" s="144"/>
      <c r="AA310" s="190"/>
      <c r="AB310" s="91"/>
      <c r="AC310" s="91"/>
      <c r="AK310" s="192"/>
      <c r="AL310" s="192"/>
      <c r="AM310" s="192"/>
      <c r="AN310" s="192"/>
      <c r="AO310" s="192"/>
      <c r="AP310" s="192"/>
      <c r="AQ310" s="192"/>
      <c r="AR310" s="192"/>
      <c r="AS310" s="192"/>
      <c r="AT310" s="192"/>
      <c r="AU310" s="192"/>
      <c r="AV310" s="192"/>
      <c r="AW310" s="192"/>
      <c r="AX310" s="192"/>
    </row>
    <row r="311" spans="1:50" s="191" customFormat="1" ht="63">
      <c r="A311" s="352">
        <v>26</v>
      </c>
      <c r="B311" s="352" t="s">
        <v>575</v>
      </c>
      <c r="C311" s="404"/>
      <c r="D311" s="432">
        <v>0.18</v>
      </c>
      <c r="E311" s="404"/>
      <c r="F311" s="442" t="s">
        <v>566</v>
      </c>
      <c r="G311" s="387"/>
      <c r="H311" s="387"/>
      <c r="I311" s="441" t="s">
        <v>541</v>
      </c>
      <c r="J311" s="387" t="s">
        <v>227</v>
      </c>
      <c r="K311" s="387">
        <v>3</v>
      </c>
      <c r="L311" s="402"/>
      <c r="M311" s="400" t="str">
        <f t="shared" si="6"/>
        <v>Included</v>
      </c>
      <c r="N311" s="187"/>
      <c r="O311" s="186"/>
      <c r="P311" s="186"/>
      <c r="Q311" s="186"/>
      <c r="R311" s="188"/>
      <c r="S311" s="138"/>
      <c r="T311" s="189"/>
      <c r="U311" s="143"/>
      <c r="V311" s="189"/>
      <c r="W311" s="189"/>
      <c r="X311" s="189"/>
      <c r="Y311" s="144"/>
      <c r="Z311" s="144"/>
      <c r="AA311" s="190"/>
      <c r="AB311" s="91"/>
      <c r="AC311" s="91"/>
      <c r="AK311" s="192"/>
      <c r="AL311" s="192"/>
      <c r="AM311" s="192"/>
      <c r="AN311" s="192"/>
      <c r="AO311" s="192"/>
      <c r="AP311" s="192"/>
      <c r="AQ311" s="192"/>
      <c r="AR311" s="192"/>
      <c r="AS311" s="192"/>
      <c r="AT311" s="192"/>
      <c r="AU311" s="192"/>
      <c r="AV311" s="192"/>
      <c r="AW311" s="192"/>
      <c r="AX311" s="192"/>
    </row>
    <row r="312" spans="1:50" s="191" customFormat="1" ht="42">
      <c r="A312" s="352">
        <v>27</v>
      </c>
      <c r="B312" s="352" t="s">
        <v>573</v>
      </c>
      <c r="C312" s="404"/>
      <c r="D312" s="432">
        <v>0.18</v>
      </c>
      <c r="E312" s="404"/>
      <c r="F312" s="442" t="s">
        <v>566</v>
      </c>
      <c r="G312" s="387"/>
      <c r="H312" s="387"/>
      <c r="I312" s="441" t="s">
        <v>283</v>
      </c>
      <c r="J312" s="387" t="s">
        <v>265</v>
      </c>
      <c r="K312" s="387">
        <v>1</v>
      </c>
      <c r="L312" s="402"/>
      <c r="M312" s="400" t="str">
        <f t="shared" si="6"/>
        <v>Included</v>
      </c>
      <c r="N312" s="187"/>
      <c r="O312" s="186"/>
      <c r="P312" s="186"/>
      <c r="Q312" s="186"/>
      <c r="R312" s="188"/>
      <c r="S312" s="138"/>
      <c r="T312" s="189"/>
      <c r="U312" s="143"/>
      <c r="V312" s="189"/>
      <c r="W312" s="189"/>
      <c r="X312" s="189"/>
      <c r="Y312" s="144"/>
      <c r="Z312" s="144"/>
      <c r="AA312" s="190"/>
      <c r="AB312" s="91"/>
      <c r="AC312" s="91"/>
      <c r="AK312" s="192"/>
      <c r="AL312" s="192"/>
      <c r="AM312" s="192"/>
      <c r="AN312" s="192"/>
      <c r="AO312" s="192"/>
      <c r="AP312" s="192"/>
      <c r="AQ312" s="192"/>
      <c r="AR312" s="192"/>
      <c r="AS312" s="192"/>
      <c r="AT312" s="192"/>
      <c r="AU312" s="192"/>
      <c r="AV312" s="192"/>
      <c r="AW312" s="192"/>
      <c r="AX312" s="192"/>
    </row>
    <row r="313" spans="1:50" s="191" customFormat="1" ht="42">
      <c r="A313" s="352">
        <v>28</v>
      </c>
      <c r="B313" s="352" t="s">
        <v>571</v>
      </c>
      <c r="C313" s="404"/>
      <c r="D313" s="432">
        <v>0.18</v>
      </c>
      <c r="E313" s="404"/>
      <c r="F313" s="442" t="s">
        <v>567</v>
      </c>
      <c r="G313" s="387"/>
      <c r="H313" s="387"/>
      <c r="I313" s="441" t="s">
        <v>284</v>
      </c>
      <c r="J313" s="387" t="s">
        <v>264</v>
      </c>
      <c r="K313" s="387">
        <v>1</v>
      </c>
      <c r="L313" s="402"/>
      <c r="M313" s="400" t="str">
        <f t="shared" si="6"/>
        <v>Included</v>
      </c>
      <c r="N313" s="187"/>
      <c r="O313" s="186"/>
      <c r="P313" s="186"/>
      <c r="Q313" s="186"/>
      <c r="R313" s="188"/>
      <c r="S313" s="138"/>
      <c r="T313" s="189"/>
      <c r="U313" s="143"/>
      <c r="V313" s="189"/>
      <c r="W313" s="189"/>
      <c r="X313" s="189"/>
      <c r="Y313" s="144"/>
      <c r="Z313" s="144"/>
      <c r="AA313" s="190"/>
      <c r="AB313" s="91"/>
      <c r="AC313" s="91"/>
      <c r="AK313" s="192"/>
      <c r="AL313" s="192"/>
      <c r="AM313" s="192"/>
      <c r="AN313" s="192"/>
      <c r="AO313" s="192"/>
      <c r="AP313" s="192"/>
      <c r="AQ313" s="192"/>
      <c r="AR313" s="192"/>
      <c r="AS313" s="192"/>
      <c r="AT313" s="192"/>
      <c r="AU313" s="192"/>
      <c r="AV313" s="192"/>
      <c r="AW313" s="192"/>
      <c r="AX313" s="192"/>
    </row>
    <row r="314" spans="1:50" s="191" customFormat="1" ht="42">
      <c r="A314" s="352">
        <v>29</v>
      </c>
      <c r="B314" s="352" t="s">
        <v>571</v>
      </c>
      <c r="C314" s="404"/>
      <c r="D314" s="432">
        <v>0.18</v>
      </c>
      <c r="E314" s="404"/>
      <c r="F314" s="442" t="s">
        <v>567</v>
      </c>
      <c r="G314" s="387"/>
      <c r="H314" s="387"/>
      <c r="I314" s="441" t="s">
        <v>285</v>
      </c>
      <c r="J314" s="387" t="s">
        <v>264</v>
      </c>
      <c r="K314" s="387">
        <v>1</v>
      </c>
      <c r="L314" s="402"/>
      <c r="M314" s="400" t="str">
        <f t="shared" si="6"/>
        <v>Included</v>
      </c>
      <c r="N314" s="187"/>
      <c r="O314" s="186"/>
      <c r="P314" s="186"/>
      <c r="Q314" s="186"/>
      <c r="R314" s="188"/>
      <c r="S314" s="138"/>
      <c r="T314" s="189"/>
      <c r="U314" s="143"/>
      <c r="V314" s="189"/>
      <c r="W314" s="189"/>
      <c r="X314" s="189"/>
      <c r="Y314" s="144"/>
      <c r="Z314" s="144"/>
      <c r="AA314" s="190"/>
      <c r="AB314" s="91"/>
      <c r="AC314" s="91"/>
      <c r="AK314" s="192"/>
      <c r="AL314" s="192"/>
      <c r="AM314" s="192"/>
      <c r="AN314" s="192"/>
      <c r="AO314" s="192"/>
      <c r="AP314" s="192"/>
      <c r="AQ314" s="192"/>
      <c r="AR314" s="192"/>
      <c r="AS314" s="192"/>
      <c r="AT314" s="192"/>
      <c r="AU314" s="192"/>
      <c r="AV314" s="192"/>
      <c r="AW314" s="192"/>
      <c r="AX314" s="192"/>
    </row>
    <row r="315" spans="1:50" s="191" customFormat="1" ht="21">
      <c r="A315" s="352">
        <v>30</v>
      </c>
      <c r="B315" s="352" t="s">
        <v>571</v>
      </c>
      <c r="C315" s="404"/>
      <c r="D315" s="432">
        <v>0.18</v>
      </c>
      <c r="E315" s="404"/>
      <c r="F315" s="442" t="s">
        <v>656</v>
      </c>
      <c r="G315" s="387"/>
      <c r="H315" s="387"/>
      <c r="I315" s="441" t="s">
        <v>654</v>
      </c>
      <c r="J315" s="387" t="s">
        <v>228</v>
      </c>
      <c r="K315" s="387">
        <v>1</v>
      </c>
      <c r="L315" s="402"/>
      <c r="M315" s="400" t="str">
        <f t="shared" si="6"/>
        <v>Included</v>
      </c>
      <c r="N315" s="187"/>
      <c r="O315" s="186"/>
      <c r="P315" s="186"/>
      <c r="Q315" s="186"/>
      <c r="R315" s="188"/>
      <c r="S315" s="138"/>
      <c r="T315" s="189"/>
      <c r="U315" s="143"/>
      <c r="V315" s="189"/>
      <c r="W315" s="189"/>
      <c r="X315" s="189"/>
      <c r="Y315" s="144"/>
      <c r="Z315" s="144"/>
      <c r="AA315" s="190"/>
      <c r="AB315" s="91"/>
      <c r="AC315" s="91"/>
      <c r="AK315" s="192"/>
      <c r="AL315" s="192"/>
      <c r="AM315" s="192"/>
      <c r="AN315" s="192"/>
      <c r="AO315" s="192"/>
      <c r="AP315" s="192"/>
      <c r="AQ315" s="192"/>
      <c r="AR315" s="192"/>
      <c r="AS315" s="192"/>
      <c r="AT315" s="192"/>
      <c r="AU315" s="192"/>
      <c r="AV315" s="192"/>
      <c r="AW315" s="192"/>
      <c r="AX315" s="192"/>
    </row>
    <row r="316" spans="1:50" s="191" customFormat="1" ht="21">
      <c r="A316" s="352">
        <v>31</v>
      </c>
      <c r="B316" s="352" t="s">
        <v>571</v>
      </c>
      <c r="C316" s="404"/>
      <c r="D316" s="432">
        <v>0.18</v>
      </c>
      <c r="E316" s="404"/>
      <c r="F316" s="442" t="s">
        <v>656</v>
      </c>
      <c r="G316" s="387"/>
      <c r="H316" s="387"/>
      <c r="I316" s="441" t="s">
        <v>655</v>
      </c>
      <c r="J316" s="387" t="s">
        <v>228</v>
      </c>
      <c r="K316" s="387">
        <v>1</v>
      </c>
      <c r="L316" s="402"/>
      <c r="M316" s="400" t="str">
        <f t="shared" si="6"/>
        <v>Included</v>
      </c>
      <c r="N316" s="187"/>
      <c r="O316" s="186"/>
      <c r="P316" s="186"/>
      <c r="Q316" s="186"/>
      <c r="R316" s="188"/>
      <c r="S316" s="138"/>
      <c r="T316" s="189"/>
      <c r="U316" s="143"/>
      <c r="V316" s="189"/>
      <c r="W316" s="189"/>
      <c r="X316" s="189"/>
      <c r="Y316" s="144"/>
      <c r="Z316" s="144"/>
      <c r="AA316" s="190"/>
      <c r="AB316" s="91"/>
      <c r="AC316" s="91"/>
      <c r="AK316" s="192"/>
      <c r="AL316" s="192"/>
      <c r="AM316" s="192"/>
      <c r="AN316" s="192"/>
      <c r="AO316" s="192"/>
      <c r="AP316" s="192"/>
      <c r="AQ316" s="192"/>
      <c r="AR316" s="192"/>
      <c r="AS316" s="192"/>
      <c r="AT316" s="192"/>
      <c r="AU316" s="192"/>
      <c r="AV316" s="192"/>
      <c r="AW316" s="192"/>
      <c r="AX316" s="192"/>
    </row>
    <row r="317" spans="1:50" s="191" customFormat="1" ht="21">
      <c r="A317" s="352">
        <v>32</v>
      </c>
      <c r="B317" s="352" t="s">
        <v>576</v>
      </c>
      <c r="C317" s="404"/>
      <c r="D317" s="432">
        <v>0.18</v>
      </c>
      <c r="E317" s="404"/>
      <c r="F317" s="442" t="s">
        <v>279</v>
      </c>
      <c r="G317" s="387"/>
      <c r="H317" s="387"/>
      <c r="I317" s="441" t="s">
        <v>542</v>
      </c>
      <c r="J317" s="387" t="s">
        <v>302</v>
      </c>
      <c r="K317" s="387">
        <v>100</v>
      </c>
      <c r="L317" s="402"/>
      <c r="M317" s="400" t="str">
        <f t="shared" si="6"/>
        <v>Included</v>
      </c>
      <c r="N317" s="187"/>
      <c r="O317" s="186"/>
      <c r="P317" s="186"/>
      <c r="Q317" s="186"/>
      <c r="R317" s="188"/>
      <c r="S317" s="138"/>
      <c r="T317" s="189"/>
      <c r="U317" s="143"/>
      <c r="V317" s="189"/>
      <c r="W317" s="189"/>
      <c r="X317" s="189"/>
      <c r="Y317" s="144"/>
      <c r="Z317" s="144"/>
      <c r="AA317" s="190"/>
      <c r="AB317" s="91"/>
      <c r="AC317" s="91"/>
      <c r="AK317" s="192"/>
      <c r="AL317" s="192"/>
      <c r="AM317" s="192"/>
      <c r="AN317" s="192"/>
      <c r="AO317" s="192"/>
      <c r="AP317" s="192"/>
      <c r="AQ317" s="192"/>
      <c r="AR317" s="192"/>
      <c r="AS317" s="192"/>
      <c r="AT317" s="192"/>
      <c r="AU317" s="192"/>
      <c r="AV317" s="192"/>
      <c r="AW317" s="192"/>
      <c r="AX317" s="192"/>
    </row>
    <row r="318" spans="1:50" s="191" customFormat="1" ht="84">
      <c r="A318" s="352">
        <v>33</v>
      </c>
      <c r="B318" s="352" t="s">
        <v>578</v>
      </c>
      <c r="C318" s="404"/>
      <c r="D318" s="432">
        <v>0.18</v>
      </c>
      <c r="E318" s="404"/>
      <c r="F318" s="442" t="s">
        <v>279</v>
      </c>
      <c r="G318" s="387"/>
      <c r="H318" s="387"/>
      <c r="I318" s="441" t="s">
        <v>308</v>
      </c>
      <c r="J318" s="387" t="s">
        <v>236</v>
      </c>
      <c r="K318" s="387">
        <v>220</v>
      </c>
      <c r="L318" s="402"/>
      <c r="M318" s="400" t="str">
        <f t="shared" si="6"/>
        <v>Included</v>
      </c>
      <c r="N318" s="187"/>
      <c r="O318" s="186"/>
      <c r="P318" s="186"/>
      <c r="Q318" s="186"/>
      <c r="R318" s="188"/>
      <c r="S318" s="138"/>
      <c r="T318" s="189"/>
      <c r="U318" s="143"/>
      <c r="V318" s="189"/>
      <c r="W318" s="189"/>
      <c r="X318" s="189"/>
      <c r="Y318" s="144"/>
      <c r="Z318" s="144"/>
      <c r="AA318" s="190"/>
      <c r="AB318" s="91"/>
      <c r="AC318" s="91"/>
      <c r="AK318" s="192"/>
      <c r="AL318" s="192"/>
      <c r="AM318" s="192"/>
      <c r="AN318" s="192"/>
      <c r="AO318" s="192"/>
      <c r="AP318" s="192"/>
      <c r="AQ318" s="192"/>
      <c r="AR318" s="192"/>
      <c r="AS318" s="192"/>
      <c r="AT318" s="192"/>
      <c r="AU318" s="192"/>
      <c r="AV318" s="192"/>
      <c r="AW318" s="192"/>
      <c r="AX318" s="192"/>
    </row>
    <row r="319" spans="1:50" s="191" customFormat="1" ht="42">
      <c r="A319" s="352">
        <v>34</v>
      </c>
      <c r="B319" s="352" t="s">
        <v>578</v>
      </c>
      <c r="C319" s="404"/>
      <c r="D319" s="432">
        <v>0.18</v>
      </c>
      <c r="E319" s="404"/>
      <c r="F319" s="442" t="s">
        <v>279</v>
      </c>
      <c r="G319" s="387"/>
      <c r="H319" s="387"/>
      <c r="I319" s="441" t="s">
        <v>307</v>
      </c>
      <c r="J319" s="387" t="s">
        <v>237</v>
      </c>
      <c r="K319" s="387">
        <v>400</v>
      </c>
      <c r="L319" s="402"/>
      <c r="M319" s="400" t="str">
        <f t="shared" si="6"/>
        <v>Included</v>
      </c>
      <c r="N319" s="187"/>
      <c r="O319" s="186"/>
      <c r="P319" s="186"/>
      <c r="Q319" s="186"/>
      <c r="R319" s="188"/>
      <c r="S319" s="138"/>
      <c r="T319" s="189"/>
      <c r="U319" s="143"/>
      <c r="V319" s="189"/>
      <c r="W319" s="189"/>
      <c r="X319" s="189"/>
      <c r="Y319" s="144"/>
      <c r="Z319" s="144"/>
      <c r="AA319" s="190"/>
      <c r="AB319" s="91"/>
      <c r="AC319" s="91"/>
      <c r="AK319" s="192"/>
      <c r="AL319" s="192"/>
      <c r="AM319" s="192"/>
      <c r="AN319" s="192"/>
      <c r="AO319" s="192"/>
      <c r="AP319" s="192"/>
      <c r="AQ319" s="192"/>
      <c r="AR319" s="192"/>
      <c r="AS319" s="192"/>
      <c r="AT319" s="192"/>
      <c r="AU319" s="192"/>
      <c r="AV319" s="192"/>
      <c r="AW319" s="192"/>
      <c r="AX319" s="192"/>
    </row>
    <row r="320" spans="1:50" s="191" customFormat="1" ht="63">
      <c r="A320" s="352">
        <v>35</v>
      </c>
      <c r="B320" s="352" t="s">
        <v>579</v>
      </c>
      <c r="C320" s="404"/>
      <c r="D320" s="432">
        <v>0.18</v>
      </c>
      <c r="E320" s="404"/>
      <c r="F320" s="442" t="s">
        <v>279</v>
      </c>
      <c r="G320" s="387"/>
      <c r="H320" s="387"/>
      <c r="I320" s="441" t="s">
        <v>296</v>
      </c>
      <c r="J320" s="387" t="s">
        <v>302</v>
      </c>
      <c r="K320" s="387">
        <v>50</v>
      </c>
      <c r="L320" s="402"/>
      <c r="M320" s="400" t="str">
        <f t="shared" si="6"/>
        <v>Included</v>
      </c>
      <c r="N320" s="187"/>
      <c r="O320" s="186"/>
      <c r="P320" s="186"/>
      <c r="Q320" s="186"/>
      <c r="R320" s="188"/>
      <c r="S320" s="138"/>
      <c r="T320" s="189"/>
      <c r="U320" s="143"/>
      <c r="V320" s="189"/>
      <c r="W320" s="189"/>
      <c r="X320" s="189"/>
      <c r="Y320" s="144"/>
      <c r="Z320" s="144"/>
      <c r="AA320" s="190"/>
      <c r="AB320" s="91"/>
      <c r="AC320" s="91"/>
      <c r="AK320" s="192"/>
      <c r="AL320" s="192"/>
      <c r="AM320" s="192"/>
      <c r="AN320" s="192"/>
      <c r="AO320" s="192"/>
      <c r="AP320" s="192"/>
      <c r="AQ320" s="192"/>
      <c r="AR320" s="192"/>
      <c r="AS320" s="192"/>
      <c r="AT320" s="192"/>
      <c r="AU320" s="192"/>
      <c r="AV320" s="192"/>
      <c r="AW320" s="192"/>
      <c r="AX320" s="192"/>
    </row>
    <row r="321" spans="1:50" s="191" customFormat="1" ht="42">
      <c r="A321" s="352">
        <v>36</v>
      </c>
      <c r="B321" s="352" t="s">
        <v>321</v>
      </c>
      <c r="C321" s="404"/>
      <c r="D321" s="432">
        <v>0.18</v>
      </c>
      <c r="E321" s="404"/>
      <c r="F321" s="442" t="s">
        <v>279</v>
      </c>
      <c r="G321" s="387"/>
      <c r="H321" s="387"/>
      <c r="I321" s="441" t="s">
        <v>543</v>
      </c>
      <c r="J321" s="387" t="s">
        <v>302</v>
      </c>
      <c r="K321" s="387">
        <v>10</v>
      </c>
      <c r="L321" s="402"/>
      <c r="M321" s="400" t="str">
        <f t="shared" si="6"/>
        <v>Included</v>
      </c>
      <c r="N321" s="187"/>
      <c r="O321" s="186"/>
      <c r="P321" s="186"/>
      <c r="Q321" s="186"/>
      <c r="R321" s="188"/>
      <c r="S321" s="138"/>
      <c r="T321" s="189"/>
      <c r="U321" s="143"/>
      <c r="V321" s="189"/>
      <c r="W321" s="189"/>
      <c r="X321" s="189"/>
      <c r="Y321" s="144"/>
      <c r="Z321" s="144"/>
      <c r="AA321" s="190"/>
      <c r="AB321" s="91"/>
      <c r="AC321" s="91"/>
      <c r="AK321" s="192"/>
      <c r="AL321" s="192"/>
      <c r="AM321" s="192"/>
      <c r="AN321" s="192"/>
      <c r="AO321" s="192"/>
      <c r="AP321" s="192"/>
      <c r="AQ321" s="192"/>
      <c r="AR321" s="192"/>
      <c r="AS321" s="192"/>
      <c r="AT321" s="192"/>
      <c r="AU321" s="192"/>
      <c r="AV321" s="192"/>
      <c r="AW321" s="192"/>
      <c r="AX321" s="192"/>
    </row>
    <row r="322" spans="1:50" s="191" customFormat="1" ht="42">
      <c r="A322" s="352">
        <v>37</v>
      </c>
      <c r="B322" s="352" t="s">
        <v>321</v>
      </c>
      <c r="C322" s="404"/>
      <c r="D322" s="432">
        <v>0.18</v>
      </c>
      <c r="E322" s="404"/>
      <c r="F322" s="442" t="s">
        <v>279</v>
      </c>
      <c r="G322" s="387"/>
      <c r="H322" s="387"/>
      <c r="I322" s="441" t="s">
        <v>544</v>
      </c>
      <c r="J322" s="387" t="s">
        <v>302</v>
      </c>
      <c r="K322" s="387">
        <v>10</v>
      </c>
      <c r="L322" s="402"/>
      <c r="M322" s="400" t="str">
        <f t="shared" si="6"/>
        <v>Included</v>
      </c>
      <c r="N322" s="187"/>
      <c r="O322" s="186"/>
      <c r="P322" s="186"/>
      <c r="Q322" s="186"/>
      <c r="R322" s="188"/>
      <c r="S322" s="138"/>
      <c r="T322" s="189"/>
      <c r="U322" s="143"/>
      <c r="V322" s="189"/>
      <c r="W322" s="189"/>
      <c r="X322" s="189"/>
      <c r="Y322" s="144"/>
      <c r="Z322" s="144"/>
      <c r="AA322" s="190"/>
      <c r="AB322" s="91"/>
      <c r="AC322" s="91"/>
      <c r="AK322" s="192"/>
      <c r="AL322" s="192"/>
      <c r="AM322" s="192"/>
      <c r="AN322" s="192"/>
      <c r="AO322" s="192"/>
      <c r="AP322" s="192"/>
      <c r="AQ322" s="192"/>
      <c r="AR322" s="192"/>
      <c r="AS322" s="192"/>
      <c r="AT322" s="192"/>
      <c r="AU322" s="192"/>
      <c r="AV322" s="192"/>
      <c r="AW322" s="192"/>
      <c r="AX322" s="192"/>
    </row>
    <row r="323" spans="1:50" s="191" customFormat="1" ht="42">
      <c r="A323" s="352">
        <v>38</v>
      </c>
      <c r="B323" s="352" t="s">
        <v>321</v>
      </c>
      <c r="C323" s="404"/>
      <c r="D323" s="432">
        <v>0.18</v>
      </c>
      <c r="E323" s="404"/>
      <c r="F323" s="442" t="s">
        <v>279</v>
      </c>
      <c r="G323" s="387"/>
      <c r="H323" s="387"/>
      <c r="I323" s="441" t="s">
        <v>312</v>
      </c>
      <c r="J323" s="387" t="s">
        <v>302</v>
      </c>
      <c r="K323" s="387">
        <v>10</v>
      </c>
      <c r="L323" s="402"/>
      <c r="M323" s="400" t="str">
        <f t="shared" si="6"/>
        <v>Included</v>
      </c>
      <c r="N323" s="187"/>
      <c r="O323" s="186"/>
      <c r="P323" s="186"/>
      <c r="Q323" s="186"/>
      <c r="R323" s="188"/>
      <c r="S323" s="138"/>
      <c r="T323" s="189"/>
      <c r="U323" s="143"/>
      <c r="V323" s="189"/>
      <c r="W323" s="189"/>
      <c r="X323" s="189"/>
      <c r="Y323" s="144"/>
      <c r="Z323" s="144"/>
      <c r="AA323" s="190"/>
      <c r="AB323" s="91"/>
      <c r="AC323" s="91"/>
      <c r="AK323" s="192"/>
      <c r="AL323" s="192"/>
      <c r="AM323" s="192"/>
      <c r="AN323" s="192"/>
      <c r="AO323" s="192"/>
      <c r="AP323" s="192"/>
      <c r="AQ323" s="192"/>
      <c r="AR323" s="192"/>
      <c r="AS323" s="192"/>
      <c r="AT323" s="192"/>
      <c r="AU323" s="192"/>
      <c r="AV323" s="192"/>
      <c r="AW323" s="192"/>
      <c r="AX323" s="192"/>
    </row>
    <row r="324" spans="1:50" s="191" customFormat="1" ht="42">
      <c r="A324" s="352">
        <v>39</v>
      </c>
      <c r="B324" s="352" t="s">
        <v>321</v>
      </c>
      <c r="C324" s="404"/>
      <c r="D324" s="432">
        <v>0.18</v>
      </c>
      <c r="E324" s="404"/>
      <c r="F324" s="442" t="s">
        <v>279</v>
      </c>
      <c r="G324" s="387"/>
      <c r="H324" s="387"/>
      <c r="I324" s="441" t="s">
        <v>311</v>
      </c>
      <c r="J324" s="387" t="s">
        <v>302</v>
      </c>
      <c r="K324" s="387">
        <v>20</v>
      </c>
      <c r="L324" s="402"/>
      <c r="M324" s="400" t="str">
        <f t="shared" si="6"/>
        <v>Included</v>
      </c>
      <c r="N324" s="187"/>
      <c r="O324" s="186"/>
      <c r="P324" s="186"/>
      <c r="Q324" s="186"/>
      <c r="R324" s="188"/>
      <c r="S324" s="138"/>
      <c r="T324" s="189"/>
      <c r="U324" s="143"/>
      <c r="V324" s="189"/>
      <c r="W324" s="189"/>
      <c r="X324" s="189"/>
      <c r="Y324" s="144"/>
      <c r="Z324" s="144"/>
      <c r="AA324" s="190"/>
      <c r="AB324" s="91"/>
      <c r="AC324" s="91"/>
      <c r="AK324" s="192"/>
      <c r="AL324" s="192"/>
      <c r="AM324" s="192"/>
      <c r="AN324" s="192"/>
      <c r="AO324" s="192"/>
      <c r="AP324" s="192"/>
      <c r="AQ324" s="192"/>
      <c r="AR324" s="192"/>
      <c r="AS324" s="192"/>
      <c r="AT324" s="192"/>
      <c r="AU324" s="192"/>
      <c r="AV324" s="192"/>
      <c r="AW324" s="192"/>
      <c r="AX324" s="192"/>
    </row>
    <row r="325" spans="1:50" s="191" customFormat="1" ht="42">
      <c r="A325" s="352">
        <v>40</v>
      </c>
      <c r="B325" s="352" t="s">
        <v>580</v>
      </c>
      <c r="C325" s="404"/>
      <c r="D325" s="432">
        <v>0.18</v>
      </c>
      <c r="E325" s="404"/>
      <c r="F325" s="442" t="s">
        <v>279</v>
      </c>
      <c r="G325" s="387"/>
      <c r="H325" s="387"/>
      <c r="I325" s="441" t="s">
        <v>297</v>
      </c>
      <c r="J325" s="387" t="s">
        <v>302</v>
      </c>
      <c r="K325" s="387">
        <v>200</v>
      </c>
      <c r="L325" s="402"/>
      <c r="M325" s="400" t="str">
        <f t="shared" si="6"/>
        <v>Included</v>
      </c>
      <c r="N325" s="187"/>
      <c r="O325" s="186"/>
      <c r="P325" s="186"/>
      <c r="Q325" s="186"/>
      <c r="R325" s="188"/>
      <c r="S325" s="138"/>
      <c r="T325" s="189"/>
      <c r="U325" s="143"/>
      <c r="V325" s="189"/>
      <c r="W325" s="189"/>
      <c r="X325" s="189"/>
      <c r="Y325" s="144"/>
      <c r="Z325" s="144"/>
      <c r="AA325" s="190"/>
      <c r="AB325" s="91"/>
      <c r="AC325" s="91"/>
      <c r="AK325" s="192"/>
      <c r="AL325" s="192"/>
      <c r="AM325" s="192"/>
      <c r="AN325" s="192"/>
      <c r="AO325" s="192"/>
      <c r="AP325" s="192"/>
      <c r="AQ325" s="192"/>
      <c r="AR325" s="192"/>
      <c r="AS325" s="192"/>
      <c r="AT325" s="192"/>
      <c r="AU325" s="192"/>
      <c r="AV325" s="192"/>
      <c r="AW325" s="192"/>
      <c r="AX325" s="192"/>
    </row>
    <row r="326" spans="1:50" s="191" customFormat="1" ht="84">
      <c r="A326" s="352">
        <v>41</v>
      </c>
      <c r="B326" s="352" t="s">
        <v>320</v>
      </c>
      <c r="C326" s="404"/>
      <c r="D326" s="432">
        <v>0.18</v>
      </c>
      <c r="E326" s="404"/>
      <c r="F326" s="442" t="s">
        <v>279</v>
      </c>
      <c r="G326" s="387"/>
      <c r="H326" s="387"/>
      <c r="I326" s="441" t="s">
        <v>545</v>
      </c>
      <c r="J326" s="387" t="s">
        <v>237</v>
      </c>
      <c r="K326" s="387">
        <v>250</v>
      </c>
      <c r="L326" s="402"/>
      <c r="M326" s="400" t="str">
        <f t="shared" si="6"/>
        <v>Included</v>
      </c>
      <c r="N326" s="187"/>
      <c r="O326" s="186"/>
      <c r="P326" s="186"/>
      <c r="Q326" s="186"/>
      <c r="R326" s="188"/>
      <c r="S326" s="138"/>
      <c r="T326" s="189"/>
      <c r="U326" s="143"/>
      <c r="V326" s="189"/>
      <c r="W326" s="189"/>
      <c r="X326" s="189"/>
      <c r="Y326" s="144"/>
      <c r="Z326" s="144"/>
      <c r="AA326" s="190"/>
      <c r="AB326" s="91"/>
      <c r="AC326" s="91"/>
      <c r="AK326" s="192"/>
      <c r="AL326" s="192"/>
      <c r="AM326" s="192"/>
      <c r="AN326" s="192"/>
      <c r="AO326" s="192"/>
      <c r="AP326" s="192"/>
      <c r="AQ326" s="192"/>
      <c r="AR326" s="192"/>
      <c r="AS326" s="192"/>
      <c r="AT326" s="192"/>
      <c r="AU326" s="192"/>
      <c r="AV326" s="192"/>
      <c r="AW326" s="192"/>
      <c r="AX326" s="192"/>
    </row>
    <row r="327" spans="1:50" s="191" customFormat="1" ht="21">
      <c r="A327" s="352">
        <v>42</v>
      </c>
      <c r="B327" s="352" t="s">
        <v>581</v>
      </c>
      <c r="C327" s="404"/>
      <c r="D327" s="432">
        <v>0.18</v>
      </c>
      <c r="E327" s="404"/>
      <c r="F327" s="442" t="s">
        <v>279</v>
      </c>
      <c r="G327" s="387"/>
      <c r="H327" s="387"/>
      <c r="I327" s="441" t="s">
        <v>234</v>
      </c>
      <c r="J327" s="387" t="s">
        <v>237</v>
      </c>
      <c r="K327" s="387">
        <v>2500</v>
      </c>
      <c r="L327" s="402"/>
      <c r="M327" s="400" t="str">
        <f t="shared" si="6"/>
        <v>Included</v>
      </c>
      <c r="N327" s="187"/>
      <c r="O327" s="186"/>
      <c r="P327" s="186"/>
      <c r="Q327" s="186"/>
      <c r="R327" s="188"/>
      <c r="S327" s="138"/>
      <c r="T327" s="189"/>
      <c r="U327" s="143"/>
      <c r="V327" s="189"/>
      <c r="W327" s="189"/>
      <c r="X327" s="189"/>
      <c r="Y327" s="144"/>
      <c r="Z327" s="144"/>
      <c r="AA327" s="190"/>
      <c r="AB327" s="91"/>
      <c r="AC327" s="91"/>
      <c r="AK327" s="192"/>
      <c r="AL327" s="192"/>
      <c r="AM327" s="192"/>
      <c r="AN327" s="192"/>
      <c r="AO327" s="192"/>
      <c r="AP327" s="192"/>
      <c r="AQ327" s="192"/>
      <c r="AR327" s="192"/>
      <c r="AS327" s="192"/>
      <c r="AT327" s="192"/>
      <c r="AU327" s="192"/>
      <c r="AV327" s="192"/>
      <c r="AW327" s="192"/>
      <c r="AX327" s="192"/>
    </row>
    <row r="328" spans="1:50" s="191" customFormat="1" ht="21">
      <c r="A328" s="352">
        <v>43</v>
      </c>
      <c r="B328" s="352" t="s">
        <v>578</v>
      </c>
      <c r="C328" s="404"/>
      <c r="D328" s="432">
        <v>0.18</v>
      </c>
      <c r="E328" s="404"/>
      <c r="F328" s="442" t="s">
        <v>279</v>
      </c>
      <c r="G328" s="387"/>
      <c r="H328" s="387"/>
      <c r="I328" s="441" t="s">
        <v>235</v>
      </c>
      <c r="J328" s="387" t="s">
        <v>237</v>
      </c>
      <c r="K328" s="387">
        <v>2500</v>
      </c>
      <c r="L328" s="402"/>
      <c r="M328" s="400" t="str">
        <f t="shared" si="6"/>
        <v>Included</v>
      </c>
      <c r="N328" s="187"/>
      <c r="O328" s="186"/>
      <c r="P328" s="186"/>
      <c r="Q328" s="186"/>
      <c r="R328" s="188"/>
      <c r="S328" s="138"/>
      <c r="T328" s="189"/>
      <c r="U328" s="143"/>
      <c r="V328" s="189"/>
      <c r="W328" s="189"/>
      <c r="X328" s="189"/>
      <c r="Y328" s="144"/>
      <c r="Z328" s="144"/>
      <c r="AA328" s="190"/>
      <c r="AB328" s="91"/>
      <c r="AC328" s="91"/>
      <c r="AK328" s="192"/>
      <c r="AL328" s="192"/>
      <c r="AM328" s="192"/>
      <c r="AN328" s="192"/>
      <c r="AO328" s="192"/>
      <c r="AP328" s="192"/>
      <c r="AQ328" s="192"/>
      <c r="AR328" s="192"/>
      <c r="AS328" s="192"/>
      <c r="AT328" s="192"/>
      <c r="AU328" s="192"/>
      <c r="AV328" s="192"/>
      <c r="AW328" s="192"/>
      <c r="AX328" s="192"/>
    </row>
    <row r="329" spans="1:50" s="191" customFormat="1" ht="63">
      <c r="A329" s="352">
        <v>44</v>
      </c>
      <c r="B329" s="352" t="s">
        <v>575</v>
      </c>
      <c r="C329" s="404"/>
      <c r="D329" s="432">
        <v>0.18</v>
      </c>
      <c r="E329" s="404"/>
      <c r="F329" s="442" t="s">
        <v>279</v>
      </c>
      <c r="G329" s="387"/>
      <c r="H329" s="387"/>
      <c r="I329" s="441" t="s">
        <v>294</v>
      </c>
      <c r="J329" s="387" t="s">
        <v>266</v>
      </c>
      <c r="K329" s="387">
        <v>4</v>
      </c>
      <c r="L329" s="402"/>
      <c r="M329" s="400" t="str">
        <f t="shared" si="6"/>
        <v>Included</v>
      </c>
      <c r="N329" s="187"/>
      <c r="O329" s="186"/>
      <c r="P329" s="186"/>
      <c r="Q329" s="186"/>
      <c r="R329" s="188"/>
      <c r="S329" s="138"/>
      <c r="T329" s="189"/>
      <c r="U329" s="143"/>
      <c r="V329" s="189"/>
      <c r="W329" s="189"/>
      <c r="X329" s="189"/>
      <c r="Y329" s="144"/>
      <c r="Z329" s="144"/>
      <c r="AA329" s="190"/>
      <c r="AB329" s="91"/>
      <c r="AC329" s="91"/>
      <c r="AK329" s="192"/>
      <c r="AL329" s="192"/>
      <c r="AM329" s="192"/>
      <c r="AN329" s="192"/>
      <c r="AO329" s="192"/>
      <c r="AP329" s="192"/>
      <c r="AQ329" s="192"/>
      <c r="AR329" s="192"/>
      <c r="AS329" s="192"/>
      <c r="AT329" s="192"/>
      <c r="AU329" s="192"/>
      <c r="AV329" s="192"/>
      <c r="AW329" s="192"/>
      <c r="AX329" s="192"/>
    </row>
    <row r="330" spans="1:50" s="191" customFormat="1" ht="21">
      <c r="A330" s="352">
        <v>45</v>
      </c>
      <c r="B330" s="352" t="s">
        <v>319</v>
      </c>
      <c r="C330" s="404"/>
      <c r="D330" s="432">
        <v>0.18</v>
      </c>
      <c r="E330" s="404"/>
      <c r="F330" s="442" t="s">
        <v>279</v>
      </c>
      <c r="G330" s="387"/>
      <c r="H330" s="387"/>
      <c r="I330" s="441" t="s">
        <v>233</v>
      </c>
      <c r="J330" s="387" t="s">
        <v>266</v>
      </c>
      <c r="K330" s="387">
        <v>15</v>
      </c>
      <c r="L330" s="402"/>
      <c r="M330" s="400" t="str">
        <f t="shared" si="6"/>
        <v>Included</v>
      </c>
      <c r="N330" s="187"/>
      <c r="O330" s="186"/>
      <c r="P330" s="186"/>
      <c r="Q330" s="186"/>
      <c r="R330" s="188"/>
      <c r="S330" s="138"/>
      <c r="T330" s="189"/>
      <c r="U330" s="143"/>
      <c r="V330" s="189"/>
      <c r="W330" s="189"/>
      <c r="X330" s="189"/>
      <c r="Y330" s="144"/>
      <c r="Z330" s="144"/>
      <c r="AA330" s="190"/>
      <c r="AB330" s="91"/>
      <c r="AC330" s="91"/>
      <c r="AK330" s="192"/>
      <c r="AL330" s="192"/>
      <c r="AM330" s="192"/>
      <c r="AN330" s="192"/>
      <c r="AO330" s="192"/>
      <c r="AP330" s="192"/>
      <c r="AQ330" s="192"/>
      <c r="AR330" s="192"/>
      <c r="AS330" s="192"/>
      <c r="AT330" s="192"/>
      <c r="AU330" s="192"/>
      <c r="AV330" s="192"/>
      <c r="AW330" s="192"/>
      <c r="AX330" s="192"/>
    </row>
    <row r="331" spans="1:50" s="191" customFormat="1" ht="84">
      <c r="A331" s="352">
        <v>46</v>
      </c>
      <c r="B331" s="352" t="s">
        <v>319</v>
      </c>
      <c r="C331" s="404"/>
      <c r="D331" s="432">
        <v>0.18</v>
      </c>
      <c r="E331" s="404"/>
      <c r="F331" s="442" t="s">
        <v>279</v>
      </c>
      <c r="G331" s="387"/>
      <c r="H331" s="387"/>
      <c r="I331" s="441" t="s">
        <v>295</v>
      </c>
      <c r="J331" s="387" t="s">
        <v>236</v>
      </c>
      <c r="K331" s="387">
        <v>2500</v>
      </c>
      <c r="L331" s="402"/>
      <c r="M331" s="400" t="str">
        <f t="shared" si="6"/>
        <v>Included</v>
      </c>
      <c r="N331" s="187"/>
      <c r="O331" s="186"/>
      <c r="P331" s="186"/>
      <c r="Q331" s="186"/>
      <c r="R331" s="188"/>
      <c r="S331" s="138"/>
      <c r="T331" s="189"/>
      <c r="U331" s="143"/>
      <c r="V331" s="189"/>
      <c r="W331" s="189"/>
      <c r="X331" s="189"/>
      <c r="Y331" s="144"/>
      <c r="Z331" s="144"/>
      <c r="AA331" s="190"/>
      <c r="AB331" s="91"/>
      <c r="AC331" s="91"/>
      <c r="AK331" s="192"/>
      <c r="AL331" s="192"/>
      <c r="AM331" s="192"/>
      <c r="AN331" s="192"/>
      <c r="AO331" s="192"/>
      <c r="AP331" s="192"/>
      <c r="AQ331" s="192"/>
      <c r="AR331" s="192"/>
      <c r="AS331" s="192"/>
      <c r="AT331" s="192"/>
      <c r="AU331" s="192"/>
      <c r="AV331" s="192"/>
      <c r="AW331" s="192"/>
      <c r="AX331" s="192"/>
    </row>
    <row r="332" spans="1:50" s="191" customFormat="1" ht="63">
      <c r="A332" s="352">
        <v>47</v>
      </c>
      <c r="B332" s="352" t="s">
        <v>319</v>
      </c>
      <c r="C332" s="404"/>
      <c r="D332" s="432">
        <v>0.18</v>
      </c>
      <c r="E332" s="404"/>
      <c r="F332" s="442" t="s">
        <v>279</v>
      </c>
      <c r="G332" s="387"/>
      <c r="H332" s="387"/>
      <c r="I332" s="441" t="s">
        <v>293</v>
      </c>
      <c r="J332" s="387" t="s">
        <v>236</v>
      </c>
      <c r="K332" s="387">
        <v>250</v>
      </c>
      <c r="L332" s="402"/>
      <c r="M332" s="400" t="str">
        <f t="shared" si="6"/>
        <v>Included</v>
      </c>
      <c r="N332" s="187"/>
      <c r="O332" s="186"/>
      <c r="P332" s="186"/>
      <c r="Q332" s="186"/>
      <c r="R332" s="188"/>
      <c r="S332" s="138"/>
      <c r="T332" s="189"/>
      <c r="U332" s="143"/>
      <c r="V332" s="189"/>
      <c r="W332" s="189"/>
      <c r="X332" s="189"/>
      <c r="Y332" s="144"/>
      <c r="Z332" s="144"/>
      <c r="AA332" s="190"/>
      <c r="AB332" s="91"/>
      <c r="AC332" s="91"/>
      <c r="AK332" s="192"/>
      <c r="AL332" s="192"/>
      <c r="AM332" s="192"/>
      <c r="AN332" s="192"/>
      <c r="AO332" s="192"/>
      <c r="AP332" s="192"/>
      <c r="AQ332" s="192"/>
      <c r="AR332" s="192"/>
      <c r="AS332" s="192"/>
      <c r="AT332" s="192"/>
      <c r="AU332" s="192"/>
      <c r="AV332" s="192"/>
      <c r="AW332" s="192"/>
      <c r="AX332" s="192"/>
    </row>
    <row r="333" spans="1:50" s="191" customFormat="1" ht="21">
      <c r="A333" s="352">
        <v>48</v>
      </c>
      <c r="B333" s="352" t="s">
        <v>319</v>
      </c>
      <c r="C333" s="404"/>
      <c r="D333" s="432">
        <v>0.18</v>
      </c>
      <c r="E333" s="404"/>
      <c r="F333" s="442" t="s">
        <v>279</v>
      </c>
      <c r="G333" s="387"/>
      <c r="H333" s="387"/>
      <c r="I333" s="441" t="s">
        <v>292</v>
      </c>
      <c r="J333" s="387" t="s">
        <v>236</v>
      </c>
      <c r="K333" s="387">
        <v>33</v>
      </c>
      <c r="L333" s="402"/>
      <c r="M333" s="400" t="str">
        <f t="shared" si="6"/>
        <v>Included</v>
      </c>
      <c r="N333" s="187"/>
      <c r="O333" s="186"/>
      <c r="P333" s="186"/>
      <c r="Q333" s="186"/>
      <c r="R333" s="188"/>
      <c r="S333" s="138"/>
      <c r="T333" s="189"/>
      <c r="U333" s="143"/>
      <c r="V333" s="189"/>
      <c r="W333" s="189"/>
      <c r="X333" s="189"/>
      <c r="Y333" s="144"/>
      <c r="Z333" s="144"/>
      <c r="AA333" s="190"/>
      <c r="AB333" s="91"/>
      <c r="AC333" s="91"/>
      <c r="AK333" s="192"/>
      <c r="AL333" s="192"/>
      <c r="AM333" s="192"/>
      <c r="AN333" s="192"/>
      <c r="AO333" s="192"/>
      <c r="AP333" s="192"/>
      <c r="AQ333" s="192"/>
      <c r="AR333" s="192"/>
      <c r="AS333" s="192"/>
      <c r="AT333" s="192"/>
      <c r="AU333" s="192"/>
      <c r="AV333" s="192"/>
      <c r="AW333" s="192"/>
      <c r="AX333" s="192"/>
    </row>
    <row r="334" spans="1:50" s="191" customFormat="1" ht="21">
      <c r="A334" s="352">
        <v>49</v>
      </c>
      <c r="B334" s="352" t="s">
        <v>319</v>
      </c>
      <c r="C334" s="404"/>
      <c r="D334" s="432">
        <v>0.18</v>
      </c>
      <c r="E334" s="404"/>
      <c r="F334" s="442" t="s">
        <v>279</v>
      </c>
      <c r="G334" s="387"/>
      <c r="H334" s="387"/>
      <c r="I334" s="441" t="s">
        <v>232</v>
      </c>
      <c r="J334" s="387" t="s">
        <v>236</v>
      </c>
      <c r="K334" s="387">
        <v>55</v>
      </c>
      <c r="L334" s="402"/>
      <c r="M334" s="400" t="str">
        <f t="shared" si="6"/>
        <v>Included</v>
      </c>
      <c r="N334" s="187"/>
      <c r="O334" s="186"/>
      <c r="P334" s="186"/>
      <c r="Q334" s="186"/>
      <c r="R334" s="188"/>
      <c r="S334" s="138"/>
      <c r="T334" s="189"/>
      <c r="U334" s="143"/>
      <c r="V334" s="189"/>
      <c r="W334" s="189"/>
      <c r="X334" s="189"/>
      <c r="Y334" s="144"/>
      <c r="Z334" s="144"/>
      <c r="AA334" s="190"/>
      <c r="AB334" s="91"/>
      <c r="AC334" s="91"/>
      <c r="AK334" s="192"/>
      <c r="AL334" s="192"/>
      <c r="AM334" s="192"/>
      <c r="AN334" s="192"/>
      <c r="AO334" s="192"/>
      <c r="AP334" s="192"/>
      <c r="AQ334" s="192"/>
      <c r="AR334" s="192"/>
      <c r="AS334" s="192"/>
      <c r="AT334" s="192"/>
      <c r="AU334" s="192"/>
      <c r="AV334" s="192"/>
      <c r="AW334" s="192"/>
      <c r="AX334" s="192"/>
    </row>
    <row r="335" spans="1:50" s="191" customFormat="1" ht="105">
      <c r="A335" s="352">
        <v>50</v>
      </c>
      <c r="B335" s="352" t="s">
        <v>577</v>
      </c>
      <c r="C335" s="404"/>
      <c r="D335" s="432">
        <v>0.18</v>
      </c>
      <c r="E335" s="404"/>
      <c r="F335" s="442" t="s">
        <v>279</v>
      </c>
      <c r="G335" s="387"/>
      <c r="H335" s="387"/>
      <c r="I335" s="441" t="s">
        <v>546</v>
      </c>
      <c r="J335" s="387" t="s">
        <v>236</v>
      </c>
      <c r="K335" s="387">
        <v>64</v>
      </c>
      <c r="L335" s="402"/>
      <c r="M335" s="400" t="str">
        <f t="shared" si="6"/>
        <v>Included</v>
      </c>
      <c r="N335" s="187"/>
      <c r="O335" s="186"/>
      <c r="P335" s="186"/>
      <c r="Q335" s="186"/>
      <c r="R335" s="188"/>
      <c r="S335" s="138"/>
      <c r="T335" s="189"/>
      <c r="U335" s="143"/>
      <c r="V335" s="189"/>
      <c r="W335" s="189"/>
      <c r="X335" s="189"/>
      <c r="Y335" s="144"/>
      <c r="Z335" s="144"/>
      <c r="AA335" s="190"/>
      <c r="AB335" s="91"/>
      <c r="AC335" s="91"/>
      <c r="AK335" s="192"/>
      <c r="AL335" s="192"/>
      <c r="AM335" s="192"/>
      <c r="AN335" s="192"/>
      <c r="AO335" s="192"/>
      <c r="AP335" s="192"/>
      <c r="AQ335" s="192"/>
      <c r="AR335" s="192"/>
      <c r="AS335" s="192"/>
      <c r="AT335" s="192"/>
      <c r="AU335" s="192"/>
      <c r="AV335" s="192"/>
      <c r="AW335" s="192"/>
      <c r="AX335" s="192"/>
    </row>
    <row r="336" spans="1:50" s="191" customFormat="1" ht="84">
      <c r="A336" s="352">
        <v>51</v>
      </c>
      <c r="B336" s="352" t="s">
        <v>577</v>
      </c>
      <c r="C336" s="404"/>
      <c r="D336" s="432">
        <v>0.18</v>
      </c>
      <c r="E336" s="404"/>
      <c r="F336" s="442" t="s">
        <v>279</v>
      </c>
      <c r="G336" s="387"/>
      <c r="H336" s="387"/>
      <c r="I336" s="441" t="s">
        <v>291</v>
      </c>
      <c r="J336" s="387" t="s">
        <v>236</v>
      </c>
      <c r="K336" s="387">
        <v>637</v>
      </c>
      <c r="L336" s="402"/>
      <c r="M336" s="400" t="str">
        <f t="shared" si="6"/>
        <v>Included</v>
      </c>
      <c r="N336" s="187"/>
      <c r="O336" s="186"/>
      <c r="P336" s="186"/>
      <c r="Q336" s="186"/>
      <c r="R336" s="188"/>
      <c r="S336" s="138"/>
      <c r="T336" s="189"/>
      <c r="U336" s="143"/>
      <c r="V336" s="189"/>
      <c r="W336" s="189"/>
      <c r="X336" s="189"/>
      <c r="Y336" s="144"/>
      <c r="Z336" s="144"/>
      <c r="AA336" s="190"/>
      <c r="AB336" s="91"/>
      <c r="AC336" s="91"/>
      <c r="AK336" s="192"/>
      <c r="AL336" s="192"/>
      <c r="AM336" s="192"/>
      <c r="AN336" s="192"/>
      <c r="AO336" s="192"/>
      <c r="AP336" s="192"/>
      <c r="AQ336" s="192"/>
      <c r="AR336" s="192"/>
      <c r="AS336" s="192"/>
      <c r="AT336" s="192"/>
      <c r="AU336" s="192"/>
      <c r="AV336" s="192"/>
      <c r="AW336" s="192"/>
      <c r="AX336" s="192"/>
    </row>
    <row r="337" spans="1:50" s="191" customFormat="1" ht="63">
      <c r="A337" s="352">
        <v>52</v>
      </c>
      <c r="B337" s="352" t="s">
        <v>575</v>
      </c>
      <c r="C337" s="404"/>
      <c r="D337" s="432">
        <v>0.18</v>
      </c>
      <c r="E337" s="404"/>
      <c r="F337" s="442" t="s">
        <v>569</v>
      </c>
      <c r="G337" s="387"/>
      <c r="H337" s="387"/>
      <c r="I337" s="441" t="s">
        <v>660</v>
      </c>
      <c r="J337" s="387" t="s">
        <v>266</v>
      </c>
      <c r="K337" s="387">
        <v>2</v>
      </c>
      <c r="L337" s="402"/>
      <c r="M337" s="400" t="str">
        <f t="shared" si="6"/>
        <v>Included</v>
      </c>
      <c r="N337" s="187"/>
      <c r="O337" s="186"/>
      <c r="P337" s="186"/>
      <c r="Q337" s="186"/>
      <c r="R337" s="188"/>
      <c r="S337" s="138"/>
      <c r="T337" s="189"/>
      <c r="U337" s="143"/>
      <c r="V337" s="189"/>
      <c r="W337" s="189"/>
      <c r="X337" s="189"/>
      <c r="Y337" s="144"/>
      <c r="Z337" s="144"/>
      <c r="AA337" s="190"/>
      <c r="AB337" s="91"/>
      <c r="AC337" s="91"/>
      <c r="AK337" s="192"/>
      <c r="AL337" s="192"/>
      <c r="AM337" s="192"/>
      <c r="AN337" s="192"/>
      <c r="AO337" s="192"/>
      <c r="AP337" s="192"/>
      <c r="AQ337" s="192"/>
      <c r="AR337" s="192"/>
      <c r="AS337" s="192"/>
      <c r="AT337" s="192"/>
      <c r="AU337" s="192"/>
      <c r="AV337" s="192"/>
      <c r="AW337" s="192"/>
      <c r="AX337" s="192"/>
    </row>
    <row r="338" spans="1:50" s="191" customFormat="1" ht="63">
      <c r="A338" s="352">
        <v>53</v>
      </c>
      <c r="B338" s="352" t="s">
        <v>575</v>
      </c>
      <c r="C338" s="404"/>
      <c r="D338" s="432">
        <v>0.18</v>
      </c>
      <c r="E338" s="404"/>
      <c r="F338" s="442" t="s">
        <v>569</v>
      </c>
      <c r="G338" s="387"/>
      <c r="H338" s="387"/>
      <c r="I338" s="441" t="s">
        <v>661</v>
      </c>
      <c r="J338" s="387" t="s">
        <v>266</v>
      </c>
      <c r="K338" s="387">
        <v>1.2</v>
      </c>
      <c r="L338" s="402"/>
      <c r="M338" s="400" t="str">
        <f t="shared" si="6"/>
        <v>Included</v>
      </c>
      <c r="N338" s="187"/>
      <c r="O338" s="186"/>
      <c r="P338" s="186"/>
      <c r="Q338" s="186"/>
      <c r="R338" s="188"/>
      <c r="S338" s="138"/>
      <c r="T338" s="189"/>
      <c r="U338" s="143"/>
      <c r="V338" s="189"/>
      <c r="W338" s="189"/>
      <c r="X338" s="189"/>
      <c r="Y338" s="144"/>
      <c r="Z338" s="144"/>
      <c r="AA338" s="190"/>
      <c r="AB338" s="91"/>
      <c r="AC338" s="91"/>
      <c r="AK338" s="192"/>
      <c r="AL338" s="192"/>
      <c r="AM338" s="192"/>
      <c r="AN338" s="192"/>
      <c r="AO338" s="192"/>
      <c r="AP338" s="192"/>
      <c r="AQ338" s="192"/>
      <c r="AR338" s="192"/>
      <c r="AS338" s="192"/>
      <c r="AT338" s="192"/>
      <c r="AU338" s="192"/>
      <c r="AV338" s="192"/>
      <c r="AW338" s="192"/>
      <c r="AX338" s="192"/>
    </row>
    <row r="339" spans="1:50" s="191" customFormat="1" ht="105">
      <c r="A339" s="352">
        <v>54</v>
      </c>
      <c r="B339" s="352" t="s">
        <v>575</v>
      </c>
      <c r="C339" s="404"/>
      <c r="D339" s="432">
        <v>0.18</v>
      </c>
      <c r="E339" s="404"/>
      <c r="F339" s="442" t="s">
        <v>569</v>
      </c>
      <c r="G339" s="387"/>
      <c r="H339" s="387"/>
      <c r="I339" s="441" t="s">
        <v>287</v>
      </c>
      <c r="J339" s="387" t="s">
        <v>266</v>
      </c>
      <c r="K339" s="387">
        <v>12</v>
      </c>
      <c r="L339" s="402"/>
      <c r="M339" s="400" t="str">
        <f t="shared" si="6"/>
        <v>Included</v>
      </c>
      <c r="N339" s="187"/>
      <c r="O339" s="186"/>
      <c r="P339" s="186"/>
      <c r="Q339" s="186"/>
      <c r="R339" s="188"/>
      <c r="S339" s="138"/>
      <c r="T339" s="189"/>
      <c r="U339" s="143"/>
      <c r="V339" s="189"/>
      <c r="W339" s="189"/>
      <c r="X339" s="189"/>
      <c r="Y339" s="144"/>
      <c r="Z339" s="144"/>
      <c r="AA339" s="190"/>
      <c r="AB339" s="91"/>
      <c r="AC339" s="91"/>
      <c r="AK339" s="192"/>
      <c r="AL339" s="192"/>
      <c r="AM339" s="192"/>
      <c r="AN339" s="192"/>
      <c r="AO339" s="192"/>
      <c r="AP339" s="192"/>
      <c r="AQ339" s="192"/>
      <c r="AR339" s="192"/>
      <c r="AS339" s="192"/>
      <c r="AT339" s="192"/>
      <c r="AU339" s="192"/>
      <c r="AV339" s="192"/>
      <c r="AW339" s="192"/>
      <c r="AX339" s="192"/>
    </row>
    <row r="340" spans="1:50" s="191" customFormat="1" ht="42">
      <c r="A340" s="352">
        <v>55</v>
      </c>
      <c r="B340" s="352" t="s">
        <v>575</v>
      </c>
      <c r="C340" s="404"/>
      <c r="D340" s="432">
        <v>0.18</v>
      </c>
      <c r="E340" s="404"/>
      <c r="F340" s="442" t="s">
        <v>568</v>
      </c>
      <c r="G340" s="387"/>
      <c r="H340" s="387"/>
      <c r="I340" s="441" t="s">
        <v>549</v>
      </c>
      <c r="J340" s="387" t="s">
        <v>227</v>
      </c>
      <c r="K340" s="387">
        <v>188</v>
      </c>
      <c r="L340" s="402"/>
      <c r="M340" s="400" t="str">
        <f t="shared" si="6"/>
        <v>Included</v>
      </c>
      <c r="N340" s="187"/>
      <c r="O340" s="186"/>
      <c r="P340" s="186"/>
      <c r="Q340" s="186"/>
      <c r="R340" s="188"/>
      <c r="S340" s="138"/>
      <c r="T340" s="189"/>
      <c r="U340" s="143"/>
      <c r="V340" s="189"/>
      <c r="W340" s="189"/>
      <c r="X340" s="189"/>
      <c r="Y340" s="144"/>
      <c r="Z340" s="144"/>
      <c r="AA340" s="190"/>
      <c r="AB340" s="91"/>
      <c r="AC340" s="91"/>
      <c r="AK340" s="192"/>
      <c r="AL340" s="192"/>
      <c r="AM340" s="192"/>
      <c r="AN340" s="192"/>
      <c r="AO340" s="192"/>
      <c r="AP340" s="192"/>
      <c r="AQ340" s="192"/>
      <c r="AR340" s="192"/>
      <c r="AS340" s="192"/>
      <c r="AT340" s="192"/>
      <c r="AU340" s="192"/>
      <c r="AV340" s="192"/>
      <c r="AW340" s="192"/>
      <c r="AX340" s="192"/>
    </row>
    <row r="341" spans="1:50" s="191" customFormat="1" ht="126">
      <c r="A341" s="352">
        <v>56</v>
      </c>
      <c r="B341" s="352" t="s">
        <v>572</v>
      </c>
      <c r="C341" s="404"/>
      <c r="D341" s="432">
        <v>0.18</v>
      </c>
      <c r="E341" s="404"/>
      <c r="F341" s="442" t="s">
        <v>570</v>
      </c>
      <c r="G341" s="387"/>
      <c r="H341" s="387"/>
      <c r="I341" s="441" t="s">
        <v>550</v>
      </c>
      <c r="J341" s="387" t="s">
        <v>227</v>
      </c>
      <c r="K341" s="387">
        <v>1</v>
      </c>
      <c r="L341" s="402"/>
      <c r="M341" s="400" t="str">
        <f t="shared" si="6"/>
        <v>Included</v>
      </c>
      <c r="N341" s="187"/>
      <c r="O341" s="186"/>
      <c r="P341" s="186"/>
      <c r="Q341" s="186"/>
      <c r="R341" s="188"/>
      <c r="S341" s="138"/>
      <c r="T341" s="189"/>
      <c r="U341" s="143"/>
      <c r="V341" s="189"/>
      <c r="W341" s="189"/>
      <c r="X341" s="189"/>
      <c r="Y341" s="144"/>
      <c r="Z341" s="144"/>
      <c r="AA341" s="190"/>
      <c r="AB341" s="91"/>
      <c r="AC341" s="91"/>
      <c r="AK341" s="192"/>
      <c r="AL341" s="192"/>
      <c r="AM341" s="192"/>
      <c r="AN341" s="192"/>
      <c r="AO341" s="192"/>
      <c r="AP341" s="192"/>
      <c r="AQ341" s="192"/>
      <c r="AR341" s="192"/>
      <c r="AS341" s="192"/>
      <c r="AT341" s="192"/>
      <c r="AU341" s="192"/>
      <c r="AV341" s="192"/>
      <c r="AW341" s="192"/>
      <c r="AX341" s="192"/>
    </row>
    <row r="342" spans="1:50" s="191" customFormat="1" ht="42">
      <c r="A342" s="352">
        <v>57</v>
      </c>
      <c r="B342" s="352" t="s">
        <v>572</v>
      </c>
      <c r="C342" s="404"/>
      <c r="D342" s="432">
        <v>0.18</v>
      </c>
      <c r="E342" s="404"/>
      <c r="F342" s="442" t="s">
        <v>570</v>
      </c>
      <c r="G342" s="387"/>
      <c r="H342" s="387"/>
      <c r="I342" s="441" t="s">
        <v>551</v>
      </c>
      <c r="J342" s="387" t="s">
        <v>227</v>
      </c>
      <c r="K342" s="387">
        <v>4</v>
      </c>
      <c r="L342" s="402"/>
      <c r="M342" s="400" t="str">
        <f t="shared" si="6"/>
        <v>Included</v>
      </c>
      <c r="N342" s="187"/>
      <c r="O342" s="186"/>
      <c r="P342" s="186"/>
      <c r="Q342" s="186"/>
      <c r="R342" s="188"/>
      <c r="S342" s="138"/>
      <c r="T342" s="189"/>
      <c r="U342" s="143"/>
      <c r="V342" s="189"/>
      <c r="W342" s="189"/>
      <c r="X342" s="189"/>
      <c r="Y342" s="144"/>
      <c r="Z342" s="144"/>
      <c r="AA342" s="190"/>
      <c r="AB342" s="91"/>
      <c r="AC342" s="91"/>
      <c r="AK342" s="192"/>
      <c r="AL342" s="192"/>
      <c r="AM342" s="192"/>
      <c r="AN342" s="192"/>
      <c r="AO342" s="192"/>
      <c r="AP342" s="192"/>
      <c r="AQ342" s="192"/>
      <c r="AR342" s="192"/>
      <c r="AS342" s="192"/>
      <c r="AT342" s="192"/>
      <c r="AU342" s="192"/>
      <c r="AV342" s="192"/>
      <c r="AW342" s="192"/>
      <c r="AX342" s="192"/>
    </row>
    <row r="343" spans="1:50" s="191" customFormat="1" ht="42">
      <c r="A343" s="352">
        <v>58</v>
      </c>
      <c r="B343" s="352" t="s">
        <v>572</v>
      </c>
      <c r="C343" s="404"/>
      <c r="D343" s="432">
        <v>0.18</v>
      </c>
      <c r="E343" s="404"/>
      <c r="F343" s="442" t="s">
        <v>570</v>
      </c>
      <c r="G343" s="387"/>
      <c r="H343" s="387"/>
      <c r="I343" s="441" t="s">
        <v>553</v>
      </c>
      <c r="J343" s="387" t="s">
        <v>227</v>
      </c>
      <c r="K343" s="387">
        <v>2</v>
      </c>
      <c r="L343" s="402"/>
      <c r="M343" s="400" t="str">
        <f t="shared" si="6"/>
        <v>Included</v>
      </c>
      <c r="N343" s="187"/>
      <c r="O343" s="186"/>
      <c r="P343" s="186"/>
      <c r="Q343" s="186"/>
      <c r="R343" s="188"/>
      <c r="S343" s="138"/>
      <c r="T343" s="189"/>
      <c r="U343" s="143"/>
      <c r="V343" s="189"/>
      <c r="W343" s="189"/>
      <c r="X343" s="189"/>
      <c r="Y343" s="144"/>
      <c r="Z343" s="144"/>
      <c r="AA343" s="190"/>
      <c r="AB343" s="91"/>
      <c r="AC343" s="91"/>
      <c r="AK343" s="192"/>
      <c r="AL343" s="192"/>
      <c r="AM343" s="192"/>
      <c r="AN343" s="192"/>
      <c r="AO343" s="192"/>
      <c r="AP343" s="192"/>
      <c r="AQ343" s="192"/>
      <c r="AR343" s="192"/>
      <c r="AS343" s="192"/>
      <c r="AT343" s="192"/>
      <c r="AU343" s="192"/>
      <c r="AV343" s="192"/>
      <c r="AW343" s="192"/>
      <c r="AX343" s="192"/>
    </row>
    <row r="344" spans="1:50" s="191" customFormat="1" ht="21">
      <c r="A344" s="352">
        <v>59</v>
      </c>
      <c r="B344" s="352" t="s">
        <v>572</v>
      </c>
      <c r="C344" s="404"/>
      <c r="D344" s="432">
        <v>0.18</v>
      </c>
      <c r="E344" s="404"/>
      <c r="F344" s="442" t="s">
        <v>570</v>
      </c>
      <c r="G344" s="387"/>
      <c r="H344" s="387"/>
      <c r="I344" s="441" t="s">
        <v>554</v>
      </c>
      <c r="J344" s="387" t="s">
        <v>228</v>
      </c>
      <c r="K344" s="387">
        <v>2</v>
      </c>
      <c r="L344" s="402"/>
      <c r="M344" s="400" t="str">
        <f t="shared" si="6"/>
        <v>Included</v>
      </c>
      <c r="N344" s="187"/>
      <c r="O344" s="186"/>
      <c r="P344" s="186"/>
      <c r="Q344" s="186"/>
      <c r="R344" s="188"/>
      <c r="S344" s="138"/>
      <c r="T344" s="189"/>
      <c r="U344" s="143"/>
      <c r="V344" s="189"/>
      <c r="W344" s="189"/>
      <c r="X344" s="189"/>
      <c r="Y344" s="144"/>
      <c r="Z344" s="144"/>
      <c r="AA344" s="190"/>
      <c r="AB344" s="91"/>
      <c r="AC344" s="91"/>
      <c r="AK344" s="192"/>
      <c r="AL344" s="192"/>
      <c r="AM344" s="192"/>
      <c r="AN344" s="192"/>
      <c r="AO344" s="192"/>
      <c r="AP344" s="192"/>
      <c r="AQ344" s="192"/>
      <c r="AR344" s="192"/>
      <c r="AS344" s="192"/>
      <c r="AT344" s="192"/>
      <c r="AU344" s="192"/>
      <c r="AV344" s="192"/>
      <c r="AW344" s="192"/>
      <c r="AX344" s="192"/>
    </row>
    <row r="345" spans="1:50" s="191" customFormat="1" ht="42">
      <c r="A345" s="352">
        <v>60</v>
      </c>
      <c r="B345" s="352" t="s">
        <v>583</v>
      </c>
      <c r="C345" s="404"/>
      <c r="D345" s="432">
        <v>0.18</v>
      </c>
      <c r="E345" s="404"/>
      <c r="F345" s="442" t="s">
        <v>570</v>
      </c>
      <c r="G345" s="387"/>
      <c r="H345" s="387"/>
      <c r="I345" s="441" t="s">
        <v>555</v>
      </c>
      <c r="J345" s="387" t="s">
        <v>227</v>
      </c>
      <c r="K345" s="387">
        <v>2</v>
      </c>
      <c r="L345" s="402"/>
      <c r="M345" s="400" t="str">
        <f t="shared" si="6"/>
        <v>Included</v>
      </c>
      <c r="N345" s="187"/>
      <c r="O345" s="186"/>
      <c r="P345" s="186"/>
      <c r="Q345" s="186"/>
      <c r="R345" s="188"/>
      <c r="S345" s="138"/>
      <c r="T345" s="189"/>
      <c r="U345" s="143"/>
      <c r="V345" s="189"/>
      <c r="W345" s="189"/>
      <c r="X345" s="189"/>
      <c r="Y345" s="144"/>
      <c r="Z345" s="144"/>
      <c r="AA345" s="190"/>
      <c r="AB345" s="91"/>
      <c r="AC345" s="91"/>
      <c r="AK345" s="192"/>
      <c r="AL345" s="192"/>
      <c r="AM345" s="192"/>
      <c r="AN345" s="192"/>
      <c r="AO345" s="192"/>
      <c r="AP345" s="192"/>
      <c r="AQ345" s="192"/>
      <c r="AR345" s="192"/>
      <c r="AS345" s="192"/>
      <c r="AT345" s="192"/>
      <c r="AU345" s="192"/>
      <c r="AV345" s="192"/>
      <c r="AW345" s="192"/>
      <c r="AX345" s="192"/>
    </row>
    <row r="346" spans="1:50" s="191" customFormat="1" ht="42">
      <c r="A346" s="352">
        <v>61</v>
      </c>
      <c r="B346" s="352" t="s">
        <v>572</v>
      </c>
      <c r="C346" s="404"/>
      <c r="D346" s="432">
        <v>0.18</v>
      </c>
      <c r="E346" s="404"/>
      <c r="F346" s="442" t="s">
        <v>570</v>
      </c>
      <c r="G346" s="387"/>
      <c r="H346" s="387"/>
      <c r="I346" s="441" t="s">
        <v>556</v>
      </c>
      <c r="J346" s="387" t="s">
        <v>228</v>
      </c>
      <c r="K346" s="387">
        <v>1</v>
      </c>
      <c r="L346" s="402"/>
      <c r="M346" s="400" t="str">
        <f t="shared" si="6"/>
        <v>Included</v>
      </c>
      <c r="N346" s="187"/>
      <c r="O346" s="186"/>
      <c r="P346" s="186"/>
      <c r="Q346" s="186"/>
      <c r="R346" s="188"/>
      <c r="S346" s="138"/>
      <c r="T346" s="189"/>
      <c r="U346" s="143"/>
      <c r="V346" s="189"/>
      <c r="W346" s="189"/>
      <c r="X346" s="189"/>
      <c r="Y346" s="144"/>
      <c r="Z346" s="144"/>
      <c r="AA346" s="190"/>
      <c r="AB346" s="91"/>
      <c r="AC346" s="91"/>
      <c r="AK346" s="192"/>
      <c r="AL346" s="192"/>
      <c r="AM346" s="192"/>
      <c r="AN346" s="192"/>
      <c r="AO346" s="192"/>
      <c r="AP346" s="192"/>
      <c r="AQ346" s="192"/>
      <c r="AR346" s="192"/>
      <c r="AS346" s="192"/>
      <c r="AT346" s="192"/>
      <c r="AU346" s="192"/>
      <c r="AV346" s="192"/>
      <c r="AW346" s="192"/>
      <c r="AX346" s="192"/>
    </row>
    <row r="347" spans="1:50" s="191" customFormat="1" ht="21">
      <c r="A347" s="352">
        <v>62</v>
      </c>
      <c r="B347" s="352" t="s">
        <v>572</v>
      </c>
      <c r="C347" s="404"/>
      <c r="D347" s="432">
        <v>0.18</v>
      </c>
      <c r="E347" s="404"/>
      <c r="F347" s="442" t="s">
        <v>570</v>
      </c>
      <c r="G347" s="387"/>
      <c r="H347" s="387"/>
      <c r="I347" s="441" t="s">
        <v>557</v>
      </c>
      <c r="J347" s="387" t="s">
        <v>227</v>
      </c>
      <c r="K347" s="387">
        <v>1</v>
      </c>
      <c r="L347" s="402"/>
      <c r="M347" s="400" t="str">
        <f t="shared" si="6"/>
        <v>Included</v>
      </c>
      <c r="N347" s="187"/>
      <c r="O347" s="186"/>
      <c r="P347" s="186"/>
      <c r="Q347" s="186"/>
      <c r="R347" s="188"/>
      <c r="S347" s="138"/>
      <c r="T347" s="189"/>
      <c r="U347" s="143"/>
      <c r="V347" s="189"/>
      <c r="W347" s="189"/>
      <c r="X347" s="189"/>
      <c r="Y347" s="144"/>
      <c r="Z347" s="144"/>
      <c r="AA347" s="190"/>
      <c r="AB347" s="91"/>
      <c r="AC347" s="91"/>
      <c r="AK347" s="192"/>
      <c r="AL347" s="192"/>
      <c r="AM347" s="192"/>
      <c r="AN347" s="192"/>
      <c r="AO347" s="192"/>
      <c r="AP347" s="192"/>
      <c r="AQ347" s="192"/>
      <c r="AR347" s="192"/>
      <c r="AS347" s="192"/>
      <c r="AT347" s="192"/>
      <c r="AU347" s="192"/>
      <c r="AV347" s="192"/>
      <c r="AW347" s="192"/>
      <c r="AX347" s="192"/>
    </row>
    <row r="348" spans="1:50" s="191" customFormat="1" ht="21">
      <c r="A348" s="352">
        <v>63</v>
      </c>
      <c r="B348" s="352" t="s">
        <v>572</v>
      </c>
      <c r="C348" s="404"/>
      <c r="D348" s="432">
        <v>0.18</v>
      </c>
      <c r="E348" s="404"/>
      <c r="F348" s="442" t="s">
        <v>570</v>
      </c>
      <c r="G348" s="387"/>
      <c r="H348" s="387"/>
      <c r="I348" s="441" t="s">
        <v>558</v>
      </c>
      <c r="J348" s="387" t="s">
        <v>227</v>
      </c>
      <c r="K348" s="387">
        <v>1</v>
      </c>
      <c r="L348" s="402"/>
      <c r="M348" s="400" t="str">
        <f t="shared" si="6"/>
        <v>Included</v>
      </c>
      <c r="N348" s="187"/>
      <c r="O348" s="186"/>
      <c r="P348" s="186"/>
      <c r="Q348" s="186"/>
      <c r="R348" s="188"/>
      <c r="S348" s="138"/>
      <c r="T348" s="189"/>
      <c r="U348" s="143"/>
      <c r="V348" s="189"/>
      <c r="W348" s="189"/>
      <c r="X348" s="189"/>
      <c r="Y348" s="144"/>
      <c r="Z348" s="144"/>
      <c r="AA348" s="190"/>
      <c r="AB348" s="91"/>
      <c r="AC348" s="91"/>
      <c r="AK348" s="192"/>
      <c r="AL348" s="192"/>
      <c r="AM348" s="192"/>
      <c r="AN348" s="192"/>
      <c r="AO348" s="192"/>
      <c r="AP348" s="192"/>
      <c r="AQ348" s="192"/>
      <c r="AR348" s="192"/>
      <c r="AS348" s="192"/>
      <c r="AT348" s="192"/>
      <c r="AU348" s="192"/>
      <c r="AV348" s="192"/>
      <c r="AW348" s="192"/>
      <c r="AX348" s="192"/>
    </row>
    <row r="349" spans="1:50" s="191" customFormat="1" ht="21">
      <c r="A349" s="352">
        <v>64</v>
      </c>
      <c r="B349" s="352" t="s">
        <v>572</v>
      </c>
      <c r="C349" s="404"/>
      <c r="D349" s="432">
        <v>0.18</v>
      </c>
      <c r="E349" s="404"/>
      <c r="F349" s="442" t="s">
        <v>570</v>
      </c>
      <c r="G349" s="387"/>
      <c r="H349" s="387"/>
      <c r="I349" s="441" t="s">
        <v>559</v>
      </c>
      <c r="J349" s="387" t="s">
        <v>227</v>
      </c>
      <c r="K349" s="387">
        <v>1</v>
      </c>
      <c r="L349" s="402"/>
      <c r="M349" s="400" t="str">
        <f t="shared" si="6"/>
        <v>Included</v>
      </c>
      <c r="N349" s="187"/>
      <c r="O349" s="186"/>
      <c r="P349" s="186"/>
      <c r="Q349" s="186"/>
      <c r="R349" s="188"/>
      <c r="S349" s="138"/>
      <c r="T349" s="189"/>
      <c r="U349" s="143"/>
      <c r="V349" s="189"/>
      <c r="W349" s="189"/>
      <c r="X349" s="189"/>
      <c r="Y349" s="144"/>
      <c r="Z349" s="144"/>
      <c r="AA349" s="190"/>
      <c r="AB349" s="91"/>
      <c r="AC349" s="91"/>
      <c r="AK349" s="192"/>
      <c r="AL349" s="192"/>
      <c r="AM349" s="192"/>
      <c r="AN349" s="192"/>
      <c r="AO349" s="192"/>
      <c r="AP349" s="192"/>
      <c r="AQ349" s="192"/>
      <c r="AR349" s="192"/>
      <c r="AS349" s="192"/>
      <c r="AT349" s="192"/>
      <c r="AU349" s="192"/>
      <c r="AV349" s="192"/>
      <c r="AW349" s="192"/>
      <c r="AX349" s="192"/>
    </row>
    <row r="350" spans="1:50" s="191" customFormat="1" ht="42">
      <c r="A350" s="352">
        <v>65</v>
      </c>
      <c r="B350" s="352" t="s">
        <v>583</v>
      </c>
      <c r="C350" s="404"/>
      <c r="D350" s="432">
        <v>0.18</v>
      </c>
      <c r="E350" s="404"/>
      <c r="F350" s="442" t="s">
        <v>570</v>
      </c>
      <c r="G350" s="387"/>
      <c r="H350" s="387"/>
      <c r="I350" s="441" t="s">
        <v>560</v>
      </c>
      <c r="J350" s="387" t="s">
        <v>227</v>
      </c>
      <c r="K350" s="387">
        <v>2</v>
      </c>
      <c r="L350" s="402"/>
      <c r="M350" s="400" t="str">
        <f t="shared" si="6"/>
        <v>Included</v>
      </c>
      <c r="N350" s="187"/>
      <c r="O350" s="186"/>
      <c r="P350" s="186"/>
      <c r="Q350" s="186"/>
      <c r="R350" s="188"/>
      <c r="S350" s="138"/>
      <c r="T350" s="189"/>
      <c r="U350" s="143"/>
      <c r="V350" s="189"/>
      <c r="W350" s="189"/>
      <c r="X350" s="189"/>
      <c r="Y350" s="144"/>
      <c r="Z350" s="144"/>
      <c r="AA350" s="190"/>
      <c r="AB350" s="91"/>
      <c r="AC350" s="91"/>
      <c r="AK350" s="192"/>
      <c r="AL350" s="192"/>
      <c r="AM350" s="192"/>
      <c r="AN350" s="192"/>
      <c r="AO350" s="192"/>
      <c r="AP350" s="192"/>
      <c r="AQ350" s="192"/>
      <c r="AR350" s="192"/>
      <c r="AS350" s="192"/>
      <c r="AT350" s="192"/>
      <c r="AU350" s="192"/>
      <c r="AV350" s="192"/>
      <c r="AW350" s="192"/>
      <c r="AX350" s="192"/>
    </row>
    <row r="351" spans="1:50" s="191" customFormat="1" ht="63">
      <c r="A351" s="352">
        <v>66</v>
      </c>
      <c r="B351" s="352" t="s">
        <v>583</v>
      </c>
      <c r="C351" s="404"/>
      <c r="D351" s="432">
        <v>0.18</v>
      </c>
      <c r="E351" s="404"/>
      <c r="F351" s="442" t="s">
        <v>570</v>
      </c>
      <c r="G351" s="387"/>
      <c r="H351" s="387"/>
      <c r="I351" s="441" t="s">
        <v>561</v>
      </c>
      <c r="J351" s="387" t="s">
        <v>227</v>
      </c>
      <c r="K351" s="387">
        <v>1</v>
      </c>
      <c r="L351" s="402"/>
      <c r="M351" s="400" t="str">
        <f t="shared" ref="M351:M352" si="7">IF(L351=0,"Included", IF(ISERROR(K351*L351),"Included", K351*L351))</f>
        <v>Included</v>
      </c>
      <c r="N351" s="187"/>
      <c r="O351" s="186"/>
      <c r="P351" s="186"/>
      <c r="Q351" s="186"/>
      <c r="R351" s="188"/>
      <c r="S351" s="138"/>
      <c r="T351" s="189"/>
      <c r="U351" s="143"/>
      <c r="V351" s="189"/>
      <c r="W351" s="189"/>
      <c r="X351" s="189"/>
      <c r="Y351" s="144"/>
      <c r="Z351" s="144"/>
      <c r="AA351" s="190"/>
      <c r="AB351" s="91"/>
      <c r="AC351" s="91"/>
      <c r="AK351" s="192"/>
      <c r="AL351" s="192"/>
      <c r="AM351" s="192"/>
      <c r="AN351" s="192"/>
      <c r="AO351" s="192"/>
      <c r="AP351" s="192"/>
      <c r="AQ351" s="192"/>
      <c r="AR351" s="192"/>
      <c r="AS351" s="192"/>
      <c r="AT351" s="192"/>
      <c r="AU351" s="192"/>
      <c r="AV351" s="192"/>
      <c r="AW351" s="192"/>
      <c r="AX351" s="192"/>
    </row>
    <row r="352" spans="1:50" s="191" customFormat="1" ht="63">
      <c r="A352" s="352">
        <v>67</v>
      </c>
      <c r="B352" s="352">
        <v>998336</v>
      </c>
      <c r="C352" s="404"/>
      <c r="D352" s="432">
        <v>0.18</v>
      </c>
      <c r="E352" s="404"/>
      <c r="F352" s="442" t="s">
        <v>570</v>
      </c>
      <c r="G352" s="387"/>
      <c r="H352" s="387"/>
      <c r="I352" s="441" t="s">
        <v>562</v>
      </c>
      <c r="J352" s="387" t="s">
        <v>265</v>
      </c>
      <c r="K352" s="387">
        <v>1</v>
      </c>
      <c r="L352" s="402"/>
      <c r="M352" s="400" t="str">
        <f t="shared" si="7"/>
        <v>Included</v>
      </c>
      <c r="N352" s="187"/>
      <c r="O352" s="186"/>
      <c r="P352" s="186"/>
      <c r="Q352" s="186"/>
      <c r="R352" s="188"/>
      <c r="S352" s="138"/>
      <c r="T352" s="189"/>
      <c r="U352" s="143"/>
      <c r="V352" s="189"/>
      <c r="W352" s="189"/>
      <c r="X352" s="189"/>
      <c r="Y352" s="144"/>
      <c r="Z352" s="144"/>
      <c r="AA352" s="190"/>
      <c r="AB352" s="91"/>
      <c r="AC352" s="91"/>
      <c r="AK352" s="192"/>
      <c r="AL352" s="192"/>
      <c r="AM352" s="192"/>
      <c r="AN352" s="192"/>
      <c r="AO352" s="192"/>
      <c r="AP352" s="192"/>
      <c r="AQ352" s="192"/>
      <c r="AR352" s="192"/>
      <c r="AS352" s="192"/>
      <c r="AT352" s="192"/>
      <c r="AU352" s="192"/>
      <c r="AV352" s="192"/>
      <c r="AW352" s="192"/>
      <c r="AX352" s="192"/>
    </row>
    <row r="353" spans="1:50" s="191" customFormat="1" ht="23.25">
      <c r="A353" s="352"/>
      <c r="B353" s="352"/>
      <c r="C353" s="352"/>
      <c r="D353" s="352"/>
      <c r="E353" s="352"/>
      <c r="F353" s="387"/>
      <c r="G353" s="387"/>
      <c r="H353" s="387"/>
      <c r="I353" s="411" t="s">
        <v>667</v>
      </c>
      <c r="J353" s="440"/>
      <c r="K353" s="440"/>
      <c r="L353" s="440"/>
      <c r="M353" s="393">
        <f>SUM(M286:M352)</f>
        <v>0</v>
      </c>
      <c r="N353" s="187"/>
      <c r="O353" s="186"/>
      <c r="P353" s="186"/>
      <c r="Q353" s="186"/>
      <c r="R353" s="188"/>
      <c r="S353" s="138"/>
      <c r="T353" s="189"/>
      <c r="U353" s="143"/>
      <c r="V353" s="189"/>
      <c r="W353" s="189"/>
      <c r="X353" s="189"/>
      <c r="Y353" s="144"/>
      <c r="Z353" s="144"/>
      <c r="AA353" s="190"/>
      <c r="AB353" s="91"/>
      <c r="AC353" s="91"/>
      <c r="AK353" s="192"/>
      <c r="AL353" s="192"/>
      <c r="AM353" s="192"/>
      <c r="AN353" s="192"/>
      <c r="AO353" s="192"/>
      <c r="AP353" s="192"/>
      <c r="AQ353" s="192"/>
      <c r="AR353" s="192"/>
      <c r="AS353" s="192"/>
      <c r="AT353" s="192"/>
      <c r="AU353" s="192"/>
      <c r="AV353" s="192"/>
      <c r="AW353" s="192"/>
      <c r="AX353" s="192"/>
    </row>
    <row r="354" spans="1:50" s="198" customFormat="1" ht="23.25">
      <c r="A354" s="568" t="s">
        <v>659</v>
      </c>
      <c r="B354" s="569"/>
      <c r="C354" s="569"/>
      <c r="D354" s="569"/>
      <c r="E354" s="569"/>
      <c r="F354" s="569"/>
      <c r="G354" s="569"/>
      <c r="H354" s="569"/>
      <c r="I354" s="570"/>
      <c r="J354" s="361"/>
      <c r="K354" s="361"/>
      <c r="L354" s="193"/>
      <c r="M354" s="194">
        <f>M353+M284+M215+M143+M89</f>
        <v>0</v>
      </c>
      <c r="N354" s="145"/>
      <c r="O354" s="195"/>
      <c r="P354" s="195"/>
      <c r="Q354" s="195"/>
      <c r="R354" s="196" t="e">
        <f>SUM(#REF!)</f>
        <v>#REF!</v>
      </c>
      <c r="S354" s="99"/>
      <c r="T354" s="197"/>
      <c r="U354" s="197"/>
      <c r="V354" s="197"/>
      <c r="W354" s="197"/>
      <c r="X354" s="197"/>
      <c r="Y354" s="197"/>
      <c r="Z354" s="197"/>
      <c r="AA354" s="197"/>
      <c r="AK354" s="99"/>
      <c r="AL354" s="99"/>
      <c r="AM354" s="99"/>
      <c r="AN354" s="99"/>
      <c r="AO354" s="99"/>
      <c r="AP354" s="99"/>
      <c r="AQ354" s="99"/>
      <c r="AR354" s="99"/>
      <c r="AS354" s="99"/>
      <c r="AT354" s="99"/>
      <c r="AU354" s="99"/>
      <c r="AV354" s="99"/>
      <c r="AW354" s="99"/>
      <c r="AX354" s="99"/>
    </row>
    <row r="355" spans="1:50" ht="18" customHeight="1">
      <c r="A355" s="334" t="s">
        <v>106</v>
      </c>
      <c r="B355" s="537" t="s">
        <v>201</v>
      </c>
      <c r="C355" s="537"/>
      <c r="D355" s="537"/>
      <c r="E355" s="537"/>
      <c r="F355" s="537"/>
      <c r="G355" s="537"/>
      <c r="H355" s="537"/>
      <c r="I355" s="537"/>
      <c r="J355" s="537"/>
      <c r="K355" s="537"/>
      <c r="L355" s="537"/>
      <c r="M355" s="537"/>
      <c r="N355" s="537"/>
      <c r="O355" s="199"/>
      <c r="P355" s="200"/>
      <c r="Q355" s="200"/>
      <c r="R355" s="201"/>
      <c r="S355" s="202"/>
    </row>
    <row r="356" spans="1:50" ht="51" customHeight="1">
      <c r="A356" s="334" t="s">
        <v>122</v>
      </c>
      <c r="B356" s="537" t="s">
        <v>216</v>
      </c>
      <c r="C356" s="537"/>
      <c r="D356" s="537"/>
      <c r="E356" s="537"/>
      <c r="F356" s="537"/>
      <c r="G356" s="537"/>
      <c r="H356" s="537"/>
      <c r="I356" s="537"/>
      <c r="J356" s="537"/>
      <c r="K356" s="537"/>
      <c r="L356" s="537"/>
      <c r="M356" s="537"/>
      <c r="N356" s="537"/>
      <c r="O356" s="203"/>
      <c r="P356" s="200"/>
      <c r="Q356" s="200"/>
      <c r="R356" s="201"/>
      <c r="S356" s="202"/>
    </row>
    <row r="357" spans="1:50">
      <c r="A357" s="357"/>
      <c r="B357" s="204"/>
      <c r="C357" s="204"/>
      <c r="D357" s="204"/>
      <c r="E357" s="204"/>
      <c r="F357" s="204"/>
      <c r="G357" s="204"/>
      <c r="H357" s="204"/>
      <c r="I357" s="412"/>
      <c r="J357" s="362"/>
      <c r="K357" s="362"/>
      <c r="L357" s="204"/>
      <c r="M357" s="205"/>
      <c r="N357" s="218"/>
      <c r="O357" s="203"/>
      <c r="P357" s="200"/>
      <c r="Q357" s="200"/>
      <c r="R357" s="201"/>
      <c r="S357" s="202"/>
    </row>
    <row r="358" spans="1:50">
      <c r="A358" s="358" t="s">
        <v>104</v>
      </c>
      <c r="B358" s="97" t="str">
        <f>'Names of Bidder'!D43&amp;"/"&amp;'Names of Bidder'!E43&amp;"/"&amp;'Names of Bidder'!F43</f>
        <v>11/Jan/2025</v>
      </c>
      <c r="L358" s="31" t="s">
        <v>82</v>
      </c>
      <c r="M358" s="206" t="str">
        <f>'Names of Bidder'!D40</f>
        <v>Printed Name</v>
      </c>
      <c r="N358" s="139"/>
      <c r="O358" s="120"/>
      <c r="P358" s="120"/>
      <c r="Q358" s="120"/>
      <c r="R358" s="146"/>
    </row>
    <row r="359" spans="1:50">
      <c r="A359" s="358" t="s">
        <v>42</v>
      </c>
      <c r="B359" s="97" t="str">
        <f>'Names of Bidder'!D44</f>
        <v>Place</v>
      </c>
      <c r="L359" s="31" t="s">
        <v>83</v>
      </c>
      <c r="M359" s="206" t="str">
        <f>'Names of Bidder'!D41</f>
        <v>Desig</v>
      </c>
      <c r="N359" s="140"/>
      <c r="O359" s="120"/>
      <c r="P359" s="120"/>
      <c r="Q359" s="120"/>
      <c r="R359" s="146"/>
    </row>
    <row r="360" spans="1:50">
      <c r="A360" s="359"/>
      <c r="B360" s="98"/>
      <c r="C360" s="37"/>
      <c r="D360" s="37"/>
      <c r="E360" s="37"/>
      <c r="F360" s="37"/>
      <c r="G360" s="37"/>
      <c r="H360" s="37"/>
      <c r="I360" s="413"/>
      <c r="M360" s="207"/>
      <c r="N360" s="141"/>
      <c r="O360" s="125"/>
      <c r="P360" s="125"/>
      <c r="Q360" s="125"/>
      <c r="R360" s="165"/>
    </row>
    <row r="361" spans="1:50">
      <c r="A361" s="37"/>
      <c r="B361" s="98"/>
      <c r="C361" s="37"/>
      <c r="D361" s="37"/>
      <c r="E361" s="37"/>
      <c r="F361" s="37"/>
      <c r="G361" s="37"/>
      <c r="H361" s="37"/>
      <c r="I361" s="413"/>
    </row>
    <row r="362" spans="1:50">
      <c r="A362" s="37"/>
      <c r="B362" s="98"/>
      <c r="C362" s="37"/>
      <c r="D362" s="37"/>
      <c r="E362" s="37"/>
      <c r="F362" s="37"/>
      <c r="G362" s="37"/>
      <c r="H362" s="37"/>
      <c r="I362" s="413"/>
    </row>
    <row r="363" spans="1:50">
      <c r="A363" s="37"/>
      <c r="B363" s="98"/>
      <c r="C363" s="37"/>
      <c r="D363" s="37"/>
      <c r="E363" s="37"/>
      <c r="F363" s="37"/>
      <c r="G363" s="37"/>
      <c r="H363" s="37"/>
      <c r="I363" s="413"/>
    </row>
    <row r="364" spans="1:50">
      <c r="A364" s="37"/>
      <c r="B364" s="98"/>
      <c r="C364" s="37"/>
      <c r="D364" s="37"/>
      <c r="E364" s="37"/>
      <c r="F364" s="37"/>
      <c r="G364" s="37"/>
      <c r="H364" s="37"/>
      <c r="I364" s="413"/>
    </row>
    <row r="365" spans="1:50">
      <c r="A365" s="37"/>
      <c r="B365" s="98"/>
      <c r="C365" s="37"/>
      <c r="D365" s="37"/>
      <c r="E365" s="37"/>
      <c r="F365" s="37"/>
      <c r="G365" s="37"/>
      <c r="H365" s="37"/>
      <c r="I365" s="413"/>
    </row>
    <row r="366" spans="1:50">
      <c r="A366" s="37"/>
      <c r="B366" s="98"/>
      <c r="C366" s="37"/>
      <c r="D366" s="37"/>
      <c r="E366" s="37"/>
      <c r="F366" s="37"/>
      <c r="G366" s="37"/>
      <c r="H366" s="37"/>
      <c r="I366" s="413"/>
    </row>
    <row r="367" spans="1:50">
      <c r="A367" s="37"/>
      <c r="B367" s="98"/>
      <c r="C367" s="37"/>
      <c r="D367" s="37"/>
      <c r="E367" s="37"/>
      <c r="F367" s="37"/>
      <c r="G367" s="37"/>
      <c r="H367" s="37"/>
      <c r="I367" s="413"/>
    </row>
    <row r="368" spans="1:50">
      <c r="A368" s="37"/>
      <c r="B368" s="98"/>
      <c r="C368" s="37"/>
      <c r="D368" s="37"/>
      <c r="E368" s="37"/>
      <c r="F368" s="37"/>
      <c r="G368" s="37"/>
      <c r="H368" s="37"/>
      <c r="I368" s="413"/>
    </row>
    <row r="369" spans="1:9">
      <c r="A369" s="37"/>
      <c r="B369" s="98"/>
      <c r="C369" s="37"/>
      <c r="D369" s="37"/>
      <c r="E369" s="37"/>
      <c r="F369" s="37"/>
      <c r="G369" s="37"/>
      <c r="H369" s="37"/>
      <c r="I369" s="413"/>
    </row>
    <row r="370" spans="1:9">
      <c r="A370" s="37"/>
      <c r="B370" s="98"/>
      <c r="C370" s="37"/>
      <c r="D370" s="37"/>
      <c r="E370" s="37"/>
      <c r="F370" s="37"/>
      <c r="G370" s="37"/>
      <c r="H370" s="37"/>
      <c r="I370" s="413"/>
    </row>
    <row r="371" spans="1:9">
      <c r="A371" s="37"/>
      <c r="B371" s="98"/>
      <c r="C371" s="37"/>
      <c r="D371" s="37"/>
      <c r="E371" s="37"/>
      <c r="F371" s="37"/>
      <c r="G371" s="37"/>
      <c r="H371" s="37"/>
      <c r="I371" s="413"/>
    </row>
    <row r="372" spans="1:9">
      <c r="A372" s="37"/>
      <c r="B372" s="98"/>
      <c r="C372" s="37"/>
      <c r="D372" s="37"/>
      <c r="E372" s="37"/>
      <c r="F372" s="37"/>
      <c r="G372" s="37"/>
      <c r="H372" s="37"/>
      <c r="I372" s="413"/>
    </row>
    <row r="373" spans="1:9">
      <c r="A373" s="37"/>
      <c r="B373" s="98"/>
      <c r="C373" s="37"/>
      <c r="D373" s="37"/>
      <c r="E373" s="37"/>
      <c r="F373" s="37"/>
      <c r="G373" s="37"/>
      <c r="H373" s="37"/>
      <c r="I373" s="413"/>
    </row>
    <row r="374" spans="1:9">
      <c r="A374" s="37"/>
      <c r="B374" s="98"/>
      <c r="C374" s="37"/>
      <c r="D374" s="37"/>
      <c r="E374" s="37"/>
      <c r="F374" s="37"/>
      <c r="G374" s="37"/>
      <c r="H374" s="37"/>
      <c r="I374" s="413"/>
    </row>
    <row r="375" spans="1:9">
      <c r="A375" s="37"/>
      <c r="B375" s="98"/>
      <c r="C375" s="37"/>
      <c r="D375" s="37"/>
      <c r="E375" s="37"/>
      <c r="F375" s="37"/>
      <c r="G375" s="37"/>
      <c r="H375" s="37"/>
      <c r="I375" s="413"/>
    </row>
    <row r="376" spans="1:9">
      <c r="A376" s="37"/>
      <c r="B376" s="98"/>
      <c r="C376" s="37"/>
      <c r="D376" s="37"/>
      <c r="E376" s="37"/>
      <c r="F376" s="37"/>
      <c r="G376" s="37"/>
      <c r="H376" s="37"/>
      <c r="I376" s="413"/>
    </row>
    <row r="377" spans="1:9">
      <c r="A377" s="37"/>
      <c r="B377" s="98"/>
      <c r="C377" s="37"/>
      <c r="D377" s="37"/>
      <c r="E377" s="37"/>
      <c r="F377" s="37"/>
      <c r="G377" s="37"/>
      <c r="H377" s="37"/>
      <c r="I377" s="413"/>
    </row>
    <row r="378" spans="1:9">
      <c r="A378" s="37"/>
      <c r="B378" s="98"/>
      <c r="C378" s="37"/>
      <c r="D378" s="37"/>
      <c r="E378" s="37"/>
      <c r="F378" s="37"/>
      <c r="G378" s="37"/>
      <c r="H378" s="37"/>
      <c r="I378" s="413"/>
    </row>
    <row r="379" spans="1:9">
      <c r="A379" s="37"/>
      <c r="B379" s="98"/>
      <c r="C379" s="37"/>
      <c r="D379" s="37"/>
      <c r="E379" s="37"/>
      <c r="F379" s="37"/>
      <c r="G379" s="37"/>
      <c r="H379" s="37"/>
      <c r="I379" s="413"/>
    </row>
    <row r="380" spans="1:9">
      <c r="A380" s="37"/>
      <c r="B380" s="98"/>
      <c r="C380" s="37"/>
      <c r="D380" s="37"/>
      <c r="E380" s="37"/>
      <c r="F380" s="37"/>
      <c r="G380" s="37"/>
      <c r="H380" s="37"/>
      <c r="I380" s="413"/>
    </row>
    <row r="381" spans="1:9">
      <c r="A381" s="37"/>
      <c r="B381" s="98"/>
      <c r="C381" s="37"/>
      <c r="D381" s="37"/>
      <c r="E381" s="37"/>
      <c r="F381" s="37"/>
      <c r="G381" s="37"/>
      <c r="H381" s="37"/>
      <c r="I381" s="413"/>
    </row>
    <row r="382" spans="1:9">
      <c r="A382" s="37"/>
      <c r="B382" s="98"/>
      <c r="C382" s="37"/>
      <c r="D382" s="37"/>
      <c r="E382" s="37"/>
      <c r="F382" s="37"/>
      <c r="G382" s="37"/>
      <c r="H382" s="37"/>
      <c r="I382" s="413"/>
    </row>
    <row r="383" spans="1:9">
      <c r="A383" s="37"/>
      <c r="B383" s="98"/>
      <c r="C383" s="37"/>
      <c r="D383" s="37"/>
      <c r="E383" s="37"/>
      <c r="F383" s="37"/>
      <c r="G383" s="37"/>
      <c r="H383" s="37"/>
      <c r="I383" s="413"/>
    </row>
    <row r="384" spans="1:9">
      <c r="A384" s="37"/>
      <c r="B384" s="98"/>
      <c r="C384" s="37"/>
      <c r="D384" s="37"/>
      <c r="E384" s="37"/>
      <c r="F384" s="37"/>
      <c r="G384" s="37"/>
      <c r="H384" s="37"/>
      <c r="I384" s="413"/>
    </row>
    <row r="385" spans="1:9">
      <c r="A385" s="37"/>
      <c r="B385" s="98"/>
      <c r="C385" s="37"/>
      <c r="D385" s="37"/>
      <c r="E385" s="37"/>
      <c r="F385" s="37"/>
      <c r="G385" s="37"/>
      <c r="H385" s="37"/>
      <c r="I385" s="413"/>
    </row>
    <row r="386" spans="1:9">
      <c r="A386" s="100"/>
      <c r="B386" s="99"/>
      <c r="C386" s="100"/>
      <c r="D386" s="100"/>
      <c r="E386" s="100"/>
      <c r="F386" s="100"/>
      <c r="G386" s="100"/>
      <c r="H386" s="100"/>
      <c r="I386" s="413"/>
    </row>
    <row r="387" spans="1:9">
      <c r="A387" s="37"/>
      <c r="B387" s="98"/>
      <c r="C387" s="37"/>
      <c r="D387" s="37"/>
      <c r="E387" s="37"/>
      <c r="F387" s="37"/>
      <c r="G387" s="37"/>
      <c r="H387" s="37"/>
      <c r="I387" s="413"/>
    </row>
    <row r="388" spans="1:9">
      <c r="A388" s="102"/>
      <c r="B388" s="101"/>
      <c r="C388" s="102"/>
      <c r="D388" s="102"/>
      <c r="E388" s="102"/>
      <c r="F388" s="102"/>
      <c r="G388" s="102"/>
      <c r="H388" s="102"/>
      <c r="I388" s="414"/>
    </row>
    <row r="389" spans="1:9">
      <c r="A389" s="100"/>
      <c r="B389" s="99"/>
      <c r="C389" s="100"/>
      <c r="D389" s="100"/>
      <c r="E389" s="100"/>
      <c r="F389" s="100"/>
      <c r="G389" s="100"/>
      <c r="H389" s="100"/>
      <c r="I389" s="415"/>
    </row>
    <row r="390" spans="1:9">
      <c r="A390" s="37"/>
      <c r="B390" s="98"/>
      <c r="C390" s="37"/>
      <c r="D390" s="37"/>
      <c r="E390" s="37"/>
      <c r="F390" s="37"/>
      <c r="G390" s="37"/>
      <c r="H390" s="37"/>
      <c r="I390" s="413"/>
    </row>
    <row r="391" spans="1:9">
      <c r="A391" s="104"/>
      <c r="B391" s="103"/>
      <c r="C391" s="104"/>
      <c r="D391" s="104"/>
      <c r="E391" s="104"/>
      <c r="F391" s="104"/>
      <c r="G391" s="104"/>
      <c r="H391" s="104"/>
      <c r="I391" s="416"/>
    </row>
    <row r="392" spans="1:9">
      <c r="A392" s="102"/>
      <c r="B392" s="101"/>
      <c r="C392" s="102"/>
      <c r="D392" s="102"/>
      <c r="E392" s="102"/>
      <c r="F392" s="102"/>
      <c r="G392" s="102"/>
      <c r="H392" s="102"/>
      <c r="I392" s="414"/>
    </row>
    <row r="393" spans="1:9">
      <c r="A393" s="104"/>
      <c r="B393" s="103"/>
      <c r="C393" s="104"/>
      <c r="D393" s="104"/>
      <c r="E393" s="104"/>
      <c r="F393" s="104"/>
      <c r="G393" s="104"/>
      <c r="H393" s="104"/>
      <c r="I393" s="416"/>
    </row>
    <row r="394" spans="1:9">
      <c r="A394" s="104"/>
      <c r="B394" s="103"/>
      <c r="C394" s="104"/>
      <c r="D394" s="104"/>
      <c r="E394" s="104"/>
      <c r="F394" s="104"/>
      <c r="G394" s="104"/>
      <c r="H394" s="104"/>
      <c r="I394" s="416"/>
    </row>
    <row r="395" spans="1:9">
      <c r="A395" s="106"/>
      <c r="B395" s="105"/>
      <c r="C395" s="106"/>
      <c r="D395" s="106"/>
      <c r="E395" s="106"/>
      <c r="F395" s="106"/>
      <c r="G395" s="106"/>
      <c r="H395" s="106"/>
      <c r="I395" s="416"/>
    </row>
    <row r="396" spans="1:9">
      <c r="A396" s="106"/>
      <c r="B396" s="105"/>
      <c r="C396" s="106"/>
      <c r="D396" s="106"/>
      <c r="E396" s="106"/>
      <c r="F396" s="106"/>
      <c r="G396" s="106"/>
      <c r="H396" s="106"/>
      <c r="I396" s="416"/>
    </row>
    <row r="397" spans="1:9">
      <c r="A397" s="106"/>
      <c r="B397" s="105"/>
      <c r="C397" s="106"/>
      <c r="D397" s="106"/>
      <c r="E397" s="106"/>
      <c r="F397" s="106"/>
      <c r="G397" s="106"/>
      <c r="H397" s="106"/>
      <c r="I397" s="416"/>
    </row>
    <row r="398" spans="1:9">
      <c r="A398" s="108"/>
      <c r="B398" s="107"/>
      <c r="C398" s="108"/>
      <c r="D398" s="108"/>
      <c r="E398" s="108"/>
      <c r="F398" s="108"/>
      <c r="G398" s="108"/>
      <c r="H398" s="108"/>
      <c r="I398" s="417"/>
    </row>
    <row r="399" spans="1:9">
      <c r="A399" s="37"/>
      <c r="B399" s="98"/>
      <c r="C399" s="37"/>
      <c r="D399" s="37"/>
      <c r="E399" s="37"/>
      <c r="F399" s="37"/>
      <c r="G399" s="37"/>
      <c r="H399" s="37"/>
      <c r="I399" s="413"/>
    </row>
    <row r="400" spans="1:9">
      <c r="A400" s="102"/>
      <c r="B400" s="101"/>
      <c r="C400" s="102"/>
      <c r="D400" s="102"/>
      <c r="E400" s="102"/>
      <c r="F400" s="102"/>
      <c r="G400" s="102"/>
      <c r="H400" s="102"/>
      <c r="I400" s="414"/>
    </row>
    <row r="401" spans="1:9">
      <c r="A401" s="100"/>
      <c r="B401" s="99"/>
      <c r="C401" s="100"/>
      <c r="D401" s="100"/>
      <c r="E401" s="100"/>
      <c r="F401" s="100"/>
      <c r="G401" s="100"/>
      <c r="H401" s="100"/>
      <c r="I401" s="415"/>
    </row>
    <row r="402" spans="1:9">
      <c r="A402" s="110"/>
      <c r="B402" s="109"/>
      <c r="C402" s="110"/>
      <c r="D402" s="110"/>
      <c r="E402" s="110"/>
      <c r="F402" s="110"/>
      <c r="G402" s="110"/>
      <c r="H402" s="110"/>
      <c r="I402" s="418"/>
    </row>
    <row r="403" spans="1:9">
      <c r="A403" s="112"/>
      <c r="B403" s="111"/>
      <c r="C403" s="112"/>
      <c r="D403" s="112"/>
      <c r="E403" s="112"/>
      <c r="F403" s="112"/>
      <c r="G403" s="112"/>
      <c r="H403" s="112"/>
      <c r="I403" s="419"/>
    </row>
    <row r="404" spans="1:9">
      <c r="A404" s="112"/>
      <c r="B404" s="111"/>
      <c r="C404" s="112"/>
      <c r="D404" s="112"/>
      <c r="E404" s="112"/>
      <c r="F404" s="112"/>
      <c r="G404" s="112"/>
      <c r="H404" s="112"/>
      <c r="I404" s="420"/>
    </row>
    <row r="405" spans="1:9">
      <c r="A405" s="114"/>
      <c r="B405" s="113"/>
      <c r="C405" s="114"/>
      <c r="D405" s="114"/>
      <c r="E405" s="114"/>
      <c r="F405" s="114"/>
      <c r="G405" s="114"/>
      <c r="H405" s="114"/>
      <c r="I405" s="419"/>
    </row>
    <row r="406" spans="1:9">
      <c r="A406" s="114"/>
      <c r="B406" s="113"/>
      <c r="C406" s="114"/>
      <c r="D406" s="114"/>
      <c r="E406" s="114"/>
      <c r="F406" s="114"/>
      <c r="G406" s="114"/>
      <c r="H406" s="114"/>
      <c r="I406" s="419"/>
    </row>
    <row r="407" spans="1:9">
      <c r="A407" s="112"/>
      <c r="B407" s="111"/>
      <c r="C407" s="112"/>
      <c r="D407" s="112"/>
      <c r="E407" s="112"/>
      <c r="F407" s="112"/>
      <c r="G407" s="112"/>
      <c r="H407" s="112"/>
      <c r="I407" s="419"/>
    </row>
    <row r="408" spans="1:9">
      <c r="A408" s="112"/>
      <c r="B408" s="111"/>
      <c r="C408" s="112"/>
      <c r="D408" s="112"/>
      <c r="E408" s="112"/>
      <c r="F408" s="112"/>
      <c r="G408" s="112"/>
      <c r="H408" s="112"/>
      <c r="I408" s="420"/>
    </row>
    <row r="409" spans="1:9">
      <c r="A409" s="112"/>
      <c r="B409" s="111"/>
      <c r="C409" s="112"/>
      <c r="D409" s="112"/>
      <c r="E409" s="112"/>
      <c r="F409" s="112"/>
      <c r="G409" s="112"/>
      <c r="H409" s="112"/>
      <c r="I409" s="419"/>
    </row>
    <row r="410" spans="1:9">
      <c r="A410" s="112"/>
      <c r="B410" s="111"/>
      <c r="C410" s="112"/>
      <c r="D410" s="112"/>
      <c r="E410" s="112"/>
      <c r="F410" s="112"/>
      <c r="G410" s="112"/>
      <c r="H410" s="112"/>
      <c r="I410" s="419"/>
    </row>
    <row r="411" spans="1:9">
      <c r="A411" s="112"/>
      <c r="B411" s="111"/>
      <c r="C411" s="112"/>
      <c r="D411" s="112"/>
      <c r="E411" s="112"/>
      <c r="F411" s="112"/>
      <c r="G411" s="112"/>
      <c r="H411" s="112"/>
      <c r="I411" s="419"/>
    </row>
    <row r="412" spans="1:9">
      <c r="A412" s="112"/>
      <c r="B412" s="111"/>
      <c r="C412" s="112"/>
      <c r="D412" s="112"/>
      <c r="E412" s="112"/>
      <c r="F412" s="112"/>
      <c r="G412" s="112"/>
      <c r="H412" s="112"/>
      <c r="I412" s="420"/>
    </row>
    <row r="413" spans="1:9">
      <c r="A413" s="114"/>
      <c r="B413" s="113"/>
      <c r="C413" s="114"/>
      <c r="D413" s="114"/>
      <c r="E413" s="114"/>
      <c r="F413" s="114"/>
      <c r="G413" s="114"/>
      <c r="H413" s="114"/>
      <c r="I413" s="421"/>
    </row>
    <row r="414" spans="1:9">
      <c r="A414" s="114"/>
      <c r="B414" s="113"/>
      <c r="C414" s="114"/>
      <c r="D414" s="114"/>
      <c r="E414" s="114"/>
      <c r="F414" s="114"/>
      <c r="G414" s="114"/>
      <c r="H414" s="114"/>
      <c r="I414" s="422"/>
    </row>
    <row r="415" spans="1:9">
      <c r="A415" s="114"/>
      <c r="B415" s="113"/>
      <c r="C415" s="114"/>
      <c r="D415" s="114"/>
      <c r="E415" s="114"/>
      <c r="F415" s="114"/>
      <c r="G415" s="114"/>
      <c r="H415" s="114"/>
      <c r="I415" s="422"/>
    </row>
    <row r="416" spans="1:9">
      <c r="A416" s="110"/>
      <c r="B416" s="109"/>
      <c r="C416" s="110"/>
      <c r="D416" s="110"/>
      <c r="E416" s="110"/>
      <c r="F416" s="110"/>
      <c r="G416" s="110"/>
      <c r="H416" s="110"/>
      <c r="I416" s="423"/>
    </row>
    <row r="417" spans="1:9">
      <c r="A417" s="114"/>
      <c r="B417" s="113"/>
      <c r="C417" s="114"/>
      <c r="D417" s="114"/>
      <c r="E417" s="114"/>
      <c r="F417" s="114"/>
      <c r="G417" s="114"/>
      <c r="H417" s="114"/>
      <c r="I417" s="424"/>
    </row>
    <row r="418" spans="1:9">
      <c r="A418" s="112"/>
      <c r="B418" s="111"/>
      <c r="C418" s="112"/>
      <c r="D418" s="112"/>
      <c r="E418" s="112"/>
      <c r="F418" s="112"/>
      <c r="G418" s="112"/>
      <c r="H418" s="112"/>
      <c r="I418" s="419"/>
    </row>
    <row r="419" spans="1:9">
      <c r="A419" s="114"/>
      <c r="B419" s="113"/>
      <c r="C419" s="114"/>
      <c r="D419" s="114"/>
      <c r="E419" s="114"/>
      <c r="F419" s="114"/>
      <c r="G419" s="114"/>
      <c r="H419" s="114"/>
      <c r="I419" s="422"/>
    </row>
    <row r="420" spans="1:9">
      <c r="A420" s="110"/>
      <c r="B420" s="109"/>
      <c r="C420" s="110"/>
      <c r="D420" s="110"/>
      <c r="E420" s="110"/>
      <c r="F420" s="110"/>
      <c r="G420" s="110"/>
      <c r="H420" s="110"/>
      <c r="I420" s="418"/>
    </row>
    <row r="421" spans="1:9">
      <c r="A421" s="112"/>
      <c r="B421" s="111"/>
      <c r="C421" s="112"/>
      <c r="D421" s="112"/>
      <c r="E421" s="112"/>
      <c r="F421" s="112"/>
      <c r="G421" s="112"/>
      <c r="H421" s="112"/>
      <c r="I421" s="419"/>
    </row>
    <row r="422" spans="1:9">
      <c r="A422" s="112"/>
      <c r="B422" s="111"/>
      <c r="C422" s="112"/>
      <c r="D422" s="112"/>
      <c r="E422" s="112"/>
      <c r="F422" s="112"/>
      <c r="G422" s="112"/>
      <c r="H422" s="112"/>
      <c r="I422" s="419"/>
    </row>
    <row r="423" spans="1:9">
      <c r="A423" s="114"/>
      <c r="B423" s="113"/>
      <c r="C423" s="114"/>
      <c r="D423" s="114"/>
      <c r="E423" s="114"/>
      <c r="F423" s="114"/>
      <c r="G423" s="114"/>
      <c r="H423" s="114"/>
      <c r="I423" s="419"/>
    </row>
    <row r="424" spans="1:9">
      <c r="A424" s="114"/>
      <c r="B424" s="113"/>
      <c r="C424" s="114"/>
      <c r="D424" s="114"/>
      <c r="E424" s="114"/>
      <c r="F424" s="114"/>
      <c r="G424" s="114"/>
      <c r="H424" s="114"/>
      <c r="I424" s="419"/>
    </row>
    <row r="425" spans="1:9">
      <c r="A425" s="114"/>
      <c r="B425" s="113"/>
      <c r="C425" s="114"/>
      <c r="D425" s="114"/>
      <c r="E425" s="114"/>
      <c r="F425" s="114"/>
      <c r="G425" s="114"/>
      <c r="H425" s="114"/>
      <c r="I425" s="419"/>
    </row>
    <row r="426" spans="1:9">
      <c r="A426" s="114"/>
      <c r="B426" s="113"/>
      <c r="C426" s="114"/>
      <c r="D426" s="114"/>
      <c r="E426" s="114"/>
      <c r="F426" s="114"/>
      <c r="G426" s="114"/>
      <c r="H426" s="114"/>
      <c r="I426" s="419"/>
    </row>
    <row r="427" spans="1:9">
      <c r="A427" s="114"/>
      <c r="B427" s="113"/>
      <c r="C427" s="114"/>
      <c r="D427" s="114"/>
      <c r="E427" s="114"/>
      <c r="F427" s="114"/>
      <c r="G427" s="114"/>
      <c r="H427" s="114"/>
      <c r="I427" s="419"/>
    </row>
    <row r="428" spans="1:9">
      <c r="A428" s="114"/>
      <c r="B428" s="113"/>
      <c r="C428" s="114"/>
      <c r="D428" s="114"/>
      <c r="E428" s="114"/>
      <c r="F428" s="114"/>
      <c r="G428" s="114"/>
      <c r="H428" s="114"/>
      <c r="I428" s="419"/>
    </row>
    <row r="429" spans="1:9">
      <c r="A429" s="110"/>
      <c r="B429" s="109"/>
      <c r="C429" s="110"/>
      <c r="D429" s="110"/>
      <c r="E429" s="110"/>
      <c r="F429" s="110"/>
      <c r="G429" s="110"/>
      <c r="H429" s="110"/>
      <c r="I429" s="418"/>
    </row>
    <row r="430" spans="1:9">
      <c r="A430" s="112"/>
      <c r="B430" s="111"/>
      <c r="C430" s="112"/>
      <c r="D430" s="112"/>
      <c r="E430" s="112"/>
      <c r="F430" s="112"/>
      <c r="G430" s="112"/>
      <c r="H430" s="112"/>
      <c r="I430" s="425"/>
    </row>
    <row r="431" spans="1:9">
      <c r="A431" s="112"/>
      <c r="B431" s="111"/>
      <c r="C431" s="112"/>
      <c r="D431" s="112"/>
      <c r="E431" s="112"/>
      <c r="F431" s="112"/>
      <c r="G431" s="112"/>
      <c r="H431" s="112"/>
      <c r="I431" s="419"/>
    </row>
    <row r="432" spans="1:9">
      <c r="A432" s="112"/>
      <c r="B432" s="111"/>
      <c r="C432" s="112"/>
      <c r="D432" s="112"/>
      <c r="E432" s="112"/>
      <c r="F432" s="112"/>
      <c r="G432" s="112"/>
      <c r="H432" s="112"/>
      <c r="I432" s="418"/>
    </row>
    <row r="433" spans="1:9">
      <c r="A433" s="110"/>
      <c r="B433" s="109"/>
      <c r="C433" s="110"/>
      <c r="D433" s="110"/>
      <c r="E433" s="110"/>
      <c r="F433" s="110"/>
      <c r="G433" s="110"/>
      <c r="H433" s="110"/>
      <c r="I433" s="426"/>
    </row>
    <row r="434" spans="1:9">
      <c r="A434" s="110"/>
      <c r="B434" s="109"/>
      <c r="C434" s="110"/>
      <c r="D434" s="110"/>
      <c r="E434" s="110"/>
      <c r="F434" s="110"/>
      <c r="G434" s="110"/>
      <c r="H434" s="110"/>
      <c r="I434" s="426"/>
    </row>
    <row r="435" spans="1:9">
      <c r="A435" s="110"/>
      <c r="B435" s="109"/>
      <c r="C435" s="110"/>
      <c r="D435" s="110"/>
      <c r="E435" s="110"/>
      <c r="F435" s="110"/>
      <c r="G435" s="110"/>
      <c r="H435" s="110"/>
      <c r="I435" s="426"/>
    </row>
    <row r="436" spans="1:9">
      <c r="A436" s="110"/>
      <c r="B436" s="109"/>
      <c r="C436" s="110"/>
      <c r="D436" s="110"/>
      <c r="E436" s="110"/>
      <c r="F436" s="110"/>
      <c r="G436" s="110"/>
      <c r="H436" s="110"/>
      <c r="I436" s="426"/>
    </row>
    <row r="437" spans="1:9">
      <c r="A437" s="110"/>
      <c r="B437" s="109"/>
      <c r="C437" s="110"/>
      <c r="D437" s="110"/>
      <c r="E437" s="110"/>
      <c r="F437" s="110"/>
      <c r="G437" s="110"/>
      <c r="H437" s="110"/>
      <c r="I437" s="419"/>
    </row>
    <row r="438" spans="1:9">
      <c r="A438" s="110"/>
      <c r="B438" s="109"/>
      <c r="C438" s="110"/>
      <c r="D438" s="110"/>
      <c r="E438" s="110"/>
      <c r="F438" s="110"/>
      <c r="G438" s="110"/>
      <c r="H438" s="110"/>
      <c r="I438" s="419"/>
    </row>
    <row r="439" spans="1:9">
      <c r="A439" s="110"/>
      <c r="B439" s="109"/>
      <c r="C439" s="110"/>
      <c r="D439" s="110"/>
      <c r="E439" s="110"/>
      <c r="F439" s="110"/>
      <c r="G439" s="110"/>
      <c r="H439" s="110"/>
      <c r="I439" s="418"/>
    </row>
    <row r="440" spans="1:9">
      <c r="A440" s="112"/>
      <c r="B440" s="111"/>
      <c r="C440" s="112"/>
      <c r="D440" s="112"/>
      <c r="E440" s="112"/>
      <c r="F440" s="112"/>
      <c r="G440" s="112"/>
      <c r="H440" s="112"/>
      <c r="I440" s="426"/>
    </row>
    <row r="441" spans="1:9">
      <c r="A441" s="112"/>
      <c r="B441" s="111"/>
      <c r="C441" s="112"/>
      <c r="D441" s="112"/>
      <c r="E441" s="112"/>
      <c r="F441" s="112"/>
      <c r="G441" s="112"/>
      <c r="H441" s="112"/>
      <c r="I441" s="426"/>
    </row>
    <row r="442" spans="1:9">
      <c r="A442" s="112"/>
      <c r="B442" s="111"/>
      <c r="C442" s="112"/>
      <c r="D442" s="112"/>
      <c r="E442" s="112"/>
      <c r="F442" s="112"/>
      <c r="G442" s="112"/>
      <c r="H442" s="112"/>
      <c r="I442" s="426"/>
    </row>
    <row r="443" spans="1:9">
      <c r="A443" s="112"/>
      <c r="B443" s="111"/>
      <c r="C443" s="112"/>
      <c r="D443" s="112"/>
      <c r="E443" s="112"/>
      <c r="F443" s="112"/>
      <c r="G443" s="112"/>
      <c r="H443" s="112"/>
      <c r="I443" s="426"/>
    </row>
    <row r="444" spans="1:9">
      <c r="A444" s="116"/>
      <c r="B444" s="115"/>
      <c r="C444" s="116"/>
      <c r="D444" s="116"/>
      <c r="E444" s="116"/>
      <c r="F444" s="116"/>
      <c r="G444" s="116"/>
      <c r="H444" s="116"/>
      <c r="I444" s="418"/>
    </row>
    <row r="445" spans="1:9">
      <c r="A445" s="118"/>
      <c r="B445" s="117"/>
      <c r="C445" s="118"/>
      <c r="D445" s="118"/>
      <c r="E445" s="118"/>
      <c r="F445" s="118"/>
      <c r="G445" s="118"/>
      <c r="H445" s="118"/>
      <c r="I445" s="426"/>
    </row>
    <row r="446" spans="1:9">
      <c r="A446" s="118"/>
      <c r="B446" s="117"/>
      <c r="C446" s="118"/>
      <c r="D446" s="118"/>
      <c r="E446" s="118"/>
      <c r="F446" s="118"/>
      <c r="G446" s="118"/>
      <c r="H446" s="118"/>
      <c r="I446" s="426"/>
    </row>
    <row r="447" spans="1:9">
      <c r="A447" s="118"/>
      <c r="B447" s="117"/>
      <c r="C447" s="118"/>
      <c r="D447" s="118"/>
      <c r="E447" s="118"/>
      <c r="F447" s="118"/>
      <c r="G447" s="118"/>
      <c r="H447" s="118"/>
      <c r="I447" s="426"/>
    </row>
    <row r="448" spans="1:9">
      <c r="A448" s="118"/>
      <c r="B448" s="117"/>
      <c r="C448" s="118"/>
      <c r="D448" s="118"/>
      <c r="E448" s="118"/>
      <c r="F448" s="118"/>
      <c r="G448" s="118"/>
      <c r="H448" s="118"/>
      <c r="I448" s="426"/>
    </row>
    <row r="449" spans="1:9">
      <c r="A449" s="118"/>
      <c r="B449" s="117"/>
      <c r="C449" s="118"/>
      <c r="D449" s="118"/>
      <c r="E449" s="118"/>
      <c r="F449" s="118"/>
      <c r="G449" s="118"/>
      <c r="H449" s="118"/>
      <c r="I449" s="426"/>
    </row>
    <row r="450" spans="1:9">
      <c r="A450" s="114"/>
      <c r="B450" s="113"/>
      <c r="C450" s="114"/>
      <c r="D450" s="114"/>
      <c r="E450" s="114"/>
      <c r="F450" s="114"/>
      <c r="G450" s="114"/>
      <c r="H450" s="114"/>
      <c r="I450" s="423"/>
    </row>
    <row r="451" spans="1:9">
      <c r="A451" s="118"/>
      <c r="B451" s="117"/>
      <c r="C451" s="118"/>
      <c r="D451" s="118"/>
      <c r="E451" s="118"/>
      <c r="F451" s="118"/>
      <c r="G451" s="118"/>
      <c r="H451" s="118"/>
      <c r="I451" s="427"/>
    </row>
    <row r="452" spans="1:9">
      <c r="A452" s="118"/>
      <c r="B452" s="117"/>
      <c r="C452" s="118"/>
      <c r="D452" s="118"/>
      <c r="E452" s="118"/>
      <c r="F452" s="118"/>
      <c r="G452" s="118"/>
      <c r="H452" s="118"/>
      <c r="I452" s="428"/>
    </row>
    <row r="453" spans="1:9">
      <c r="A453" s="37"/>
      <c r="B453" s="98"/>
      <c r="C453" s="37"/>
      <c r="D453" s="37"/>
      <c r="E453" s="37"/>
      <c r="F453" s="37"/>
      <c r="G453" s="37"/>
      <c r="H453" s="37"/>
      <c r="I453" s="413"/>
    </row>
    <row r="454" spans="1:9">
      <c r="A454" s="37"/>
      <c r="B454" s="98"/>
      <c r="C454" s="37"/>
      <c r="D454" s="37"/>
      <c r="E454" s="37"/>
      <c r="F454" s="37"/>
      <c r="G454" s="37"/>
      <c r="H454" s="37"/>
      <c r="I454" s="413"/>
    </row>
    <row r="455" spans="1:9">
      <c r="A455" s="37"/>
      <c r="B455" s="98"/>
      <c r="C455" s="37"/>
      <c r="D455" s="37"/>
      <c r="E455" s="37"/>
      <c r="F455" s="37"/>
      <c r="G455" s="37"/>
      <c r="H455" s="37"/>
      <c r="I455" s="413"/>
    </row>
    <row r="456" spans="1:9">
      <c r="A456" s="37"/>
      <c r="B456" s="98"/>
      <c r="C456" s="37"/>
      <c r="D456" s="37"/>
      <c r="E456" s="37"/>
      <c r="F456" s="37"/>
      <c r="G456" s="37"/>
      <c r="H456" s="37"/>
      <c r="I456" s="413"/>
    </row>
    <row r="457" spans="1:9">
      <c r="A457" s="37"/>
      <c r="B457" s="98"/>
      <c r="C457" s="37"/>
      <c r="D457" s="37"/>
      <c r="E457" s="37"/>
      <c r="F457" s="37"/>
      <c r="G457" s="37"/>
      <c r="H457" s="37"/>
      <c r="I457" s="413"/>
    </row>
    <row r="458" spans="1:9">
      <c r="A458" s="37"/>
      <c r="B458" s="98"/>
      <c r="C458" s="37"/>
      <c r="D458" s="37"/>
      <c r="E458" s="37"/>
      <c r="F458" s="37"/>
      <c r="G458" s="37"/>
      <c r="H458" s="37"/>
      <c r="I458" s="413"/>
    </row>
    <row r="459" spans="1:9">
      <c r="A459" s="37"/>
      <c r="B459" s="98"/>
      <c r="C459" s="37"/>
      <c r="D459" s="37"/>
      <c r="E459" s="37"/>
      <c r="F459" s="37"/>
      <c r="G459" s="37"/>
      <c r="H459" s="37"/>
      <c r="I459" s="413"/>
    </row>
    <row r="460" spans="1:9">
      <c r="A460" s="37"/>
      <c r="B460" s="98"/>
      <c r="C460" s="37"/>
      <c r="D460" s="37"/>
      <c r="E460" s="37"/>
      <c r="F460" s="37"/>
      <c r="G460" s="37"/>
      <c r="H460" s="37"/>
      <c r="I460" s="413"/>
    </row>
  </sheetData>
  <sheetProtection algorithmName="SHA-512" hashValue="R/Ie+IKgLZFKGEbzLxG0YBZV2qFNJQ1NxKjMgHiGk44iqycF9LBX5ohlsMeBIIBn6vWUdHpHnekgAEusgGDMTA==" saltValue="T2958Ymzn24QdjV3Y5LkXw==" spinCount="100000" sheet="1" selectLockedCells="1"/>
  <mergeCells count="20">
    <mergeCell ref="A354:I354"/>
    <mergeCell ref="B355:N355"/>
    <mergeCell ref="B356:N356"/>
    <mergeCell ref="A13:N13"/>
    <mergeCell ref="L14:M14"/>
    <mergeCell ref="A90:M90"/>
    <mergeCell ref="B144:N144"/>
    <mergeCell ref="B216:N216"/>
    <mergeCell ref="B285:N285"/>
    <mergeCell ref="A1:C1"/>
    <mergeCell ref="Y14:Z14"/>
    <mergeCell ref="AB14:AC14"/>
    <mergeCell ref="AF14:AG14"/>
    <mergeCell ref="A17:M17"/>
    <mergeCell ref="A3:O3"/>
    <mergeCell ref="AF3:AG3"/>
    <mergeCell ref="A4:O4"/>
    <mergeCell ref="A7:C7"/>
    <mergeCell ref="AF7:AG7"/>
    <mergeCell ref="AF11:AG11"/>
  </mergeCells>
  <dataValidations count="2">
    <dataValidation type="list" allowBlank="1" showInputMessage="1" showErrorMessage="1" sqref="E18 F143 E19:H89 E91:E143 G91:H143 E145:H215 E217:H284 E286:H353" xr:uid="{746129C1-3601-46A2-A831-1AB021D96D84}">
      <formula1>"Confirmed, 0,5,12,18,28"</formula1>
    </dataValidation>
    <dataValidation operator="greaterThan" allowBlank="1" showInputMessage="1" showErrorMessage="1" sqref="L18:L89 L91:L143 L145:L215 L217:L284 L286:L353" xr:uid="{6FDF817D-840A-457B-9B84-1F906E4FB43A}"/>
  </dataValidations>
  <printOptions horizontalCentered="1"/>
  <pageMargins left="0" right="0" top="0.6" bottom="0.69" header="0.61" footer="0.27559055118110198"/>
  <pageSetup paperSize="9" scale="58"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election activeCell="D27" sqref="D27"/>
    </sheetView>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str">
        <f>Basic!B5</f>
        <v>NESH/CSM/4905-01</v>
      </c>
      <c r="B1" s="21"/>
      <c r="C1" s="22"/>
      <c r="D1" s="23" t="s">
        <v>197</v>
      </c>
    </row>
    <row r="2" spans="1:11" ht="8.25" customHeight="1">
      <c r="A2" s="14"/>
      <c r="B2" s="24"/>
      <c r="C2" s="1"/>
      <c r="D2" s="1"/>
    </row>
    <row r="3" spans="1:11" ht="122.25" customHeight="1">
      <c r="A3" s="574" t="str">
        <f>"Package: "&amp;Basic!B3</f>
        <v>Package: AIS Bay extension works (SS-02) 
i) Under NERES-XXIII
a) Extension of 132kV Pasighat (DoP, Arunachal Pradesh) S/s.
b) Extension 132kV Roing (POWERGRID) S/s.
c) Extension 132kV Tezu (POWERGRID) S/s.
d) Extension of 132kV Namsai (POWERGRID) S/s
      ii) Under NERES-29A
a) Installation of new 1x50MVA, 132/33kV (3rd) ICT at Namsai (POWERGRID) S/s.</v>
      </c>
      <c r="B3" s="574"/>
      <c r="C3" s="574"/>
      <c r="D3" s="574"/>
      <c r="E3" s="7"/>
      <c r="F3" s="7"/>
    </row>
    <row r="4" spans="1:11" ht="21.75" customHeight="1">
      <c r="A4" s="575" t="s">
        <v>73</v>
      </c>
      <c r="B4" s="575"/>
      <c r="C4" s="575"/>
      <c r="D4" s="575"/>
    </row>
    <row r="5" spans="1:11" ht="18" customHeight="1">
      <c r="A5" s="335" t="str">
        <f>"Bidder’s Name and Address:("&amp;MID('Names of Bidder'!B9,8,20) &amp;")"</f>
        <v>Bidder’s Name and Address:( Sole Bidder)</v>
      </c>
      <c r="B5" s="336"/>
      <c r="C5" s="27" t="s">
        <v>196</v>
      </c>
      <c r="D5" s="219"/>
      <c r="E5" s="325"/>
      <c r="F5" s="219"/>
      <c r="G5" s="35"/>
      <c r="K5" s="326"/>
    </row>
    <row r="6" spans="1:11" ht="18" customHeight="1">
      <c r="A6" s="343" t="str">
        <f>IF('Names of Bidder'!I6=2,'Names of Bidder'!J12,"")</f>
        <v/>
      </c>
      <c r="B6" s="343"/>
      <c r="C6" s="25"/>
      <c r="D6" s="313"/>
      <c r="E6" s="330"/>
      <c r="F6" s="217"/>
      <c r="G6" s="216"/>
      <c r="K6" s="326"/>
    </row>
    <row r="7" spans="1:11" ht="21" customHeight="1">
      <c r="A7" s="337" t="s">
        <v>78</v>
      </c>
      <c r="B7" s="338" t="str">
        <f>'Names of Bidder'!D9</f>
        <v>Name</v>
      </c>
      <c r="C7" s="25"/>
      <c r="D7" s="313" t="str">
        <f>'Bid Form 2nd Envelope'!A9</f>
        <v>General Manager (C&amp;M)</v>
      </c>
      <c r="E7" s="330"/>
      <c r="F7" s="331"/>
      <c r="G7" s="14"/>
      <c r="K7" s="326"/>
    </row>
    <row r="8" spans="1:11" ht="21" customHeight="1">
      <c r="A8" s="337" t="s">
        <v>79</v>
      </c>
      <c r="B8" s="338" t="str">
        <f>'Names of Bidder'!D10</f>
        <v>Add1</v>
      </c>
      <c r="C8" s="25"/>
      <c r="D8" s="313" t="str">
        <f>'Bid Form 2nd Envelope'!A10</f>
        <v xml:space="preserve">Power Grid Corporation of India Limited </v>
      </c>
      <c r="E8" s="330"/>
      <c r="F8" s="331"/>
      <c r="G8" s="14"/>
      <c r="K8" s="326"/>
    </row>
    <row r="9" spans="1:11" ht="18" customHeight="1">
      <c r="A9" s="336"/>
      <c r="B9" s="338" t="str">
        <f>'Names of Bidder'!D11</f>
        <v>Add2</v>
      </c>
      <c r="C9" s="25"/>
      <c r="D9" s="313" t="str">
        <f>'Bid Form 2nd Envelope'!A11</f>
        <v>North Eastern Region</v>
      </c>
      <c r="E9" s="330"/>
      <c r="F9" s="331"/>
      <c r="G9" s="14"/>
      <c r="K9" s="326"/>
    </row>
    <row r="10" spans="1:11" ht="18" customHeight="1">
      <c r="A10" s="341"/>
      <c r="B10" s="342"/>
      <c r="C10" s="128"/>
      <c r="D10" s="313" t="str">
        <f>'Bid Form 2nd Envelope'!A12</f>
        <v xml:space="preserve">Dongtieh, Lower Nongrah, Lapalang </v>
      </c>
      <c r="E10" s="345"/>
      <c r="F10" s="119"/>
      <c r="G10" s="92"/>
      <c r="K10" s="127"/>
    </row>
    <row r="11" spans="1:11" ht="18" customHeight="1">
      <c r="A11" s="8"/>
      <c r="B11" s="8"/>
      <c r="C11" s="8"/>
      <c r="D11" s="13"/>
    </row>
    <row r="12" spans="1:11" ht="21.95" customHeight="1">
      <c r="A12" s="9" t="s">
        <v>68</v>
      </c>
      <c r="B12" s="576" t="s">
        <v>65</v>
      </c>
      <c r="C12" s="577"/>
      <c r="D12" s="364" t="s">
        <v>69</v>
      </c>
    </row>
    <row r="13" spans="1:11" ht="21.95" customHeight="1">
      <c r="A13" s="4" t="s">
        <v>70</v>
      </c>
      <c r="B13" s="583" t="s">
        <v>140</v>
      </c>
      <c r="C13" s="583"/>
      <c r="D13" s="16"/>
    </row>
    <row r="14" spans="1:11" ht="35.1" customHeight="1">
      <c r="A14" s="10"/>
      <c r="B14" s="579" t="s">
        <v>202</v>
      </c>
      <c r="C14" s="580"/>
      <c r="D14" s="429">
        <f>'Sch-IA'!M450</f>
        <v>0</v>
      </c>
    </row>
    <row r="15" spans="1:11" ht="21.95" customHeight="1">
      <c r="A15" s="4" t="s">
        <v>71</v>
      </c>
      <c r="B15" s="583" t="s">
        <v>141</v>
      </c>
      <c r="C15" s="583"/>
      <c r="D15" s="16"/>
    </row>
    <row r="16" spans="1:11" ht="35.1" customHeight="1">
      <c r="A16" s="10"/>
      <c r="B16" s="579" t="s">
        <v>203</v>
      </c>
      <c r="C16" s="580"/>
      <c r="D16" s="16">
        <f>'Sch-IB'!I450</f>
        <v>0</v>
      </c>
    </row>
    <row r="17" spans="1:6" ht="21.95" customHeight="1">
      <c r="A17" s="4" t="s">
        <v>72</v>
      </c>
      <c r="B17" s="583" t="s">
        <v>210</v>
      </c>
      <c r="C17" s="583"/>
      <c r="D17" s="34"/>
    </row>
    <row r="18" spans="1:6" ht="30" customHeight="1">
      <c r="A18" s="10"/>
      <c r="B18" s="579" t="s">
        <v>204</v>
      </c>
      <c r="C18" s="580"/>
      <c r="D18" s="34">
        <f>'Sch-IC'!M354</f>
        <v>0</v>
      </c>
    </row>
    <row r="19" spans="1:6" ht="30" hidden="1" customHeight="1">
      <c r="A19" s="4">
        <v>5</v>
      </c>
      <c r="B19" s="583" t="s">
        <v>87</v>
      </c>
      <c r="C19" s="583"/>
      <c r="D19" s="16" t="e">
        <f>#REF!</f>
        <v>#REF!</v>
      </c>
    </row>
    <row r="20" spans="1:6" ht="51" hidden="1" customHeight="1">
      <c r="A20" s="10"/>
      <c r="B20" s="581" t="s">
        <v>74</v>
      </c>
      <c r="C20" s="580"/>
      <c r="D20" s="85"/>
    </row>
    <row r="21" spans="1:6" ht="21.95" hidden="1" customHeight="1">
      <c r="A21" s="4" t="s">
        <v>75</v>
      </c>
      <c r="B21" s="583" t="s">
        <v>88</v>
      </c>
      <c r="C21" s="583"/>
      <c r="D21" s="34" t="s">
        <v>105</v>
      </c>
    </row>
    <row r="22" spans="1:6" ht="35.1" hidden="1" customHeight="1">
      <c r="A22" s="10"/>
      <c r="B22" s="581" t="s">
        <v>0</v>
      </c>
      <c r="C22" s="580"/>
      <c r="D22" s="5"/>
    </row>
    <row r="23" spans="1:6" ht="28.5" customHeight="1">
      <c r="A23" s="578"/>
      <c r="B23" s="582" t="s">
        <v>212</v>
      </c>
      <c r="C23" s="582"/>
      <c r="D23" s="584">
        <f>SUM(D14+D16+D18)</f>
        <v>0</v>
      </c>
      <c r="F23" s="45"/>
    </row>
    <row r="24" spans="1:6" ht="4.5" customHeight="1">
      <c r="A24" s="578"/>
      <c r="B24" s="582"/>
      <c r="C24" s="582"/>
      <c r="D24" s="585"/>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algorithmName="SHA-512" hashValue="cRzxOrgbrUqvD1crquhIVLS8nmMazZQH8MDpxVWxJZAxlc2XI7LEWiobsBgep7LKlGtb5pDeCG1QbiFDisd5WA==" saltValue="lvuZq4zHei9nN43eeEKDPg==" spinCount="100000" sheet="1"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2025-06-26T11:05:21Z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2025-06-16T11:15:46Z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d9ad22e4-42d0-4f6e-b79d-556b6b40c749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