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601 to WC-4700/WC-4655 Bellary TC/Bid Documents/Draft/Volume-III/"/>
    </mc:Choice>
  </mc:AlternateContent>
  <xr:revisionPtr revIDLastSave="218" documentId="13_ncr:1_{781D394B-B1AC-4582-A917-0A05E78FD767}" xr6:coauthVersionLast="47" xr6:coauthVersionMax="47" xr10:uidLastSave="{58C90264-AABB-4EB2-8A48-F5453D98BECE}"/>
  <bookViews>
    <workbookView xWindow="-120" yWindow="-120" windowWidth="29040" windowHeight="15720"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e-1 " sheetId="8" r:id="rId8"/>
    <sheet name="Sch-2 Dis" sheetId="9" state="hidden" r:id="rId9"/>
    <sheet name="Sch-3 Dis" sheetId="10" state="hidden" r:id="rId10"/>
    <sheet name="Sch-4" sheetId="11" state="hidden" r:id="rId11"/>
    <sheet name="Sche-2" sheetId="12" r:id="rId12"/>
    <sheet name="Sch-5 Dis" sheetId="13" state="hidden" r:id="rId13"/>
    <sheet name="Sche-3"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9" hidden="1">'Sch-3 Dis'!$A$15:$F$81</definedName>
    <definedName name="_xlnm._FilterDatabase" localSheetId="7" hidden="1">'Sche-1 '!$A$15:$AP$291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9">'Sch-3 Dis'!$A$1:$F$87</definedName>
    <definedName name="_xlnm.Print_Area" localSheetId="10">'Sch-4'!$A$1:$F$21</definedName>
    <definedName name="_xlnm.Print_Area" localSheetId="12">'Sch-5 Dis'!$A$1:$E$23</definedName>
    <definedName name="_xlnm.Print_Area" localSheetId="14">'Sch-7'!$A$1:$F$26</definedName>
    <definedName name="_xlnm.Print_Area" localSheetId="15">'Sch-7 Dis'!$A$1:$G$28</definedName>
    <definedName name="_xlnm.Print_Area" localSheetId="11">'Sche-2'!$A$1:$E$21</definedName>
    <definedName name="_xlnm.Print_Area" localSheetId="13">'Sche-3'!$A$1:$D$28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9">'Sch-3 Dis'!$13:$15</definedName>
    <definedName name="_xlnm.Print_Titles" localSheetId="12">'Sch-5 Dis'!$3:$13</definedName>
    <definedName name="_xlnm.Print_Titles" localSheetId="14">'Sch-7'!$14:$14</definedName>
    <definedName name="_xlnm.Print_Titles" localSheetId="15">'Sch-7 Dis'!$14:$14</definedName>
    <definedName name="_xlnm.Print_Titles" localSheetId="7">'Sche-1 '!$13:$16</definedName>
    <definedName name="_xlnm.Print_Titles" localSheetId="11">'Sche-2'!$3:$13</definedName>
    <definedName name="_xlnm.Print_Titles" localSheetId="13">'Sche-3'!$3:$13</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2" hidden="1">'Sch-5 Dis'!$A$1:$E$24</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Area" localSheetId="7" hidden="1">'Sche-1 '!$A$1:$K$16</definedName>
    <definedName name="Z_01ACF2E1_8E61_4459_ABC1_B6C183DEED61_.wvu.PrintArea" localSheetId="11" hidden="1">'Sche-2'!$A$1:$E$22</definedName>
    <definedName name="Z_01ACF2E1_8E61_4459_ABC1_B6C183DEED61_.wvu.PrintArea" localSheetId="13" hidden="1">'Sche-3'!$A$1:$D$30</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9" hidden="1">'Sch-3 Dis'!$13:$15</definedName>
    <definedName name="Z_01ACF2E1_8E61_4459_ABC1_B6C183DEED61_.wvu.PrintTitles" localSheetId="12" hidden="1">'Sch-5 Dis'!$3:$13</definedName>
    <definedName name="Z_01ACF2E1_8E61_4459_ABC1_B6C183DEED61_.wvu.PrintTitles" localSheetId="14" hidden="1">'Sch-7'!$14:$14</definedName>
    <definedName name="Z_01ACF2E1_8E61_4459_ABC1_B6C183DEED61_.wvu.PrintTitles" localSheetId="15" hidden="1">'Sch-7 Dis'!$14:$14</definedName>
    <definedName name="Z_01ACF2E1_8E61_4459_ABC1_B6C183DEED61_.wvu.PrintTitles" localSheetId="7" hidden="1">'Sche-1 '!$13:$16</definedName>
    <definedName name="Z_01ACF2E1_8E61_4459_ABC1_B6C183DEED61_.wvu.PrintTitles" localSheetId="11" hidden="1">'Sche-2'!$3:$13</definedName>
    <definedName name="Z_01ACF2E1_8E61_4459_ABC1_B6C183DEED61_.wvu.PrintTitles" localSheetId="13" hidden="1">'Sche-3'!$3:$13</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9" hidden="1">'Sch-3 Dis'!$AA:$AF</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Cols" localSheetId="7" hidden="1">'Sche-1 '!$Y:$AD</definedName>
    <definedName name="Z_14D7F02E_BCCA_4517_ABC7_537FF4AEB67A_.wvu.Cols" localSheetId="11" hidden="1">'Sche-2'!$I:$P</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9" hidden="1">'Sch-3 Dis'!$A$14:$F$81</definedName>
    <definedName name="Z_14D7F02E_BCCA_4517_ABC7_537FF4AEB67A_.wvu.FilterData" localSheetId="7" hidden="1">'Sche-1 '!$A$15:$K$225</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2" hidden="1">'Sch-5 Dis'!$A$1:$E$23</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Area" localSheetId="7" hidden="1">'Sche-1 '!$A$1:$K$225</definedName>
    <definedName name="Z_14D7F02E_BCCA_4517_ABC7_537FF4AEB67A_.wvu.PrintArea" localSheetId="11" hidden="1">'Sche-2'!$A$1:$E$21</definedName>
    <definedName name="Z_14D7F02E_BCCA_4517_ABC7_537FF4AEB67A_.wvu.PrintArea" localSheetId="13" hidden="1">'Sche-3'!$A$1:$D$29</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9" hidden="1">'Sch-3 Dis'!$13:$15</definedName>
    <definedName name="Z_14D7F02E_BCCA_4517_ABC7_537FF4AEB67A_.wvu.PrintTitles" localSheetId="12" hidden="1">'Sch-5 Dis'!$3:$13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PrintTitles" localSheetId="7" hidden="1">'Sche-1 '!$13:$16</definedName>
    <definedName name="Z_14D7F02E_BCCA_4517_ABC7_537FF4AEB67A_.wvu.PrintTitles" localSheetId="11" hidden="1">'Sche-2'!$3:$13</definedName>
    <definedName name="Z_14D7F02E_BCCA_4517_ABC7_537FF4AEB67A_.wvu.PrintTitles" localSheetId="13" hidden="1">'Sche-3'!$3:$13</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4D7F02E_BCCA_4517_ABC7_537FF4AEB67A_.wvu.Rows" localSheetId="7" hidden="1">'Sche-1 '!#REF!</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9" hidden="1">'Sch-3 Dis'!$AA:$AF</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Cols" localSheetId="7" hidden="1">'Sche-1 '!$M:$O,'Sche-1 '!$Y:$AD</definedName>
    <definedName name="Z_17F5C48B_526E_48D2_9F97_823D578F9893_.wvu.Cols" localSheetId="11" hidden="1">'Sche-2'!$I:$P</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9" hidden="1">'Sch-3 Dis'!$A$15:$F$81</definedName>
    <definedName name="Z_17F5C48B_526E_48D2_9F97_823D578F9893_.wvu.FilterData" localSheetId="7" hidden="1">'Sche-1 '!#REF!</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2" hidden="1">'Sch-5 Dis'!$A$1:$E$23</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Area" localSheetId="7" hidden="1">'Sche-1 '!$A$1:$L$225</definedName>
    <definedName name="Z_17F5C48B_526E_48D2_9F97_823D578F9893_.wvu.PrintArea" localSheetId="11" hidden="1">'Sche-2'!$A$1:$E$21</definedName>
    <definedName name="Z_17F5C48B_526E_48D2_9F97_823D578F9893_.wvu.PrintArea" localSheetId="13" hidden="1">'Sche-3'!$A$1:$D$28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9" hidden="1">'Sch-3 Dis'!$13:$15</definedName>
    <definedName name="Z_17F5C48B_526E_48D2_9F97_823D578F9893_.wvu.PrintTitles" localSheetId="12" hidden="1">'Sch-5 Dis'!$3:$13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PrintTitles" localSheetId="7" hidden="1">'Sche-1 '!$13:$16</definedName>
    <definedName name="Z_17F5C48B_526E_48D2_9F97_823D578F9893_.wvu.PrintTitles" localSheetId="11" hidden="1">'Sche-2'!$3:$13</definedName>
    <definedName name="Z_17F5C48B_526E_48D2_9F97_823D578F9893_.wvu.PrintTitles" localSheetId="13" hidden="1">'Sche-3'!$3:$13</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'Sche-1 '!$Y:$AD</definedName>
    <definedName name="Z_1C17CD43_623F_494D_A516_DE13D3E5AF44_.wvu.FilterData" localSheetId="7" hidden="1">'Sche-1 '!#REF!</definedName>
    <definedName name="Z_1C17CD43_623F_494D_A516_DE13D3E5AF44_.wvu.PrintArea" localSheetId="7" hidden="1">'Sche-1 '!$A$1:$L$225</definedName>
    <definedName name="Z_1C17CD43_623F_494D_A516_DE13D3E5AF44_.wvu.PrintTitles" localSheetId="7" hidden="1">'Sche-1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9" hidden="1">'Sch-3 Dis'!$AA:$AF</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Cols" localSheetId="7" hidden="1">'Sche-1 '!$P:$S,'Sche-1 '!$Y:$AD</definedName>
    <definedName name="Z_223BC0FC_814D_40F0_9795_CE82A16FF3A5_.wvu.Cols" localSheetId="11" hidden="1">'Sche-2'!$I:$P</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9" hidden="1">'Sch-3 Dis'!$A$15:$F$81</definedName>
    <definedName name="Z_223BC0FC_814D_40F0_9795_CE82A16FF3A5_.wvu.FilterData" localSheetId="7" hidden="1">'Sche-1 '!#REF!</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2" hidden="1">'Sch-5 Dis'!$A$1:$E$23</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Area" localSheetId="7" hidden="1">'Sche-1 '!$A$1:$K$225</definedName>
    <definedName name="Z_223BC0FC_814D_40F0_9795_CE82A16FF3A5_.wvu.PrintArea" localSheetId="11" hidden="1">'Sche-2'!$A$1:$E$21</definedName>
    <definedName name="Z_223BC0FC_814D_40F0_9795_CE82A16FF3A5_.wvu.PrintArea" localSheetId="13" hidden="1">'Sche-3'!$A$1:$D$28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9" hidden="1">'Sch-3 Dis'!$13:$15</definedName>
    <definedName name="Z_223BC0FC_814D_40F0_9795_CE82A16FF3A5_.wvu.PrintTitles" localSheetId="12" hidden="1">'Sch-5 Dis'!$3:$13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PrintTitles" localSheetId="7" hidden="1">'Sche-1 '!$13:$16</definedName>
    <definedName name="Z_223BC0FC_814D_40F0_9795_CE82A16FF3A5_.wvu.PrintTitles" localSheetId="11" hidden="1">'Sche-2'!$3:$13</definedName>
    <definedName name="Z_223BC0FC_814D_40F0_9795_CE82A16FF3A5_.wvu.PrintTitles" localSheetId="13" hidden="1">'Sche-3'!$3:$13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9" hidden="1">'Sch-3 Dis'!$AA:$AF</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Cols" localSheetId="7" hidden="1">'Sche-1 '!#REF!,'Sche-1 '!$Y:$AD</definedName>
    <definedName name="Z_27A45B7A_04F2_4516_B80B_5ED0825D4ED3_.wvu.Cols" localSheetId="11" hidden="1">'Sche-2'!$I:$P</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9" hidden="1">'Sch-3 Dis'!$A$15:$F$81</definedName>
    <definedName name="Z_27A45B7A_04F2_4516_B80B_5ED0825D4ED3_.wvu.FilterData" localSheetId="7" hidden="1">'Sche-1 '!#REF!</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2" hidden="1">'Sch-5 Dis'!$A$1:$E$23</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Area" localSheetId="7" hidden="1">'Sche-1 '!$A$1:$K$225</definedName>
    <definedName name="Z_27A45B7A_04F2_4516_B80B_5ED0825D4ED3_.wvu.PrintArea" localSheetId="11" hidden="1">'Sche-2'!$A$1:$E$21</definedName>
    <definedName name="Z_27A45B7A_04F2_4516_B80B_5ED0825D4ED3_.wvu.PrintArea" localSheetId="13" hidden="1">'Sche-3'!$A$1:$D$29</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9" hidden="1">'Sch-3 Dis'!$13:$15</definedName>
    <definedName name="Z_27A45B7A_04F2_4516_B80B_5ED0825D4ED3_.wvu.PrintTitles" localSheetId="12" hidden="1">'Sch-5 Dis'!$3:$13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PrintTitles" localSheetId="7" hidden="1">'Sche-1 '!$13:$16</definedName>
    <definedName name="Z_27A45B7A_04F2_4516_B80B_5ED0825D4ED3_.wvu.PrintTitles" localSheetId="11" hidden="1">'Sche-2'!$3:$13</definedName>
    <definedName name="Z_27A45B7A_04F2_4516_B80B_5ED0825D4ED3_.wvu.PrintTitles" localSheetId="13" hidden="1">'Sche-3'!$3:$13</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9" hidden="1">'Sch-3 Dis'!$AA:$AF</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Cols" localSheetId="7" hidden="1">'Sche-1 '!$P:$S,'Sche-1 '!$Y:$AD</definedName>
    <definedName name="Z_4AA1107B_A795_4744_B566_827168772C7A_.wvu.Cols" localSheetId="11" hidden="1">'Sche-2'!$I:$P</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9" hidden="1">'Sch-3 Dis'!$A$15:$F$81</definedName>
    <definedName name="Z_4AA1107B_A795_4744_B566_827168772C7A_.wvu.FilterData" localSheetId="7" hidden="1">'Sche-1 '!#REF!</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2" hidden="1">'Sch-5 Dis'!$A$1:$E$23</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Area" localSheetId="7" hidden="1">'Sche-1 '!$A$1:$K$225</definedName>
    <definedName name="Z_4AA1107B_A795_4744_B566_827168772C7A_.wvu.PrintArea" localSheetId="11" hidden="1">'Sche-2'!$A$1:$E$21</definedName>
    <definedName name="Z_4AA1107B_A795_4744_B566_827168772C7A_.wvu.PrintArea" localSheetId="13" hidden="1">'Sche-3'!$A$1:$D$28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9" hidden="1">'Sch-3 Dis'!$13:$15</definedName>
    <definedName name="Z_4AA1107B_A795_4744_B566_827168772C7A_.wvu.PrintTitles" localSheetId="12" hidden="1">'Sch-5 Dis'!$3:$13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PrintTitles" localSheetId="7" hidden="1">'Sche-1 '!$13:$16</definedName>
    <definedName name="Z_4AA1107B_A795_4744_B566_827168772C7A_.wvu.PrintTitles" localSheetId="11" hidden="1">'Sche-2'!$3:$13</definedName>
    <definedName name="Z_4AA1107B_A795_4744_B566_827168772C7A_.wvu.PrintTitles" localSheetId="13" hidden="1">'Sche-3'!$3:$13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9" hidden="1">'Sch-3 Dis'!$AA:$AF</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Cols" localSheetId="7" hidden="1">'Sche-1 '!$Y:$AD</definedName>
    <definedName name="Z_4F65FF32_EC61_4022_A399_2986D7B6B8B3_.wvu.Cols" localSheetId="11" hidden="1">'Sche-2'!$I:$P</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2" hidden="1">'Sch-5 Dis'!$A$1:$E$23</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Area" localSheetId="7" hidden="1">'Sche-1 '!$A$1:$K$16</definedName>
    <definedName name="Z_4F65FF32_EC61_4022_A399_2986D7B6B8B3_.wvu.PrintArea" localSheetId="11" hidden="1">'Sche-2'!$A$1:$E$21</definedName>
    <definedName name="Z_4F65FF32_EC61_4022_A399_2986D7B6B8B3_.wvu.PrintArea" localSheetId="13" hidden="1">'Sche-3'!$A$1:$D$29</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9" hidden="1">'Sch-3 Dis'!$13:$15</definedName>
    <definedName name="Z_4F65FF32_EC61_4022_A399_2986D7B6B8B3_.wvu.PrintTitles" localSheetId="12" hidden="1">'Sch-5 Dis'!$3:$13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PrintTitles" localSheetId="7" hidden="1">'Sche-1 '!$13:$16</definedName>
    <definedName name="Z_4F65FF32_EC61_4022_A399_2986D7B6B8B3_.wvu.PrintTitles" localSheetId="11" hidden="1">'Sche-2'!$3:$13</definedName>
    <definedName name="Z_4F65FF32_EC61_4022_A399_2986D7B6B8B3_.wvu.PrintTitles" localSheetId="13" hidden="1">'Sche-3'!$3:$13</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4F65FF32_EC61_4022_A399_2986D7B6B8B3_.wvu.Rows" localSheetId="7" hidden="1">'Sche-1 '!#REF!</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Cols" localSheetId="11" hidden="1">'Sche-2'!$I:$P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2" hidden="1">'Sch-5 Dis'!$A$1:$E$23</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Area" localSheetId="11" hidden="1">'Sche-2'!$A$1:$E$21</definedName>
    <definedName name="Z_7043F04C_1FA3_449D_BEB8_4AC08DF68A5A_.wvu.PrintArea" localSheetId="13" hidden="1">'Sche-3'!$A$1:$D$28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2" hidden="1">'Sch-5 Dis'!$3:$13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PrintTitles" localSheetId="11" hidden="1">'Sche-2'!$3:$13</definedName>
    <definedName name="Z_7043F04C_1FA3_449D_BEB8_4AC08DF68A5A_.wvu.PrintTitles" localSheetId="13" hidden="1">'Sche-3'!$3:$13</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'Sch-7'!$98:$216</definedName>
    <definedName name="Z_7043F04C_1FA3_449D_BEB8_4AC08DF68A5A_.wvu.Rows" localSheetId="15" hidden="1">'Sch-7 Dis'!$104:$222</definedName>
    <definedName name="Z_7043F04C_1FA3_449D_BEB8_4AC08DF68A5A_.wvu.Rows" localSheetId="13" hidden="1">'Sche-3'!$16:$19,'Sche-3'!$22:$23</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9" hidden="1">'Sch-3 Dis'!$AA:$AF</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Cols" localSheetId="7" hidden="1">'Sche-1 '!$P:$S,'Sche-1 '!$Y:$AD</definedName>
    <definedName name="Z_7487ED9F_BBED_4B2A_9631_22F1A430946B_.wvu.Cols" localSheetId="11" hidden="1">'Sche-2'!$I:$P</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9" hidden="1">'Sch-3 Dis'!$A$15:$F$81</definedName>
    <definedName name="Z_7487ED9F_BBED_4B2A_9631_22F1A430946B_.wvu.FilterData" localSheetId="7" hidden="1">'Sche-1 '!#REF!</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2" hidden="1">'Sch-5 Dis'!$A$1:$E$23</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Area" localSheetId="7" hidden="1">'Sche-1 '!$A$1:$K$225</definedName>
    <definedName name="Z_7487ED9F_BBED_4B2A_9631_22F1A430946B_.wvu.PrintArea" localSheetId="11" hidden="1">'Sche-2'!$A$1:$E$21</definedName>
    <definedName name="Z_7487ED9F_BBED_4B2A_9631_22F1A430946B_.wvu.PrintArea" localSheetId="13" hidden="1">'Sche-3'!$A$1:$D$28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9" hidden="1">'Sch-3 Dis'!$13:$15</definedName>
    <definedName name="Z_7487ED9F_BBED_4B2A_9631_22F1A430946B_.wvu.PrintTitles" localSheetId="12" hidden="1">'Sch-5 Dis'!$3:$13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PrintTitles" localSheetId="7" hidden="1">'Sche-1 '!$13:$16</definedName>
    <definedName name="Z_7487ED9F_BBED_4B2A_9631_22F1A430946B_.wvu.PrintTitles" localSheetId="11" hidden="1">'Sche-2'!$3:$13</definedName>
    <definedName name="Z_7487ED9F_BBED_4B2A_9631_22F1A430946B_.wvu.PrintTitles" localSheetId="13" hidden="1">'Sche-3'!$3:$13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9" hidden="1">'Sch-3 Dis'!$AA:$AF</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Cols" localSheetId="7" hidden="1">'Sche-1 '!$Y:$AD</definedName>
    <definedName name="Z_75D87FDD_0292_4E5A_8E8F_63018B009393_.wvu.Cols" localSheetId="11" hidden="1">'Sche-2'!$I:$P</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9" hidden="1">'Sch-3 Dis'!$A$15:$F$81</definedName>
    <definedName name="Z_75D87FDD_0292_4E5A_8E8F_63018B009393_.wvu.FilterData" localSheetId="7" hidden="1">'Sche-1 '!#REF!</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2" hidden="1">'Sch-5 Dis'!$A$1:$E$23</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Area" localSheetId="7" hidden="1">'Sche-1 '!$A$1:$L$225</definedName>
    <definedName name="Z_75D87FDD_0292_4E5A_8E8F_63018B009393_.wvu.PrintArea" localSheetId="11" hidden="1">'Sche-2'!$A$1:$E$21</definedName>
    <definedName name="Z_75D87FDD_0292_4E5A_8E8F_63018B009393_.wvu.PrintArea" localSheetId="13" hidden="1">'Sche-3'!$A$1:$D$28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9" hidden="1">'Sch-3 Dis'!$13:$15</definedName>
    <definedName name="Z_75D87FDD_0292_4E5A_8E8F_63018B009393_.wvu.PrintTitles" localSheetId="12" hidden="1">'Sch-5 Dis'!$3:$13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PrintTitles" localSheetId="7" hidden="1">'Sche-1 '!$13:$16</definedName>
    <definedName name="Z_75D87FDD_0292_4E5A_8E8F_63018B009393_.wvu.PrintTitles" localSheetId="11" hidden="1">'Sche-2'!$3:$13</definedName>
    <definedName name="Z_75D87FDD_0292_4E5A_8E8F_63018B009393_.wvu.PrintTitles" localSheetId="13" hidden="1">'Sche-3'!$3:$13</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'Sch-7'!$98:$216</definedName>
    <definedName name="Z_75D87FDD_0292_4E5A_8E8F_63018B009393_.wvu.Rows" localSheetId="15" hidden="1">'Sch-7 Dis'!$104:$222</definedName>
    <definedName name="Z_75D87FDD_0292_4E5A_8E8F_63018B009393_.wvu.Rows" localSheetId="11" hidden="1">'Sche-2'!$16:$17</definedName>
    <definedName name="Z_75D87FDD_0292_4E5A_8E8F_63018B009393_.wvu.Rows" localSheetId="13" hidden="1">'Sche-3'!$18:$19,'Sche-3'!$22:$23</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Cols" localSheetId="11" hidden="1">'Sche-2'!$I:$P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2" hidden="1">'Sch-5 Dis'!$A$1:$E$23</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Area" localSheetId="11" hidden="1">'Sche-2'!$A$1:$E$21</definedName>
    <definedName name="Z_7F1A5DE7_1043_4C11_AB2C_CC6BC6A0F482_.wvu.PrintArea" localSheetId="13" hidden="1">'Sche-3'!$A$1:$D$28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2" hidden="1">'Sch-5 Dis'!$3:$13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PrintTitles" localSheetId="11" hidden="1">'Sche-2'!$3:$13</definedName>
    <definedName name="Z_7F1A5DE7_1043_4C11_AB2C_CC6BC6A0F482_.wvu.PrintTitles" localSheetId="13" hidden="1">'Sche-3'!$3:$13</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'Sche-1 '!$Y:$AD</definedName>
    <definedName name="Z_86B8F583_1D80_4706_A303_30286C17F3DF_.wvu.FilterData" localSheetId="7" hidden="1">'Sche-1 '!#REF!</definedName>
    <definedName name="Z_86B8F583_1D80_4706_A303_30286C17F3DF_.wvu.PrintArea" localSheetId="7" hidden="1">'Sche-1 '!$A$1:$L$225</definedName>
    <definedName name="Z_86B8F583_1D80_4706_A303_30286C17F3DF_.wvu.PrintTitles" localSheetId="7" hidden="1">'Sche-1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9" hidden="1">'Sch-3 Dis'!$AA:$AF</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Cols" localSheetId="7" hidden="1">'Sche-1 '!$P:$S,'Sche-1 '!$Y:$AD</definedName>
    <definedName name="Z_A7DBDDEF_9245_44C6_9EBF_032DB6E1C0A2_.wvu.Cols" localSheetId="11" hidden="1">'Sche-2'!$I:$P</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9" hidden="1">'Sch-3 Dis'!$A$15:$F$81</definedName>
    <definedName name="Z_A7DBDDEF_9245_44C6_9EBF_032DB6E1C0A2_.wvu.FilterData" localSheetId="7" hidden="1">'Sche-1 '!#REF!</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2" hidden="1">'Sch-5 Dis'!$A$1:$E$23</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Area" localSheetId="7" hidden="1">'Sche-1 '!$A$1:$K$225</definedName>
    <definedName name="Z_A7DBDDEF_9245_44C6_9EBF_032DB6E1C0A2_.wvu.PrintArea" localSheetId="11" hidden="1">'Sche-2'!$A$1:$E$21</definedName>
    <definedName name="Z_A7DBDDEF_9245_44C6_9EBF_032DB6E1C0A2_.wvu.PrintArea" localSheetId="13" hidden="1">'Sche-3'!$A$1:$D$28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9" hidden="1">'Sch-3 Dis'!$13:$15</definedName>
    <definedName name="Z_A7DBDDEF_9245_44C6_9EBF_032DB6E1C0A2_.wvu.PrintTitles" localSheetId="12" hidden="1">'Sch-5 Dis'!$3:$13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PrintTitles" localSheetId="7" hidden="1">'Sche-1 '!$13:$16</definedName>
    <definedName name="Z_A7DBDDEF_9245_44C6_9EBF_032DB6E1C0A2_.wvu.PrintTitles" localSheetId="11" hidden="1">'Sche-2'!$3:$13</definedName>
    <definedName name="Z_A7DBDDEF_9245_44C6_9EBF_032DB6E1C0A2_.wvu.PrintTitles" localSheetId="13" hidden="1">'Sche-3'!$3:$13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14" hidden="1">'Sch-7'!$23:$23,'Sch-7'!$98:$216</definedName>
    <definedName name="Z_A7DBDDEF_9245_44C6_9EBF_032DB6E1C0A2_.wvu.Rows" localSheetId="15" hidden="1">'Sch-7 Dis'!$104:$222</definedName>
    <definedName name="Z_A7DBDDEF_9245_44C6_9EBF_032DB6E1C0A2_.wvu.Rows" localSheetId="7" hidden="1">'Sche-1 '!#REF!,'Sche-1 '!#REF!,'Sche-1 '!#REF!,'Sche-1 '!#REF!</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9" hidden="1">'Sch-3 Dis'!$AA:$AF</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Cols" localSheetId="7" hidden="1">'Sche-1 '!$P:$S,'Sche-1 '!$Y:$AD</definedName>
    <definedName name="Z_B23AD343_29DA_4CE0_BD10_47BF44F3782F_.wvu.Cols" localSheetId="11" hidden="1">'Sche-2'!$I:$P</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9" hidden="1">'Sch-3 Dis'!$A$15:$F$81</definedName>
    <definedName name="Z_B23AD343_29DA_4CE0_BD10_47BF44F3782F_.wvu.FilterData" localSheetId="7" hidden="1">'Sche-1 '!#REF!</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2" hidden="1">'Sch-5 Dis'!$A$1:$E$23</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Area" localSheetId="7" hidden="1">'Sche-1 '!$A$1:$K$225</definedName>
    <definedName name="Z_B23AD343_29DA_4CE0_BD10_47BF44F3782F_.wvu.PrintArea" localSheetId="11" hidden="1">'Sche-2'!$A$1:$E$21</definedName>
    <definedName name="Z_B23AD343_29DA_4CE0_BD10_47BF44F3782F_.wvu.PrintArea" localSheetId="13" hidden="1">'Sche-3'!$A$1:$D$29</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9" hidden="1">'Sch-3 Dis'!$13:$15</definedName>
    <definedName name="Z_B23AD343_29DA_4CE0_BD10_47BF44F3782F_.wvu.PrintTitles" localSheetId="12" hidden="1">'Sch-5 Dis'!$3:$13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PrintTitles" localSheetId="7" hidden="1">'Sche-1 '!$13:$16</definedName>
    <definedName name="Z_B23AD343_29DA_4CE0_BD10_47BF44F3782F_.wvu.PrintTitles" localSheetId="11" hidden="1">'Sche-2'!$3:$13</definedName>
    <definedName name="Z_B23AD343_29DA_4CE0_BD10_47BF44F3782F_.wvu.PrintTitles" localSheetId="13" hidden="1">'Sche-3'!$3:$13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9" hidden="1">'Sch-3 Dis'!$AA:$AF</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Cols" localSheetId="7" hidden="1">'Sche-1 '!$P:$S,'Sche-1 '!$Y:$AD</definedName>
    <definedName name="Z_B3CE7B10_A914_4559_A6DA_AED8C22AFD6D_.wvu.Cols" localSheetId="11" hidden="1">'Sche-2'!$I:$P</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9" hidden="1">'Sch-3 Dis'!$A$15:$F$81</definedName>
    <definedName name="Z_B3CE7B10_A914_4559_A6DA_AED8C22AFD6D_.wvu.FilterData" localSheetId="7" hidden="1">'Sche-1 '!#REF!</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2" hidden="1">'Sch-5 Dis'!$A$1:$E$23</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Area" localSheetId="7" hidden="1">'Sche-1 '!$A$1:$K$225</definedName>
    <definedName name="Z_B3CE7B10_A914_4559_A6DA_AED8C22AFD6D_.wvu.PrintArea" localSheetId="11" hidden="1">'Sche-2'!$A$1:$E$21</definedName>
    <definedName name="Z_B3CE7B10_A914_4559_A6DA_AED8C22AFD6D_.wvu.PrintArea" localSheetId="13" hidden="1">'Sche-3'!$A$1:$D$28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9" hidden="1">'Sch-3 Dis'!$13:$15</definedName>
    <definedName name="Z_B3CE7B10_A914_4559_A6DA_AED8C22AFD6D_.wvu.PrintTitles" localSheetId="12" hidden="1">'Sch-5 Dis'!$3:$13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PrintTitles" localSheetId="7" hidden="1">'Sche-1 '!$13:$16</definedName>
    <definedName name="Z_B3CE7B10_A914_4559_A6DA_AED8C22AFD6D_.wvu.PrintTitles" localSheetId="11" hidden="1">'Sche-2'!$3:$13</definedName>
    <definedName name="Z_B3CE7B10_A914_4559_A6DA_AED8C22AFD6D_.wvu.PrintTitles" localSheetId="13" hidden="1">'Sche-3'!$3:$13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9" hidden="1">'Sch-3 Dis'!$AA:$AF</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Cols" localSheetId="7" hidden="1">'Sche-1 '!$Y:$AD</definedName>
    <definedName name="Z_B48B8B4C_A880_453D_8729_90D004BEF0DB_.wvu.Cols" localSheetId="11" hidden="1">'Sche-2'!$I:$P</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9" hidden="1">'Sch-3 Dis'!$A$15:$F$81</definedName>
    <definedName name="Z_B48B8B4C_A880_453D_8729_90D004BEF0DB_.wvu.FilterData" localSheetId="7" hidden="1">'Sche-1 '!#REF!</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2" hidden="1">'Sch-5 Dis'!$A$1:$E$23</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Area" localSheetId="7" hidden="1">'Sche-1 '!$A$1:$L$225</definedName>
    <definedName name="Z_B48B8B4C_A880_453D_8729_90D004BEF0DB_.wvu.PrintArea" localSheetId="11" hidden="1">'Sche-2'!$A$1:$E$21</definedName>
    <definedName name="Z_B48B8B4C_A880_453D_8729_90D004BEF0DB_.wvu.PrintArea" localSheetId="13" hidden="1">'Sche-3'!$A$1:$D$28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9" hidden="1">'Sch-3 Dis'!$13:$15</definedName>
    <definedName name="Z_B48B8B4C_A880_453D_8729_90D004BEF0DB_.wvu.PrintTitles" localSheetId="12" hidden="1">'Sch-5 Dis'!$3:$13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PrintTitles" localSheetId="7" hidden="1">'Sche-1 '!$13:$16</definedName>
    <definedName name="Z_B48B8B4C_A880_453D_8729_90D004BEF0DB_.wvu.PrintTitles" localSheetId="11" hidden="1">'Sche-2'!$3:$13</definedName>
    <definedName name="Z_B48B8B4C_A880_453D_8729_90D004BEF0DB_.wvu.PrintTitles" localSheetId="13" hidden="1">'Sche-3'!$3:$13</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'Sch-7'!$98:$216</definedName>
    <definedName name="Z_B48B8B4C_A880_453D_8729_90D004BEF0DB_.wvu.Rows" localSheetId="15" hidden="1">'Sch-7 Dis'!$104:$222</definedName>
    <definedName name="Z_B48B8B4C_A880_453D_8729_90D004BEF0DB_.wvu.Rows" localSheetId="11" hidden="1">'Sche-2'!$16:$17</definedName>
    <definedName name="Z_B48B8B4C_A880_453D_8729_90D004BEF0DB_.wvu.Rows" localSheetId="13" hidden="1">'Sche-3'!$18:$19,'Sche-3'!$22:$23</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9" hidden="1">'Sch-3 Dis'!$AA:$AF</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Cols" localSheetId="7" hidden="1">'Sche-1 '!$P:$S,'Sche-1 '!$Y:$AD</definedName>
    <definedName name="Z_B835C05C_B615_4DCB_982D_4519616B3CD8_.wvu.Cols" localSheetId="11" hidden="1">'Sche-2'!$I:$P</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9" hidden="1">'Sch-3 Dis'!$A$15:$F$81</definedName>
    <definedName name="Z_B835C05C_B615_4DCB_982D_4519616B3CD8_.wvu.FilterData" localSheetId="7" hidden="1">'Sche-1 '!#REF!</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2" hidden="1">'Sch-5 Dis'!$A$1:$E$23</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Area" localSheetId="7" hidden="1">'Sche-1 '!$A$1:$K$225</definedName>
    <definedName name="Z_B835C05C_B615_4DCB_982D_4519616B3CD8_.wvu.PrintArea" localSheetId="11" hidden="1">'Sche-2'!$A$1:$E$21</definedName>
    <definedName name="Z_B835C05C_B615_4DCB_982D_4519616B3CD8_.wvu.PrintArea" localSheetId="13" hidden="1">'Sche-3'!$A$1:$D$28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9" hidden="1">'Sch-3 Dis'!$13:$15</definedName>
    <definedName name="Z_B835C05C_B615_4DCB_982D_4519616B3CD8_.wvu.PrintTitles" localSheetId="12" hidden="1">'Sch-5 Dis'!$3:$13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PrintTitles" localSheetId="7" hidden="1">'Sche-1 '!$13:$16</definedName>
    <definedName name="Z_B835C05C_B615_4DCB_982D_4519616B3CD8_.wvu.PrintTitles" localSheetId="11" hidden="1">'Sche-2'!$3:$13</definedName>
    <definedName name="Z_B835C05C_B615_4DCB_982D_4519616B3CD8_.wvu.PrintTitles" localSheetId="13" hidden="1">'Sche-3'!$3:$13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'Sche-1 '!$Y:$AD</definedName>
    <definedName name="Z_B84E1B9F_ABC9_444B_AF48_E02C4B05894D_.wvu.FilterData" localSheetId="7" hidden="1">'Sche-1 '!#REF!</definedName>
    <definedName name="Z_B84E1B9F_ABC9_444B_AF48_E02C4B05894D_.wvu.PrintArea" localSheetId="7" hidden="1">'Sche-1 '!$A$1:$L$225</definedName>
    <definedName name="Z_B84E1B9F_ABC9_444B_AF48_E02C4B05894D_.wvu.PrintTitles" localSheetId="7" hidden="1">'Sche-1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9" hidden="1">'Sch-3 Dis'!$AA:$AF</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Cols" localSheetId="7" hidden="1">'Sche-1 '!$P:$S,'Sche-1 '!$Y:$AD</definedName>
    <definedName name="Z_D0757F9E_DF41_4B40_A5E5_F4F8FDD8D61D_.wvu.Cols" localSheetId="11" hidden="1">'Sche-2'!$I:$P</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9" hidden="1">'Sch-3 Dis'!$A$15:$F$81</definedName>
    <definedName name="Z_D0757F9E_DF41_4B40_A5E5_F4F8FDD8D61D_.wvu.FilterData" localSheetId="7" hidden="1">'Sche-1 '!#REF!</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2" hidden="1">'Sch-5 Dis'!$A$1:$E$23</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Area" localSheetId="7" hidden="1">'Sche-1 '!$A$1:$K$225</definedName>
    <definedName name="Z_D0757F9E_DF41_4B40_A5E5_F4F8FDD8D61D_.wvu.PrintArea" localSheetId="11" hidden="1">'Sche-2'!$A$1:$E$21</definedName>
    <definedName name="Z_D0757F9E_DF41_4B40_A5E5_F4F8FDD8D61D_.wvu.PrintArea" localSheetId="13" hidden="1">'Sche-3'!$A$1:$D$28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9" hidden="1">'Sch-3 Dis'!$13:$15</definedName>
    <definedName name="Z_D0757F9E_DF41_4B40_A5E5_F4F8FDD8D61D_.wvu.PrintTitles" localSheetId="12" hidden="1">'Sch-5 Dis'!$3:$13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PrintTitles" localSheetId="7" hidden="1">'Sche-1 '!$13:$16</definedName>
    <definedName name="Z_D0757F9E_DF41_4B40_A5E5_F4F8FDD8D61D_.wvu.PrintTitles" localSheetId="11" hidden="1">'Sche-2'!$3:$13</definedName>
    <definedName name="Z_D0757F9E_DF41_4B40_A5E5_F4F8FDD8D61D_.wvu.PrintTitles" localSheetId="13" hidden="1">'Sche-3'!$3:$13</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9" hidden="1">'Sch-3 Dis'!$AA:$AF</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Cols" localSheetId="7" hidden="1">'Sche-1 '!$P:$S,'Sche-1 '!$Y:$AD</definedName>
    <definedName name="Z_D53177B2_31EC_4222_B97A_A37DCFD9E45B_.wvu.Cols" localSheetId="11" hidden="1">'Sche-2'!$I:$P</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9" hidden="1">'Sch-3 Dis'!$A$15:$F$81</definedName>
    <definedName name="Z_D53177B2_31EC_4222_B97A_A37DCFD9E45B_.wvu.FilterData" localSheetId="7" hidden="1">'Sche-1 '!#REF!</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2" hidden="1">'Sch-5 Dis'!$A$1:$E$23</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Area" localSheetId="7" hidden="1">'Sche-1 '!$A$1:$K$225</definedName>
    <definedName name="Z_D53177B2_31EC_4222_B97A_A37DCFD9E45B_.wvu.PrintArea" localSheetId="11" hidden="1">'Sche-2'!$A$1:$E$21</definedName>
    <definedName name="Z_D53177B2_31EC_4222_B97A_A37DCFD9E45B_.wvu.PrintArea" localSheetId="13" hidden="1">'Sche-3'!$A$1:$D$28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9" hidden="1">'Sch-3 Dis'!$13:$15</definedName>
    <definedName name="Z_D53177B2_31EC_4222_B97A_A37DCFD9E45B_.wvu.PrintTitles" localSheetId="12" hidden="1">'Sch-5 Dis'!$3:$13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PrintTitles" localSheetId="7" hidden="1">'Sche-1 '!$13:$16</definedName>
    <definedName name="Z_D53177B2_31EC_4222_B97A_A37DCFD9E45B_.wvu.PrintTitles" localSheetId="11" hidden="1">'Sche-2'!$3:$13</definedName>
    <definedName name="Z_D53177B2_31EC_4222_B97A_A37DCFD9E45B_.wvu.PrintTitles" localSheetId="13" hidden="1">'Sche-3'!$3:$13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9" hidden="1">'Sch-3 Dis'!$AA:$AF</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Cols" localSheetId="7" hidden="1">'Sche-1 '!$M:$O,'Sche-1 '!$Y:$AD</definedName>
    <definedName name="Z_E81F0721_C35D_4189_B675_E46A21339863_.wvu.Cols" localSheetId="11" hidden="1">'Sche-2'!$I:$P</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9" hidden="1">'Sch-3 Dis'!$A$15:$F$81</definedName>
    <definedName name="Z_E81F0721_C35D_4189_B675_E46A21339863_.wvu.FilterData" localSheetId="7" hidden="1">'Sche-1 '!#REF!</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2" hidden="1">'Sch-5 Dis'!$A$1:$E$23</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Area" localSheetId="7" hidden="1">'Sche-1 '!$A$1:$L$225</definedName>
    <definedName name="Z_E81F0721_C35D_4189_B675_E46A21339863_.wvu.PrintArea" localSheetId="11" hidden="1">'Sche-2'!$A$1:$E$21</definedName>
    <definedName name="Z_E81F0721_C35D_4189_B675_E46A21339863_.wvu.PrintArea" localSheetId="13" hidden="1">'Sche-3'!$A$1:$D$28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2" hidden="1">'Sch-5 Dis'!$3:$13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PrintTitles" localSheetId="11" hidden="1">'Sche-2'!$3:$13</definedName>
    <definedName name="Z_E81F0721_C35D_4189_B675_E46A21339863_.wvu.PrintTitles" localSheetId="13" hidden="1">'Sche-3'!$3:$13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9" hidden="1">'Sch-3 Dis'!$AA:$AF</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Cols" localSheetId="7" hidden="1">'Sche-1 '!$P:$S,'Sche-1 '!$Y:$AD</definedName>
    <definedName name="Z_E97134B6_5E8D_4951_8DA0_73D065532361_.wvu.Cols" localSheetId="11" hidden="1">'Sche-2'!$I:$P</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9" hidden="1">'Sch-3 Dis'!$A$15:$F$81</definedName>
    <definedName name="Z_E97134B6_5E8D_4951_8DA0_73D065532361_.wvu.FilterData" localSheetId="7" hidden="1">'Sche-1 '!#REF!</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2" hidden="1">'Sch-5 Dis'!$A$1:$E$23</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Area" localSheetId="7" hidden="1">'Sche-1 '!$A$1:$K$225</definedName>
    <definedName name="Z_E97134B6_5E8D_4951_8DA0_73D065532361_.wvu.PrintArea" localSheetId="11" hidden="1">'Sche-2'!$A$1:$E$21</definedName>
    <definedName name="Z_E97134B6_5E8D_4951_8DA0_73D065532361_.wvu.PrintArea" localSheetId="13" hidden="1">'Sche-3'!$A$1:$D$28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9" hidden="1">'Sch-3 Dis'!$13:$15</definedName>
    <definedName name="Z_E97134B6_5E8D_4951_8DA0_73D065532361_.wvu.PrintTitles" localSheetId="12" hidden="1">'Sch-5 Dis'!$3:$13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PrintTitles" localSheetId="7" hidden="1">'Sche-1 '!$13:$16</definedName>
    <definedName name="Z_E97134B6_5E8D_4951_8DA0_73D065532361_.wvu.PrintTitles" localSheetId="11" hidden="1">'Sche-2'!$3:$13</definedName>
    <definedName name="Z_E97134B6_5E8D_4951_8DA0_73D065532361_.wvu.PrintTitles" localSheetId="13" hidden="1">'Sche-3'!$3:$13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9" hidden="1">'Sch-3 Dis'!$AA:$AF</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Cols" localSheetId="7" hidden="1">'Sche-1 '!$P:$S,'Sche-1 '!$Y:$AD</definedName>
    <definedName name="Z_E9F4E142_7D26_464D_BECA_4F3806DB1FE1_.wvu.Cols" localSheetId="11" hidden="1">'Sche-2'!$I:$P</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9" hidden="1">'Sch-3 Dis'!$A$15:$F$81</definedName>
    <definedName name="Z_E9F4E142_7D26_464D_BECA_4F3806DB1FE1_.wvu.FilterData" localSheetId="7" hidden="1">'Sche-1 '!#REF!</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2" hidden="1">'Sch-5 Dis'!$A$1:$E$23</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Area" localSheetId="7" hidden="1">'Sche-1 '!$A$1:$K$225</definedName>
    <definedName name="Z_E9F4E142_7D26_464D_BECA_4F3806DB1FE1_.wvu.PrintArea" localSheetId="11" hidden="1">'Sche-2'!$A$1:$E$21</definedName>
    <definedName name="Z_E9F4E142_7D26_464D_BECA_4F3806DB1FE1_.wvu.PrintArea" localSheetId="13" hidden="1">'Sche-3'!$A$1:$D$29</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9" hidden="1">'Sch-3 Dis'!$13:$15</definedName>
    <definedName name="Z_E9F4E142_7D26_464D_BECA_4F3806DB1FE1_.wvu.PrintTitles" localSheetId="12" hidden="1">'Sch-5 Dis'!$3:$13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PrintTitles" localSheetId="7" hidden="1">'Sche-1 '!$13:$16</definedName>
    <definedName name="Z_E9F4E142_7D26_464D_BECA_4F3806DB1FE1_.wvu.PrintTitles" localSheetId="11" hidden="1">'Sche-2'!$3:$13</definedName>
    <definedName name="Z_E9F4E142_7D26_464D_BECA_4F3806DB1FE1_.wvu.PrintTitles" localSheetId="13" hidden="1">'Sche-3'!$3:$13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9" hidden="1">'Sch-3 Dis'!$AA:$AF</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Cols" localSheetId="7" hidden="1">'Sche-1 '!$P:$S,'Sche-1 '!$Y:$AD</definedName>
    <definedName name="Z_ECE9294F_C910_4036_88BC_B1F2176FB06B_.wvu.Cols" localSheetId="11" hidden="1">'Sche-2'!$I:$P</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9" hidden="1">'Sch-3 Dis'!$A$15:$F$81</definedName>
    <definedName name="Z_ECE9294F_C910_4036_88BC_B1F2176FB06B_.wvu.FilterData" localSheetId="7" hidden="1">'Sche-1 '!#REF!</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2" hidden="1">'Sch-5 Dis'!$A$1:$E$23</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Area" localSheetId="7" hidden="1">'Sche-1 '!$A$1:$K$225</definedName>
    <definedName name="Z_ECE9294F_C910_4036_88BC_B1F2176FB06B_.wvu.PrintArea" localSheetId="11" hidden="1">'Sche-2'!$A$1:$E$21</definedName>
    <definedName name="Z_ECE9294F_C910_4036_88BC_B1F2176FB06B_.wvu.PrintArea" localSheetId="13" hidden="1">'Sche-3'!$A$1:$D$29</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9" hidden="1">'Sch-3 Dis'!$13:$15</definedName>
    <definedName name="Z_ECE9294F_C910_4036_88BC_B1F2176FB06B_.wvu.PrintTitles" localSheetId="12" hidden="1">'Sch-5 Dis'!$3:$13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PrintTitles" localSheetId="7" hidden="1">'Sche-1 '!$13:$16</definedName>
    <definedName name="Z_ECE9294F_C910_4036_88BC_B1F2176FB06B_.wvu.PrintTitles" localSheetId="11" hidden="1">'Sche-2'!$3:$13</definedName>
    <definedName name="Z_ECE9294F_C910_4036_88BC_B1F2176FB06B_.wvu.PrintTitles" localSheetId="13" hidden="1">'Sche-3'!$3:$13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14" hidden="1">'Sch-7'!$23:$23,'Sch-7'!$98:$216</definedName>
    <definedName name="Z_ECE9294F_C910_4036_88BC_B1F2176FB06B_.wvu.Rows" localSheetId="15" hidden="1">'Sch-7 Dis'!$104:$222</definedName>
    <definedName name="Z_ECE9294F_C910_4036_88BC_B1F2176FB06B_.wvu.Rows" localSheetId="7" hidden="1">'Sche-1 '!#REF!</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9" hidden="1">'Sch-3 Dis'!$AA:$AF</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Cols" localSheetId="7" hidden="1">'Sche-1 '!$P:$S,'Sche-1 '!$Y:$AD</definedName>
    <definedName name="Z_EE46BCD1_F715_4FA9_A5FC_1B125AD601E0_.wvu.Cols" localSheetId="11" hidden="1">'Sche-2'!$I:$P</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9" hidden="1">'Sch-3 Dis'!$A$15:$F$81</definedName>
    <definedName name="Z_EE46BCD1_F715_4FA9_A5FC_1B125AD601E0_.wvu.FilterData" localSheetId="7" hidden="1">'Sche-1 '!#REF!</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2" hidden="1">'Sch-5 Dis'!$A$1:$E$23</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Area" localSheetId="7" hidden="1">'Sche-1 '!$A$1:$K$225</definedName>
    <definedName name="Z_EE46BCD1_F715_4FA9_A5FC_1B125AD601E0_.wvu.PrintArea" localSheetId="11" hidden="1">'Sche-2'!$A$1:$E$21</definedName>
    <definedName name="Z_EE46BCD1_F715_4FA9_A5FC_1B125AD601E0_.wvu.PrintArea" localSheetId="13" hidden="1">'Sche-3'!$A$1:$D$28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9" hidden="1">'Sch-3 Dis'!$13:$15</definedName>
    <definedName name="Z_EE46BCD1_F715_4FA9_A5FC_1B125AD601E0_.wvu.PrintTitles" localSheetId="12" hidden="1">'Sch-5 Dis'!$3:$13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PrintTitles" localSheetId="7" hidden="1">'Sche-1 '!$13:$16</definedName>
    <definedName name="Z_EE46BCD1_F715_4FA9_A5FC_1B125AD601E0_.wvu.PrintTitles" localSheetId="11" hidden="1">'Sche-2'!$3:$13</definedName>
    <definedName name="Z_EE46BCD1_F715_4FA9_A5FC_1B125AD601E0_.wvu.PrintTitles" localSheetId="13" hidden="1">'Sche-3'!$3:$13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7" i="8" l="1"/>
  <c r="K282" i="8"/>
  <c r="M282" i="8" s="1"/>
  <c r="N282" i="8" s="1"/>
  <c r="L282" i="8" s="1"/>
  <c r="K281" i="8"/>
  <c r="M281" i="8" s="1"/>
  <c r="N281" i="8" s="1"/>
  <c r="L281" i="8" s="1"/>
  <c r="K280" i="8"/>
  <c r="M280" i="8" s="1"/>
  <c r="N280" i="8" s="1"/>
  <c r="L280" i="8" s="1"/>
  <c r="K279" i="8"/>
  <c r="M279" i="8" s="1"/>
  <c r="N279" i="8" s="1"/>
  <c r="L279" i="8" s="1"/>
  <c r="K278" i="8"/>
  <c r="M278" i="8" s="1"/>
  <c r="N278" i="8" s="1"/>
  <c r="L278" i="8" s="1"/>
  <c r="K277" i="8"/>
  <c r="M277" i="8" s="1"/>
  <c r="N277" i="8" s="1"/>
  <c r="L277" i="8" s="1"/>
  <c r="K276" i="8"/>
  <c r="M276" i="8" s="1"/>
  <c r="N276" i="8" s="1"/>
  <c r="L276" i="8" s="1"/>
  <c r="K275" i="8"/>
  <c r="M275" i="8" s="1"/>
  <c r="N275" i="8" s="1"/>
  <c r="L275" i="8" s="1"/>
  <c r="K274" i="8"/>
  <c r="M274" i="8" s="1"/>
  <c r="N274" i="8" s="1"/>
  <c r="L274" i="8" s="1"/>
  <c r="K273" i="8"/>
  <c r="M273" i="8" s="1"/>
  <c r="N273" i="8" s="1"/>
  <c r="L273" i="8" s="1"/>
  <c r="K272" i="8"/>
  <c r="M272" i="8" s="1"/>
  <c r="N272" i="8" s="1"/>
  <c r="L272" i="8" s="1"/>
  <c r="K271" i="8"/>
  <c r="M271" i="8" s="1"/>
  <c r="N271" i="8" s="1"/>
  <c r="L271" i="8" s="1"/>
  <c r="K270" i="8"/>
  <c r="M270" i="8" s="1"/>
  <c r="N270" i="8" s="1"/>
  <c r="L270" i="8" s="1"/>
  <c r="K269" i="8"/>
  <c r="M269" i="8" s="1"/>
  <c r="N269" i="8" s="1"/>
  <c r="L269" i="8" s="1"/>
  <c r="K268" i="8"/>
  <c r="M268" i="8" s="1"/>
  <c r="N268" i="8" s="1"/>
  <c r="L268" i="8" s="1"/>
  <c r="K267" i="8"/>
  <c r="M267" i="8" s="1"/>
  <c r="N267" i="8" s="1"/>
  <c r="L267" i="8" s="1"/>
  <c r="K266" i="8"/>
  <c r="M266" i="8" s="1"/>
  <c r="N266" i="8" s="1"/>
  <c r="L266" i="8" s="1"/>
  <c r="K265" i="8"/>
  <c r="M265" i="8" s="1"/>
  <c r="N265" i="8" s="1"/>
  <c r="L265" i="8" s="1"/>
  <c r="K289" i="8"/>
  <c r="M289" i="8" s="1"/>
  <c r="N289" i="8" s="1"/>
  <c r="L289" i="8" s="1"/>
  <c r="K288" i="8"/>
  <c r="M288" i="8" s="1"/>
  <c r="N288" i="8" s="1"/>
  <c r="L288" i="8" s="1"/>
  <c r="K287" i="8"/>
  <c r="M287" i="8" s="1"/>
  <c r="N287" i="8" s="1"/>
  <c r="L287" i="8" s="1"/>
  <c r="K286" i="8"/>
  <c r="M286" i="8" s="1"/>
  <c r="N286" i="8" s="1"/>
  <c r="L286" i="8" s="1"/>
  <c r="K285" i="8"/>
  <c r="M285" i="8" s="1"/>
  <c r="N285" i="8" s="1"/>
  <c r="L285" i="8" s="1"/>
  <c r="K284" i="8"/>
  <c r="M284" i="8" s="1"/>
  <c r="N284" i="8" s="1"/>
  <c r="L284" i="8" s="1"/>
  <c r="K283" i="8"/>
  <c r="M283" i="8" s="1"/>
  <c r="N283" i="8" s="1"/>
  <c r="L283" i="8" s="1"/>
  <c r="K263" i="8"/>
  <c r="M263" i="8" s="1"/>
  <c r="N263" i="8" s="1"/>
  <c r="L263" i="8" s="1"/>
  <c r="K262" i="8"/>
  <c r="M262" i="8" s="1"/>
  <c r="N262" i="8" s="1"/>
  <c r="L262" i="8" s="1"/>
  <c r="K261" i="8"/>
  <c r="M261" i="8" s="1"/>
  <c r="N261" i="8" s="1"/>
  <c r="L261" i="8" s="1"/>
  <c r="K260" i="8"/>
  <c r="M260" i="8" s="1"/>
  <c r="N260" i="8" s="1"/>
  <c r="L260" i="8" s="1"/>
  <c r="K259" i="8"/>
  <c r="M259" i="8" s="1"/>
  <c r="N259" i="8" s="1"/>
  <c r="L259" i="8" s="1"/>
  <c r="K258" i="8"/>
  <c r="M258" i="8" s="1"/>
  <c r="N258" i="8" s="1"/>
  <c r="L258" i="8" s="1"/>
  <c r="K206" i="8"/>
  <c r="K205" i="8"/>
  <c r="K204" i="8"/>
  <c r="K203" i="8"/>
  <c r="K202" i="8"/>
  <c r="K165" i="8"/>
  <c r="K104" i="8"/>
  <c r="K57" i="8"/>
  <c r="K176" i="8"/>
  <c r="K177" i="8"/>
  <c r="K178" i="8"/>
  <c r="K179" i="8"/>
  <c r="K180" i="8"/>
  <c r="K181" i="8"/>
  <c r="K182" i="8"/>
  <c r="L176" i="8"/>
  <c r="L177" i="8"/>
  <c r="L178" i="8"/>
  <c r="L179" i="8"/>
  <c r="L180" i="8"/>
  <c r="L181" i="8"/>
  <c r="L182" i="8"/>
  <c r="K112" i="8"/>
  <c r="K111" i="8"/>
  <c r="M111" i="8" s="1"/>
  <c r="N111" i="8" s="1"/>
  <c r="L111" i="8" s="1"/>
  <c r="K110" i="8"/>
  <c r="M110" i="8" s="1"/>
  <c r="N110" i="8" s="1"/>
  <c r="L110" i="8" s="1"/>
  <c r="K109" i="8"/>
  <c r="K108" i="8"/>
  <c r="K107" i="8"/>
  <c r="M107" i="8" s="1"/>
  <c r="N107" i="8" s="1"/>
  <c r="L107" i="8" s="1"/>
  <c r="K106" i="8"/>
  <c r="M106" i="8" s="1"/>
  <c r="N106" i="8" s="1"/>
  <c r="L106" i="8" s="1"/>
  <c r="K105" i="8"/>
  <c r="K103" i="8"/>
  <c r="K102" i="8"/>
  <c r="M102" i="8" s="1"/>
  <c r="N102" i="8" s="1"/>
  <c r="L102" i="8" s="1"/>
  <c r="K101" i="8"/>
  <c r="K100" i="8"/>
  <c r="M100" i="8" s="1"/>
  <c r="N100" i="8" s="1"/>
  <c r="L100" i="8" s="1"/>
  <c r="K99" i="8"/>
  <c r="K98" i="8"/>
  <c r="M98" i="8" s="1"/>
  <c r="N98" i="8" s="1"/>
  <c r="L98" i="8" s="1"/>
  <c r="K97" i="8"/>
  <c r="M97" i="8" s="1"/>
  <c r="N97" i="8" s="1"/>
  <c r="L97" i="8" s="1"/>
  <c r="K96" i="8"/>
  <c r="M96" i="8" s="1"/>
  <c r="N96" i="8" s="1"/>
  <c r="L96" i="8" s="1"/>
  <c r="K95" i="8"/>
  <c r="K94" i="8"/>
  <c r="K93" i="8"/>
  <c r="K92" i="8"/>
  <c r="M92" i="8" s="1"/>
  <c r="N92" i="8" s="1"/>
  <c r="L92" i="8" s="1"/>
  <c r="K91" i="8"/>
  <c r="K90" i="8"/>
  <c r="M90" i="8" s="1"/>
  <c r="N90" i="8" s="1"/>
  <c r="L90" i="8" s="1"/>
  <c r="K89" i="8"/>
  <c r="K88" i="8"/>
  <c r="M88" i="8" s="1"/>
  <c r="N88" i="8" s="1"/>
  <c r="L88" i="8" s="1"/>
  <c r="K87" i="8"/>
  <c r="K86" i="8"/>
  <c r="M86" i="8" s="1"/>
  <c r="N86" i="8" s="1"/>
  <c r="L86" i="8" s="1"/>
  <c r="K85" i="8"/>
  <c r="K84" i="8"/>
  <c r="M84" i="8" s="1"/>
  <c r="N84" i="8" s="1"/>
  <c r="L84" i="8" s="1"/>
  <c r="K83" i="8"/>
  <c r="K82" i="8"/>
  <c r="K81" i="8"/>
  <c r="M81" i="8" s="1"/>
  <c r="N81" i="8" s="1"/>
  <c r="L81" i="8" s="1"/>
  <c r="M80" i="8"/>
  <c r="N80" i="8" s="1"/>
  <c r="K79" i="8"/>
  <c r="K78" i="8"/>
  <c r="K77" i="8"/>
  <c r="M77" i="8" s="1"/>
  <c r="N77" i="8" s="1"/>
  <c r="L77" i="8" s="1"/>
  <c r="K76" i="8"/>
  <c r="M76" i="8" s="1"/>
  <c r="N76" i="8" s="1"/>
  <c r="L76" i="8" s="1"/>
  <c r="K74" i="8"/>
  <c r="M74" i="8" s="1"/>
  <c r="N74" i="8" s="1"/>
  <c r="L74" i="8" s="1"/>
  <c r="K73" i="8"/>
  <c r="K72" i="8"/>
  <c r="M72" i="8" s="1"/>
  <c r="N72" i="8" s="1"/>
  <c r="L72" i="8" s="1"/>
  <c r="K71" i="8"/>
  <c r="K70" i="8"/>
  <c r="M70" i="8" s="1"/>
  <c r="N70" i="8" s="1"/>
  <c r="L70" i="8" s="1"/>
  <c r="K69" i="8"/>
  <c r="K68" i="8"/>
  <c r="M68" i="8" s="1"/>
  <c r="N68" i="8" s="1"/>
  <c r="L68" i="8" s="1"/>
  <c r="K67" i="8"/>
  <c r="K66" i="8"/>
  <c r="M66" i="8" s="1"/>
  <c r="N66" i="8" s="1"/>
  <c r="L66" i="8" s="1"/>
  <c r="M104" i="8" l="1"/>
  <c r="N104" i="8" s="1"/>
  <c r="L104" i="8" s="1"/>
  <c r="M203" i="8"/>
  <c r="N203" i="8" s="1"/>
  <c r="L203" i="8" s="1"/>
  <c r="M204" i="8"/>
  <c r="N204" i="8" s="1"/>
  <c r="L204" i="8" s="1"/>
  <c r="M202" i="8"/>
  <c r="N202" i="8" s="1"/>
  <c r="L202" i="8" s="1"/>
  <c r="M206" i="8"/>
  <c r="N206" i="8" s="1"/>
  <c r="L206" i="8" s="1"/>
  <c r="M205" i="8"/>
  <c r="N205" i="8" s="1"/>
  <c r="L205" i="8" s="1"/>
  <c r="M85" i="8"/>
  <c r="N85" i="8" s="1"/>
  <c r="L85" i="8" s="1"/>
  <c r="M101" i="8"/>
  <c r="N101" i="8" s="1"/>
  <c r="L101" i="8" s="1"/>
  <c r="M82" i="8"/>
  <c r="N82" i="8" s="1"/>
  <c r="L82" i="8" s="1"/>
  <c r="M94" i="8"/>
  <c r="N94" i="8" s="1"/>
  <c r="L94" i="8" s="1"/>
  <c r="M67" i="8"/>
  <c r="N67" i="8" s="1"/>
  <c r="L67" i="8" s="1"/>
  <c r="M71" i="8"/>
  <c r="N71" i="8" s="1"/>
  <c r="L71" i="8" s="1"/>
  <c r="M75" i="8"/>
  <c r="N75" i="8" s="1"/>
  <c r="M79" i="8"/>
  <c r="N79" i="8" s="1"/>
  <c r="L79" i="8" s="1"/>
  <c r="M83" i="8"/>
  <c r="N83" i="8" s="1"/>
  <c r="L83" i="8" s="1"/>
  <c r="M87" i="8"/>
  <c r="N87" i="8" s="1"/>
  <c r="L87" i="8" s="1"/>
  <c r="M91" i="8"/>
  <c r="N91" i="8" s="1"/>
  <c r="L91" i="8" s="1"/>
  <c r="M95" i="8"/>
  <c r="N95" i="8" s="1"/>
  <c r="L95" i="8" s="1"/>
  <c r="M99" i="8"/>
  <c r="N99" i="8" s="1"/>
  <c r="L99" i="8" s="1"/>
  <c r="M103" i="8"/>
  <c r="N103" i="8" s="1"/>
  <c r="L103" i="8" s="1"/>
  <c r="M105" i="8"/>
  <c r="N105" i="8" s="1"/>
  <c r="L105" i="8" s="1"/>
  <c r="M73" i="8"/>
  <c r="N73" i="8" s="1"/>
  <c r="L73" i="8" s="1"/>
  <c r="M93" i="8"/>
  <c r="N93" i="8" s="1"/>
  <c r="L93" i="8" s="1"/>
  <c r="M78" i="8"/>
  <c r="N78" i="8" s="1"/>
  <c r="L78" i="8" s="1"/>
  <c r="M69" i="8"/>
  <c r="N69" i="8" s="1"/>
  <c r="L69" i="8" s="1"/>
  <c r="M89" i="8"/>
  <c r="N89" i="8" s="1"/>
  <c r="L89" i="8" s="1"/>
  <c r="M108" i="8"/>
  <c r="N108" i="8" s="1"/>
  <c r="L108" i="8" s="1"/>
  <c r="M112" i="8"/>
  <c r="N112" i="8" s="1"/>
  <c r="L112" i="8" s="1"/>
  <c r="M109" i="8"/>
  <c r="N109" i="8" s="1"/>
  <c r="L109" i="8" s="1"/>
  <c r="M257" i="8" l="1"/>
  <c r="N257" i="8" s="1"/>
  <c r="M255" i="8"/>
  <c r="N255" i="8" s="1"/>
  <c r="K250" i="8"/>
  <c r="M250" i="8" s="1"/>
  <c r="N250" i="8" s="1"/>
  <c r="L250" i="8" s="1"/>
  <c r="K248" i="8"/>
  <c r="M248" i="8" s="1"/>
  <c r="N248" i="8" s="1"/>
  <c r="L248" i="8" s="1"/>
  <c r="K244" i="8"/>
  <c r="M244" i="8" s="1"/>
  <c r="N244" i="8" s="1"/>
  <c r="L244" i="8" s="1"/>
  <c r="K239" i="8"/>
  <c r="M239" i="8" s="1"/>
  <c r="N239" i="8" s="1"/>
  <c r="L239" i="8" s="1"/>
  <c r="K232" i="8"/>
  <c r="M232" i="8" s="1"/>
  <c r="N232" i="8" s="1"/>
  <c r="L232" i="8" s="1"/>
  <c r="K230" i="8"/>
  <c r="M230" i="8" s="1"/>
  <c r="N230" i="8" s="1"/>
  <c r="L230" i="8" s="1"/>
  <c r="K226" i="8"/>
  <c r="M226" i="8" s="1"/>
  <c r="N226" i="8" s="1"/>
  <c r="L226" i="8" s="1"/>
  <c r="K221" i="8"/>
  <c r="K214" i="8"/>
  <c r="K212" i="8"/>
  <c r="K256" i="8"/>
  <c r="M256" i="8" s="1"/>
  <c r="N256" i="8" s="1"/>
  <c r="L256" i="8" s="1"/>
  <c r="K254" i="8"/>
  <c r="M254" i="8" s="1"/>
  <c r="N254" i="8" s="1"/>
  <c r="L254" i="8" s="1"/>
  <c r="K253" i="8"/>
  <c r="M253" i="8" s="1"/>
  <c r="N253" i="8" s="1"/>
  <c r="L253" i="8" s="1"/>
  <c r="K252" i="8"/>
  <c r="M252" i="8" s="1"/>
  <c r="N252" i="8" s="1"/>
  <c r="L252" i="8" s="1"/>
  <c r="M251" i="8"/>
  <c r="N251" i="8" s="1"/>
  <c r="M249" i="8"/>
  <c r="N249" i="8" s="1"/>
  <c r="K247" i="8"/>
  <c r="M247" i="8" s="1"/>
  <c r="N247" i="8" s="1"/>
  <c r="L247" i="8" s="1"/>
  <c r="M246" i="8"/>
  <c r="N246" i="8" s="1"/>
  <c r="K245" i="8"/>
  <c r="M245" i="8" s="1"/>
  <c r="N245" i="8" s="1"/>
  <c r="L245" i="8" s="1"/>
  <c r="K243" i="8"/>
  <c r="M243" i="8" s="1"/>
  <c r="N243" i="8" s="1"/>
  <c r="L243" i="8" s="1"/>
  <c r="K242" i="8"/>
  <c r="M242" i="8" s="1"/>
  <c r="N242" i="8" s="1"/>
  <c r="L242" i="8" s="1"/>
  <c r="K241" i="8"/>
  <c r="M241" i="8" s="1"/>
  <c r="N241" i="8" s="1"/>
  <c r="L241" i="8" s="1"/>
  <c r="K240" i="8"/>
  <c r="M240" i="8" s="1"/>
  <c r="N240" i="8" s="1"/>
  <c r="L240" i="8" s="1"/>
  <c r="K238" i="8"/>
  <c r="M238" i="8" s="1"/>
  <c r="N238" i="8" s="1"/>
  <c r="L238" i="8" s="1"/>
  <c r="M237" i="8"/>
  <c r="N237" i="8" s="1"/>
  <c r="L237" i="8" s="1"/>
  <c r="K236" i="8"/>
  <c r="M236" i="8" s="1"/>
  <c r="N236" i="8" s="1"/>
  <c r="L236" i="8" s="1"/>
  <c r="K235" i="8"/>
  <c r="M235" i="8" s="1"/>
  <c r="N235" i="8" s="1"/>
  <c r="L235" i="8" s="1"/>
  <c r="K234" i="8"/>
  <c r="M234" i="8" s="1"/>
  <c r="N234" i="8" s="1"/>
  <c r="L234" i="8" s="1"/>
  <c r="K233" i="8"/>
  <c r="M233" i="8" s="1"/>
  <c r="N233" i="8" s="1"/>
  <c r="L233" i="8" s="1"/>
  <c r="K231" i="8"/>
  <c r="M231" i="8" s="1"/>
  <c r="N231" i="8" s="1"/>
  <c r="L231" i="8" s="1"/>
  <c r="M229" i="8"/>
  <c r="N229" i="8" s="1"/>
  <c r="K228" i="8"/>
  <c r="M228" i="8" s="1"/>
  <c r="N228" i="8" s="1"/>
  <c r="L228" i="8" s="1"/>
  <c r="K227" i="8"/>
  <c r="M227" i="8" s="1"/>
  <c r="N227" i="8" s="1"/>
  <c r="L227" i="8" s="1"/>
  <c r="K201" i="8"/>
  <c r="M201" i="8" s="1"/>
  <c r="N201" i="8" s="1"/>
  <c r="L201" i="8" s="1"/>
  <c r="K200" i="8"/>
  <c r="M200" i="8" s="1"/>
  <c r="N200" i="8" s="1"/>
  <c r="L200" i="8" s="1"/>
  <c r="K199" i="8"/>
  <c r="M199" i="8" s="1"/>
  <c r="N199" i="8" s="1"/>
  <c r="L199" i="8" s="1"/>
  <c r="K198" i="8"/>
  <c r="M198" i="8" s="1"/>
  <c r="N198" i="8" s="1"/>
  <c r="L198" i="8" s="1"/>
  <c r="K197" i="8"/>
  <c r="M197" i="8" s="1"/>
  <c r="N197" i="8" s="1"/>
  <c r="L197" i="8" s="1"/>
  <c r="K196" i="8"/>
  <c r="M196" i="8" s="1"/>
  <c r="N196" i="8" s="1"/>
  <c r="L196" i="8" s="1"/>
  <c r="K195" i="8"/>
  <c r="M195" i="8" s="1"/>
  <c r="N195" i="8" s="1"/>
  <c r="L195" i="8" s="1"/>
  <c r="K194" i="8"/>
  <c r="M194" i="8" s="1"/>
  <c r="N194" i="8" s="1"/>
  <c r="L194" i="8" s="1"/>
  <c r="K193" i="8"/>
  <c r="M193" i="8" s="1"/>
  <c r="N193" i="8" s="1"/>
  <c r="L193" i="8" s="1"/>
  <c r="K192" i="8"/>
  <c r="M192" i="8" s="1"/>
  <c r="N192" i="8" s="1"/>
  <c r="L192" i="8" s="1"/>
  <c r="K191" i="8"/>
  <c r="M191" i="8" s="1"/>
  <c r="N191" i="8" s="1"/>
  <c r="L191" i="8" s="1"/>
  <c r="K190" i="8"/>
  <c r="M190" i="8" s="1"/>
  <c r="N190" i="8" s="1"/>
  <c r="L190" i="8" s="1"/>
  <c r="K189" i="8"/>
  <c r="M189" i="8" s="1"/>
  <c r="N189" i="8" s="1"/>
  <c r="L189" i="8" s="1"/>
  <c r="K188" i="8"/>
  <c r="M188" i="8" s="1"/>
  <c r="N188" i="8" s="1"/>
  <c r="L188" i="8" s="1"/>
  <c r="K187" i="8"/>
  <c r="M187" i="8" s="1"/>
  <c r="N187" i="8" s="1"/>
  <c r="L187" i="8" s="1"/>
  <c r="K186" i="8"/>
  <c r="M186" i="8" s="1"/>
  <c r="N186" i="8" s="1"/>
  <c r="L186" i="8" s="1"/>
  <c r="K125" i="8"/>
  <c r="M125" i="8" s="1"/>
  <c r="N125" i="8" s="1"/>
  <c r="L125" i="8" s="1"/>
  <c r="K38" i="8"/>
  <c r="K175" i="8"/>
  <c r="M175" i="8" s="1"/>
  <c r="N175" i="8" s="1"/>
  <c r="L175" i="8" s="1"/>
  <c r="K174" i="8"/>
  <c r="M174" i="8" s="1"/>
  <c r="N174" i="8" s="1"/>
  <c r="L174" i="8" s="1"/>
  <c r="K173" i="8"/>
  <c r="M173" i="8" s="1"/>
  <c r="N173" i="8" s="1"/>
  <c r="L173" i="8" s="1"/>
  <c r="K172" i="8"/>
  <c r="M172" i="8" s="1"/>
  <c r="N172" i="8" s="1"/>
  <c r="L172" i="8" s="1"/>
  <c r="K171" i="8"/>
  <c r="M171" i="8" s="1"/>
  <c r="N171" i="8" s="1"/>
  <c r="L171" i="8" s="1"/>
  <c r="K170" i="8"/>
  <c r="M170" i="8" s="1"/>
  <c r="N170" i="8" s="1"/>
  <c r="L170" i="8" s="1"/>
  <c r="K169" i="8"/>
  <c r="M169" i="8" s="1"/>
  <c r="N169" i="8" s="1"/>
  <c r="L169" i="8" s="1"/>
  <c r="K168" i="8"/>
  <c r="M168" i="8" s="1"/>
  <c r="N168" i="8" s="1"/>
  <c r="L168" i="8" s="1"/>
  <c r="K167" i="8"/>
  <c r="M167" i="8" s="1"/>
  <c r="N167" i="8" s="1"/>
  <c r="L167" i="8" s="1"/>
  <c r="K166" i="8"/>
  <c r="M166" i="8" s="1"/>
  <c r="N166" i="8" s="1"/>
  <c r="L166" i="8" s="1"/>
  <c r="M165" i="8"/>
  <c r="N165" i="8" s="1"/>
  <c r="L165" i="8" s="1"/>
  <c r="K164" i="8"/>
  <c r="M164" i="8" s="1"/>
  <c r="N164" i="8" s="1"/>
  <c r="L164" i="8" s="1"/>
  <c r="K163" i="8"/>
  <c r="M163" i="8" s="1"/>
  <c r="N163" i="8" s="1"/>
  <c r="L163" i="8" s="1"/>
  <c r="K162" i="8"/>
  <c r="M162" i="8" s="1"/>
  <c r="N162" i="8" s="1"/>
  <c r="L162" i="8" s="1"/>
  <c r="K161" i="8"/>
  <c r="M161" i="8" s="1"/>
  <c r="N161" i="8" s="1"/>
  <c r="L161" i="8" s="1"/>
  <c r="M160" i="8"/>
  <c r="N160" i="8" s="1"/>
  <c r="K159" i="8"/>
  <c r="M159" i="8" s="1"/>
  <c r="N159" i="8" s="1"/>
  <c r="L159" i="8" s="1"/>
  <c r="K158" i="8"/>
  <c r="M158" i="8" s="1"/>
  <c r="N158" i="8" s="1"/>
  <c r="L158" i="8" s="1"/>
  <c r="K157" i="8"/>
  <c r="M157" i="8" s="1"/>
  <c r="N157" i="8" s="1"/>
  <c r="L157" i="8" s="1"/>
  <c r="K156" i="8"/>
  <c r="M156" i="8" s="1"/>
  <c r="N156" i="8" s="1"/>
  <c r="L156" i="8" s="1"/>
  <c r="M155" i="8"/>
  <c r="N155" i="8" s="1"/>
  <c r="K154" i="8"/>
  <c r="M154" i="8" s="1"/>
  <c r="N154" i="8" s="1"/>
  <c r="L154" i="8" s="1"/>
  <c r="K153" i="8"/>
  <c r="M153" i="8" s="1"/>
  <c r="N153" i="8" s="1"/>
  <c r="L153" i="8" s="1"/>
  <c r="M152" i="8"/>
  <c r="N152" i="8" s="1"/>
  <c r="K151" i="8"/>
  <c r="M151" i="8" s="1"/>
  <c r="N151" i="8" s="1"/>
  <c r="L151" i="8" s="1"/>
  <c r="K150" i="8"/>
  <c r="M150" i="8" s="1"/>
  <c r="N150" i="8" s="1"/>
  <c r="L150" i="8" s="1"/>
  <c r="K149" i="8"/>
  <c r="M149" i="8" s="1"/>
  <c r="N149" i="8" s="1"/>
  <c r="L149" i="8" s="1"/>
  <c r="K148" i="8"/>
  <c r="M148" i="8" s="1"/>
  <c r="N148" i="8" s="1"/>
  <c r="L148" i="8" s="1"/>
  <c r="K147" i="8"/>
  <c r="M147" i="8" s="1"/>
  <c r="N147" i="8" s="1"/>
  <c r="L147" i="8" s="1"/>
  <c r="M146" i="8"/>
  <c r="N146" i="8" s="1"/>
  <c r="K145" i="8"/>
  <c r="M145" i="8" s="1"/>
  <c r="N145" i="8" s="1"/>
  <c r="L145" i="8" s="1"/>
  <c r="K144" i="8"/>
  <c r="M144" i="8" s="1"/>
  <c r="N144" i="8" s="1"/>
  <c r="L144" i="8" s="1"/>
  <c r="K143" i="8"/>
  <c r="M143" i="8" s="1"/>
  <c r="N143" i="8" s="1"/>
  <c r="L143" i="8" s="1"/>
  <c r="K142" i="8"/>
  <c r="M142" i="8" s="1"/>
  <c r="N142" i="8" s="1"/>
  <c r="L142" i="8" s="1"/>
  <c r="M141" i="8"/>
  <c r="N141" i="8" s="1"/>
  <c r="K140" i="8"/>
  <c r="M140" i="8" s="1"/>
  <c r="N140" i="8" s="1"/>
  <c r="L140" i="8" s="1"/>
  <c r="K139" i="8"/>
  <c r="M139" i="8" s="1"/>
  <c r="N139" i="8" s="1"/>
  <c r="L139" i="8" s="1"/>
  <c r="K138" i="8"/>
  <c r="M138" i="8" s="1"/>
  <c r="N138" i="8" s="1"/>
  <c r="L138" i="8" s="1"/>
  <c r="K137" i="8"/>
  <c r="M137" i="8" s="1"/>
  <c r="N137" i="8" s="1"/>
  <c r="L137" i="8" s="1"/>
  <c r="K136" i="8"/>
  <c r="M136" i="8" s="1"/>
  <c r="N136" i="8" s="1"/>
  <c r="L136" i="8" s="1"/>
  <c r="K135" i="8"/>
  <c r="M135" i="8" s="1"/>
  <c r="N135" i="8" s="1"/>
  <c r="L135" i="8" s="1"/>
  <c r="K134" i="8"/>
  <c r="M134" i="8" s="1"/>
  <c r="N134" i="8" s="1"/>
  <c r="L134" i="8" s="1"/>
  <c r="K133" i="8"/>
  <c r="M133" i="8" s="1"/>
  <c r="N133" i="8" s="1"/>
  <c r="L133" i="8" s="1"/>
  <c r="K132" i="8"/>
  <c r="M132" i="8" s="1"/>
  <c r="N132" i="8" s="1"/>
  <c r="L132" i="8" s="1"/>
  <c r="K131" i="8"/>
  <c r="M131" i="8" s="1"/>
  <c r="N131" i="8" s="1"/>
  <c r="L131" i="8" s="1"/>
  <c r="K130" i="8"/>
  <c r="M130" i="8" s="1"/>
  <c r="N130" i="8" s="1"/>
  <c r="L130" i="8" s="1"/>
  <c r="K129" i="8"/>
  <c r="M129" i="8" s="1"/>
  <c r="N129" i="8" s="1"/>
  <c r="L129" i="8" s="1"/>
  <c r="K128" i="8"/>
  <c r="M128" i="8" s="1"/>
  <c r="N128" i="8" s="1"/>
  <c r="L128" i="8" s="1"/>
  <c r="K127" i="8"/>
  <c r="M127" i="8" s="1"/>
  <c r="N127" i="8" s="1"/>
  <c r="L127" i="8" s="1"/>
  <c r="K126" i="8"/>
  <c r="M126" i="8" s="1"/>
  <c r="N126" i="8" s="1"/>
  <c r="L126" i="8" s="1"/>
  <c r="K124" i="8"/>
  <c r="M124" i="8" s="1"/>
  <c r="N124" i="8" s="1"/>
  <c r="L124" i="8" s="1"/>
  <c r="K123" i="8"/>
  <c r="M123" i="8" s="1"/>
  <c r="N123" i="8" s="1"/>
  <c r="L123" i="8" s="1"/>
  <c r="K122" i="8"/>
  <c r="M122" i="8" s="1"/>
  <c r="N122" i="8" s="1"/>
  <c r="L122" i="8" s="1"/>
  <c r="K121" i="8"/>
  <c r="M121" i="8" s="1"/>
  <c r="N121" i="8" s="1"/>
  <c r="L121" i="8" s="1"/>
  <c r="K120" i="8"/>
  <c r="M120" i="8" s="1"/>
  <c r="N120" i="8" s="1"/>
  <c r="L120" i="8" s="1"/>
  <c r="K119" i="8"/>
  <c r="M119" i="8" s="1"/>
  <c r="N119" i="8" s="1"/>
  <c r="L119" i="8" s="1"/>
  <c r="K118" i="8"/>
  <c r="M118" i="8" s="1"/>
  <c r="N118" i="8" s="1"/>
  <c r="L118" i="8" s="1"/>
  <c r="K117" i="8"/>
  <c r="M117" i="8" s="1"/>
  <c r="N117" i="8" s="1"/>
  <c r="L117" i="8" s="1"/>
  <c r="K116" i="8"/>
  <c r="M116" i="8" s="1"/>
  <c r="N116" i="8" s="1"/>
  <c r="L116" i="8" s="1"/>
  <c r="K115" i="8"/>
  <c r="M115" i="8" s="1"/>
  <c r="N115" i="8" s="1"/>
  <c r="L115" i="8" s="1"/>
  <c r="K114" i="8"/>
  <c r="M114" i="8" s="1"/>
  <c r="N114" i="8" s="1"/>
  <c r="L114" i="8" s="1"/>
  <c r="K113" i="8"/>
  <c r="M113" i="8" s="1"/>
  <c r="N113" i="8" s="1"/>
  <c r="L113" i="8" s="1"/>
  <c r="K65" i="8"/>
  <c r="M65" i="8" s="1"/>
  <c r="N65" i="8" s="1"/>
  <c r="L65" i="8" s="1"/>
  <c r="K64" i="8"/>
  <c r="M64" i="8" s="1"/>
  <c r="N64" i="8" s="1"/>
  <c r="L64" i="8" s="1"/>
  <c r="K63" i="8"/>
  <c r="M63" i="8" s="1"/>
  <c r="N63" i="8" s="1"/>
  <c r="L63" i="8" s="1"/>
  <c r="K62" i="8"/>
  <c r="M62" i="8" s="1"/>
  <c r="N62" i="8" s="1"/>
  <c r="L62" i="8" s="1"/>
  <c r="K61" i="8"/>
  <c r="M61" i="8" s="1"/>
  <c r="N61" i="8" s="1"/>
  <c r="L61" i="8" s="1"/>
  <c r="K60" i="8"/>
  <c r="M60" i="8" s="1"/>
  <c r="N60" i="8" s="1"/>
  <c r="L60" i="8" s="1"/>
  <c r="K59" i="8"/>
  <c r="M59" i="8" s="1"/>
  <c r="N59" i="8" s="1"/>
  <c r="L59" i="8" s="1"/>
  <c r="K58" i="8"/>
  <c r="M58" i="8" s="1"/>
  <c r="N58" i="8" s="1"/>
  <c r="L58" i="8" s="1"/>
  <c r="M183" i="8" l="1"/>
  <c r="N183" i="8" s="1"/>
  <c r="M207" i="8"/>
  <c r="N207" i="8" s="1"/>
  <c r="M264" i="8"/>
  <c r="N264" i="8" s="1"/>
  <c r="K19" i="8"/>
  <c r="K20" i="8"/>
  <c r="K21" i="8"/>
  <c r="K22" i="8"/>
  <c r="K23" i="8"/>
  <c r="K24" i="8"/>
  <c r="K25" i="8"/>
  <c r="K26" i="8"/>
  <c r="K27" i="8"/>
  <c r="K28" i="8"/>
  <c r="K29" i="8"/>
  <c r="K30" i="8"/>
  <c r="K31" i="8"/>
  <c r="K32" i="8"/>
  <c r="K33" i="8"/>
  <c r="K34" i="8"/>
  <c r="K35" i="8"/>
  <c r="K36" i="8"/>
  <c r="K37" i="8"/>
  <c r="M38" i="8"/>
  <c r="N38" i="8" s="1"/>
  <c r="L38" i="8" s="1"/>
  <c r="K39" i="8"/>
  <c r="K40" i="8"/>
  <c r="K41" i="8"/>
  <c r="K42" i="8"/>
  <c r="K43" i="8"/>
  <c r="K44" i="8"/>
  <c r="K45" i="8"/>
  <c r="K46" i="8"/>
  <c r="K47" i="8"/>
  <c r="K48" i="8"/>
  <c r="K49" i="8"/>
  <c r="K50" i="8"/>
  <c r="K51" i="8"/>
  <c r="K52" i="8"/>
  <c r="K53" i="8"/>
  <c r="K54" i="8"/>
  <c r="K55" i="8"/>
  <c r="K56" i="8"/>
  <c r="M57" i="8"/>
  <c r="N57" i="8" s="1"/>
  <c r="L57" i="8" s="1"/>
  <c r="K184" i="8"/>
  <c r="K185" i="8"/>
  <c r="M208" i="8"/>
  <c r="N208" i="8" s="1"/>
  <c r="K209" i="8"/>
  <c r="M209" i="8" s="1"/>
  <c r="N209" i="8" s="1"/>
  <c r="L209" i="8" s="1"/>
  <c r="K210" i="8"/>
  <c r="M210" i="8" s="1"/>
  <c r="N210" i="8" s="1"/>
  <c r="L210" i="8" s="1"/>
  <c r="K211" i="8"/>
  <c r="M211" i="8" s="1"/>
  <c r="N211" i="8" s="1"/>
  <c r="L211" i="8" s="1"/>
  <c r="M212" i="8"/>
  <c r="N212" i="8" s="1"/>
  <c r="L212" i="8" s="1"/>
  <c r="K213" i="8"/>
  <c r="M213" i="8" s="1"/>
  <c r="N213" i="8" s="1"/>
  <c r="L213" i="8" s="1"/>
  <c r="K215" i="8"/>
  <c r="M215" i="8" s="1"/>
  <c r="N215" i="8" s="1"/>
  <c r="L215" i="8" s="1"/>
  <c r="M216" i="8"/>
  <c r="N216" i="8" s="1"/>
  <c r="K217" i="8"/>
  <c r="M217" i="8" s="1"/>
  <c r="N217" i="8" s="1"/>
  <c r="L217" i="8" s="1"/>
  <c r="K218" i="8"/>
  <c r="M218" i="8" s="1"/>
  <c r="N218" i="8" s="1"/>
  <c r="L218" i="8" s="1"/>
  <c r="M219" i="8"/>
  <c r="N219" i="8" s="1"/>
  <c r="K220" i="8"/>
  <c r="M220" i="8" s="1"/>
  <c r="N220" i="8" s="1"/>
  <c r="L220" i="8" s="1"/>
  <c r="M221" i="8"/>
  <c r="N221" i="8" s="1"/>
  <c r="L221" i="8" s="1"/>
  <c r="M222" i="8"/>
  <c r="N222" i="8" s="1"/>
  <c r="K223" i="8"/>
  <c r="M223" i="8" s="1"/>
  <c r="N223" i="8" s="1"/>
  <c r="L223" i="8" s="1"/>
  <c r="K224" i="8"/>
  <c r="M224" i="8" s="1"/>
  <c r="N224" i="8" s="1"/>
  <c r="L224" i="8" s="1"/>
  <c r="K225" i="8"/>
  <c r="M225" i="8" s="1"/>
  <c r="N225" i="8" s="1"/>
  <c r="L225" i="8" s="1"/>
  <c r="M184" i="8" l="1"/>
  <c r="N184" i="8" s="1"/>
  <c r="L184" i="8" s="1"/>
  <c r="M185" i="8"/>
  <c r="N185" i="8" s="1"/>
  <c r="L185" i="8" s="1"/>
  <c r="M49" i="8"/>
  <c r="N49" i="8" s="1"/>
  <c r="L49" i="8" s="1"/>
  <c r="M41" i="8"/>
  <c r="N41" i="8" s="1"/>
  <c r="L41" i="8" s="1"/>
  <c r="M33" i="8"/>
  <c r="N33" i="8" s="1"/>
  <c r="L33" i="8" s="1"/>
  <c r="M25" i="8"/>
  <c r="N25" i="8" s="1"/>
  <c r="L25" i="8" s="1"/>
  <c r="M56" i="8"/>
  <c r="N56" i="8" s="1"/>
  <c r="L56" i="8" s="1"/>
  <c r="M48" i="8"/>
  <c r="N48" i="8" s="1"/>
  <c r="L48" i="8" s="1"/>
  <c r="M40" i="8"/>
  <c r="N40" i="8" s="1"/>
  <c r="L40" i="8" s="1"/>
  <c r="M32" i="8"/>
  <c r="N32" i="8" s="1"/>
  <c r="L32" i="8" s="1"/>
  <c r="M24" i="8"/>
  <c r="N24" i="8" s="1"/>
  <c r="L24" i="8" s="1"/>
  <c r="M55" i="8"/>
  <c r="N55" i="8" s="1"/>
  <c r="L55" i="8" s="1"/>
  <c r="M31" i="8"/>
  <c r="N31" i="8" s="1"/>
  <c r="L31" i="8" s="1"/>
  <c r="M30" i="8"/>
  <c r="N30" i="8" s="1"/>
  <c r="L30" i="8" s="1"/>
  <c r="M22" i="8"/>
  <c r="N22" i="8" s="1"/>
  <c r="L22" i="8" s="1"/>
  <c r="M53" i="8"/>
  <c r="N53" i="8" s="1"/>
  <c r="L53" i="8" s="1"/>
  <c r="M45" i="8"/>
  <c r="N45" i="8" s="1"/>
  <c r="L45" i="8" s="1"/>
  <c r="M37" i="8"/>
  <c r="N37" i="8" s="1"/>
  <c r="L37" i="8" s="1"/>
  <c r="M29" i="8"/>
  <c r="N29" i="8" s="1"/>
  <c r="L29" i="8" s="1"/>
  <c r="M21" i="8"/>
  <c r="N21" i="8" s="1"/>
  <c r="L21" i="8" s="1"/>
  <c r="M39" i="8"/>
  <c r="N39" i="8" s="1"/>
  <c r="L39" i="8" s="1"/>
  <c r="M44" i="8"/>
  <c r="N44" i="8" s="1"/>
  <c r="L44" i="8" s="1"/>
  <c r="M28" i="8"/>
  <c r="N28" i="8" s="1"/>
  <c r="L28" i="8" s="1"/>
  <c r="M51" i="8"/>
  <c r="N51" i="8" s="1"/>
  <c r="L51" i="8" s="1"/>
  <c r="M43" i="8"/>
  <c r="N43" i="8" s="1"/>
  <c r="L43" i="8" s="1"/>
  <c r="M35" i="8"/>
  <c r="N35" i="8" s="1"/>
  <c r="L35" i="8" s="1"/>
  <c r="M27" i="8"/>
  <c r="N27" i="8" s="1"/>
  <c r="L27" i="8" s="1"/>
  <c r="M19" i="8"/>
  <c r="N19" i="8" s="1"/>
  <c r="L19" i="8" s="1"/>
  <c r="M47" i="8"/>
  <c r="N47" i="8" s="1"/>
  <c r="L47" i="8" s="1"/>
  <c r="M23" i="8"/>
  <c r="N23" i="8" s="1"/>
  <c r="L23" i="8" s="1"/>
  <c r="M54" i="8"/>
  <c r="N54" i="8" s="1"/>
  <c r="L54" i="8" s="1"/>
  <c r="M46" i="8"/>
  <c r="N46" i="8" s="1"/>
  <c r="L46" i="8" s="1"/>
  <c r="M52" i="8"/>
  <c r="N52" i="8" s="1"/>
  <c r="L52" i="8" s="1"/>
  <c r="M36" i="8"/>
  <c r="N36" i="8" s="1"/>
  <c r="L36" i="8" s="1"/>
  <c r="M20" i="8"/>
  <c r="N20" i="8" s="1"/>
  <c r="L20" i="8" s="1"/>
  <c r="M50" i="8"/>
  <c r="N50" i="8" s="1"/>
  <c r="L50" i="8" s="1"/>
  <c r="M42" i="8"/>
  <c r="N42" i="8" s="1"/>
  <c r="L42" i="8" s="1"/>
  <c r="M34" i="8"/>
  <c r="N34" i="8" s="1"/>
  <c r="L34" i="8" s="1"/>
  <c r="M26" i="8"/>
  <c r="N26" i="8" s="1"/>
  <c r="L26" i="8" s="1"/>
  <c r="M214" i="8"/>
  <c r="N214" i="8" s="1"/>
  <c r="L214" i="8" s="1"/>
  <c r="A3" i="8"/>
  <c r="B3" i="2" l="1"/>
  <c r="J19" i="7" l="1"/>
  <c r="J18" i="7"/>
  <c r="F2" i="2"/>
  <c r="N19" i="5" l="1"/>
  <c r="Q19" i="5" s="1"/>
  <c r="R19" i="5" s="1"/>
  <c r="O19" i="5" s="1"/>
  <c r="N20" i="5"/>
  <c r="Q20" i="5" s="1"/>
  <c r="R20" i="5" s="1"/>
  <c r="O20" i="5" s="1"/>
  <c r="N18" i="5"/>
  <c r="N21" i="5" l="1"/>
  <c r="B17" i="20"/>
  <c r="J17" i="7" l="1"/>
  <c r="J20" i="7" s="1"/>
  <c r="A1" i="8" l="1"/>
  <c r="D11" i="8"/>
  <c r="AA10" i="8"/>
  <c r="D10" i="8"/>
  <c r="D9" i="8"/>
  <c r="D8" i="8"/>
  <c r="A7" i="8"/>
  <c r="AA6" i="8"/>
  <c r="A6" i="8"/>
  <c r="AA5" i="8"/>
  <c r="AA4" i="8"/>
  <c r="AA3" i="8"/>
  <c r="AA7" i="8" l="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K18" i="8"/>
  <c r="K290" i="8" s="1"/>
  <c r="D18" i="14" l="1"/>
  <c r="M18" i="8"/>
  <c r="N18" i="8" s="1"/>
  <c r="L18" i="8" s="1"/>
  <c r="L291" i="8" s="1"/>
  <c r="K292" i="8" l="1"/>
  <c r="D15" i="12"/>
  <c r="D20" i="14" s="1"/>
  <c r="D24" i="14" s="1"/>
</calcChain>
</file>

<file path=xl/sharedStrings.xml><?xml version="1.0" encoding="utf-8"?>
<sst xmlns="http://schemas.openxmlformats.org/spreadsheetml/2006/main" count="1897" uniqueCount="1021">
  <si>
    <t>Package Name</t>
  </si>
  <si>
    <t>CONSTRUCTION OF TRANSIT CAMP CUM FIELD HOSTEL &amp; STORE BUILDING AT DAVANGERE POOLING STATION UNDER TBCB PROJECT</t>
  </si>
  <si>
    <t>Package Code</t>
  </si>
  <si>
    <t>Civil Works</t>
  </si>
  <si>
    <t>Specification No.</t>
  </si>
  <si>
    <t>SRTS-II/C&amp;M/ WC-4666/2025</t>
  </si>
  <si>
    <t>REV_01</t>
  </si>
  <si>
    <t>Price Schedules</t>
  </si>
  <si>
    <t>Fill up only green shaded cells in Sch-1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</si>
  <si>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</si>
  <si>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</si>
  <si>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</si>
  <si>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</si>
  <si>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</si>
  <si>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</si>
  <si>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</si>
  <si>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</si>
  <si>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</si>
  <si>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</si>
  <si>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</si>
  <si>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</si>
  <si>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</si>
  <si>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</si>
  <si>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</si>
  <si>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</si>
  <si>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</si>
  <si>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</si>
  <si>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</si>
  <si>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</si>
  <si>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</si>
  <si>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</si>
  <si>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</si>
  <si>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</si>
  <si>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</si>
  <si>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</si>
  <si>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</si>
  <si>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</si>
  <si>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</si>
  <si>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</si>
  <si>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</si>
  <si>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</si>
  <si>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</si>
  <si>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</si>
  <si>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</si>
  <si>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</si>
  <si>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</si>
  <si>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</si>
  <si>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</si>
  <si>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</si>
  <si>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</si>
  <si>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</si>
  <si>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</si>
  <si>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</si>
  <si>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</si>
  <si>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</si>
  <si>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</si>
  <si>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</si>
  <si>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</si>
  <si>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</si>
  <si>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</si>
  <si>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</si>
  <si>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</si>
  <si>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</si>
  <si>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</si>
  <si>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</si>
  <si>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</si>
  <si>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</si>
  <si>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</si>
  <si>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</si>
  <si>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</si>
  <si>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</si>
  <si>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</si>
  <si>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</si>
  <si>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</si>
  <si>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</si>
  <si>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</si>
  <si>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</si>
  <si>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</si>
  <si>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</si>
  <si>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</si>
  <si>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</si>
  <si>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</si>
  <si>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</si>
  <si>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</si>
  <si>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</si>
  <si>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</si>
  <si>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</si>
  <si>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</si>
  <si>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</si>
  <si>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</si>
  <si>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</si>
  <si>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</si>
  <si>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</si>
  <si>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</si>
  <si>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</si>
  <si>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</si>
  <si>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</si>
  <si>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</si>
  <si>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</si>
  <si>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</si>
  <si>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</si>
  <si>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</si>
  <si>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</si>
  <si>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</si>
  <si>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</si>
  <si>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</si>
  <si>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</si>
  <si>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</si>
  <si>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</si>
  <si>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</si>
  <si>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</si>
  <si>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</si>
  <si>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</si>
  <si>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</si>
  <si>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</si>
  <si>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</si>
  <si>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</si>
  <si>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</si>
  <si>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</si>
  <si>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</si>
  <si>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</si>
  <si>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</si>
  <si>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</si>
  <si>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</si>
  <si>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</si>
  <si>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</si>
  <si>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</si>
  <si>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</si>
  <si>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</si>
  <si>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</si>
  <si>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</si>
  <si>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</si>
  <si>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</si>
  <si>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</si>
  <si>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</si>
  <si>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</si>
  <si>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</si>
  <si>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</si>
  <si>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</si>
  <si>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</si>
  <si>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</si>
  <si>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</si>
  <si>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</si>
  <si>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</si>
  <si>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</si>
  <si>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</si>
  <si>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</si>
  <si>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</si>
  <si>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</si>
  <si>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</si>
  <si>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</si>
  <si>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</si>
  <si>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</si>
  <si>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</si>
  <si>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</si>
  <si>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</si>
  <si>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</si>
  <si>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</si>
  <si>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</si>
  <si>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</si>
  <si>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</si>
  <si>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</si>
  <si>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</si>
  <si>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</si>
  <si>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</si>
  <si>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</si>
  <si>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</si>
  <si>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</si>
  <si>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</si>
  <si>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</si>
  <si>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</si>
  <si>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</si>
  <si>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</si>
  <si>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</si>
  <si>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</si>
  <si>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</si>
  <si>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</si>
  <si>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</si>
  <si>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</si>
  <si>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</si>
  <si>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</si>
  <si>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</si>
  <si>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</si>
  <si>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Part A :Civil Works</t>
  </si>
  <si>
    <t>1.1.2</t>
  </si>
  <si>
    <t>confirmed</t>
  </si>
  <si>
    <t>Carriage of material By Mechanical Transport including loading ,unloading and stacking upto 1 km:Earth</t>
  </si>
  <si>
    <t>Cu.m.</t>
  </si>
  <si>
    <t>2.6.1</t>
  </si>
  <si>
    <t>Earth work in excavation by mechanical means (Hydraulic excavator) / manual means over areas (exceeding 30cm in depth. 1.5m in width as well as 10 sqm on plan) including disposal of excavated earth, lead upto 50m and for all lift , disposed earth to be levelled and neatly dressed.All kinds of soil</t>
  </si>
  <si>
    <t>2.8.1</t>
  </si>
  <si>
    <t>Earth work in excavation by mechanical means (Hydraulic excavator) /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</si>
  <si>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2.10.1.1</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</si>
  <si>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not exceeding 80 mm dia.</t>
  </si>
  <si>
    <t>mtrs</t>
  </si>
  <si>
    <t>2.10.1.2</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</si>
  <si>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exceeding 80 mm dia. but not exceeding 300 mm dia.</t>
  </si>
  <si>
    <t>Filling available excavated earth (excluding rock) in trenches, plinth, sides of foundations etc. in layers not exceeding 20cm in depth, consolidating each deposited layer by ramming and watering, lead up to 50 m and for all lift.</t>
  </si>
  <si>
    <t>Supplying and filling in plinth with sand under floors including watering, ramming consolidating and dressing complete.</t>
  </si>
  <si>
    <t>2.28.1</t>
  </si>
  <si>
    <t xml:space="preserve">Surface dressing of the ground including removing vegetation and in_x0002_equalities not exceeding 15 cm deep and disposal of rubbish, lead up
to 50 m and lift up to 1.5 m.
 All kinds of soil </t>
  </si>
  <si>
    <t>sqm</t>
  </si>
  <si>
    <t>2.34.1</t>
  </si>
  <si>
    <t>Supplying chemical emulsion in sealed containers including delivery as specified.Chlorpyriphos - Lindane emulsifiable concentrate of 20%</t>
  </si>
  <si>
    <t>Litres</t>
  </si>
  <si>
    <t>4.1.3</t>
  </si>
  <si>
    <t>Providing and laying in position cement concrete of specified grade excluding the cost of centering and shuttering - All work up to plinth level : 1:2:4 (1 cement : 2 coarse sand (zone-III) : 4 graded stone aggregate 20 mm
nominal size)</t>
  </si>
  <si>
    <t>cum</t>
  </si>
  <si>
    <t>4.1.8</t>
  </si>
  <si>
    <t>Providing and laying in position cement concrete of specified grade excluding the cost of centering and shuttering - All work up to plinth level :1:4:8 (1 cement:4 coarse sand:8 graded stone aggregate:40mm nominal size)</t>
  </si>
  <si>
    <t>4.2.3</t>
  </si>
  <si>
    <t>Providing and laying cement concrete in retaining walls, return walls,walls (any thickness) including attached pilasters, columns, piers,abutments, pillars, posts, struts, buttresses, string or lacing courses,parapets, coping, bed blocks, anchor blocks, plain window sills, fillets,sunken floor etc., up to floor five level, excluding the cost of centering,shuttering and finishing:1:2:4 (1 Cement : 2 coarse sand (zone-III) : 4 graded stone
aggregate 20 mm nominal size)</t>
  </si>
  <si>
    <t>4.2.5</t>
  </si>
  <si>
    <t>Providing and laying cement concrete in retaining walls, return walls, walls (any thickness) including attached pilasters, columns, piers, abutments, pillars posts, struts, buttresses, string or lacing courses, parapets, coping, bed blocks, anchor blocks, plain window sills, fillets etc upto floor five level, excluding the cost of centring, shuttering and finishing: 1:3:6 (1 cement: 3 coarse sand: 6 graded stone aggregate 20mm nominal size).</t>
  </si>
  <si>
    <t>4.3.1</t>
  </si>
  <si>
    <t>Centring and shuttering including strutting, propping etc and removal of formwork for: Foundations, footings, bases of columns</t>
  </si>
  <si>
    <t>Providing and laying damp-proof course 50 mm thick with cement concrete 1:2:4 (1 cement : 2 coarse sand(zone-III) derived from natural sources : 4 graded stone aggregate 20 mm nominal size derived from natural sources ).</t>
  </si>
  <si>
    <t>Extra for providing and mixing water proofing material in cement concrete work in doses by weight of cement as per manufacturer’s specification.</t>
  </si>
  <si>
    <t>per bag of 50kg cement used</t>
  </si>
  <si>
    <t>Applying a coat of residual petroleum bitumen of penetration 80/100 of approved quality using 1.7 kg per square metre on damp proof course after cleaning the surface with brushes and finally with a piece of cloth lightly soaked in kerosene oil.</t>
  </si>
  <si>
    <t>Making plinth protection 50 mm thick of cement concrete 1:3:6 (1 cement: 3 coarse sand(zone-III) derived from natural sources  : 6 graded stone aggregate 20 mm nominal size derived from natural sources ) over 75mm thick bed of dry brick ballast 40 mm nominal size, well rammed and consolidated and grouted with fine sand, including necessary excavation,levelling &amp; dressing &amp; finishing the top smooth.</t>
  </si>
  <si>
    <t>5.33.1.1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</si>
  <si>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upto plinth level, Concrete of M25 grade with minimum cement content of 330 kg /cum</t>
  </si>
  <si>
    <t>5.33.2.1</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</si>
  <si>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above plinth level upto floor V level, Concrete of M25 grade with minimum cement content of 330 kg /cum  </t>
  </si>
  <si>
    <t>5.9.1</t>
  </si>
  <si>
    <t>Centering and shuttering including strutting, propping etc. and removal of form for :Foundations, footings, bases of columns, etc. for mass concrete</t>
  </si>
  <si>
    <t>Sq.m.</t>
  </si>
  <si>
    <t>5.9.3</t>
  </si>
  <si>
    <t>Centering and shuttering including strutting, propping etc. and removal of form for  Suspended floors, roofs, landings, balconies and access platform</t>
  </si>
  <si>
    <t>5.9.4</t>
  </si>
  <si>
    <t>Centring and shuttering including strutting, propping etc. and removal of form for: Shelves (Cast in Situ)</t>
  </si>
  <si>
    <t>5.9.5</t>
  </si>
  <si>
    <t xml:space="preserve"> Centering and shuttering including strutting, propping etc. and removal of form for  Lintels, beams, plinth beams, girders, bressumers &amp; cantilevers</t>
  </si>
  <si>
    <t>5.9.6</t>
  </si>
  <si>
    <t>Centering and shuttering including strutting, propping etc. and removal of form for   Columns, pillars, piers abutments posts &amp; struts</t>
  </si>
  <si>
    <t>5.9.7</t>
  </si>
  <si>
    <t>Centering and shuttering including strutting, propping etc. and removal of form for  Stairs ,excluding landings, except spiral staircases.</t>
  </si>
  <si>
    <t>5.9.13</t>
  </si>
  <si>
    <t>Centring and shuttering including strutting, propping etc. and removal of form for: Vertical and horizontal fins individually or forming box louvers band, facias and eaves boards</t>
  </si>
  <si>
    <t>5.9.15</t>
  </si>
  <si>
    <t xml:space="preserve"> Centering and shuttering including strutting, propping etc. and removal of form for Small lintels not exceeding 1.5m clear span, moulding as in cornices, window sills, string courses, bands, copings, bed plates, anchor blocks and the like</t>
  </si>
  <si>
    <t>5.9.17</t>
  </si>
  <si>
    <t>Centering and shuttering including strutting, propping etc. and removal of form for  Cornices &amp; mouldings</t>
  </si>
  <si>
    <t>5.9.19</t>
  </si>
  <si>
    <t>Centering and shuttering including strutting, propping etc. and removal of form for  Weather shade, chajjas, corbels etc. including edges.</t>
  </si>
  <si>
    <t>5.11.1</t>
  </si>
  <si>
    <t>Extra for additional height in centring, shuttering where ever required with adequate bracing, propping etc. including cost of de-shuttering and decentring at all levels, over a height of 3.5m, for every additional height of 1 metre or part thereof (Plan area to be measured): Suspended floors, roofs, landing, beams and balconies (Plan area to be measured).</t>
  </si>
  <si>
    <t xml:space="preserve"> 5.22.6 &amp;5.22A.6</t>
  </si>
  <si>
    <t xml:space="preserve"> Steel reinforcement for R.C.C. work including straightening, cutting, bending, placing in position and binding all complete at all level. Thermo-Mechanically Treated bars  of grade Fe-500D or more</t>
  </si>
  <si>
    <t>kilogram</t>
  </si>
  <si>
    <t>5.30</t>
  </si>
  <si>
    <t>Add  for plaster drip course/groove in plastered surface or moulding to RCC projections.</t>
  </si>
  <si>
    <t>Mtr.</t>
  </si>
  <si>
    <t>6.1.2</t>
  </si>
  <si>
    <t>Brick work with common burnt clay F.P.S. (non modular) bricks of class designation 7.5 in foundation and plinth in Cement mortar 1:6 (1 cement : 6 coarse sand)</t>
  </si>
  <si>
    <t>Cum</t>
  </si>
  <si>
    <t>6.4.2</t>
  </si>
  <si>
    <t>Brick work with common burnt clay F.P.S. (non modular) bricks of class designation 7.5 in superstructure above plinth level up to floor V level in all shapes and sizes in Cement mortar 1:6 (1 cement : 6 coarse sand)</t>
  </si>
  <si>
    <t>6.12.2</t>
  </si>
  <si>
    <t>Half brick masonry with common burnt clay F.P.S. (non modular) bricks of class designation 7.5 in foundations and plinth in.
cement mortar 1:4 (1 cement : 4 coarse sand)</t>
  </si>
  <si>
    <t>6.13.2</t>
  </si>
  <si>
    <t xml:space="preserve"> Half brick masonry with common burnt clay F.P.S. (non modular) bricks of class designation 7.5 in superstructure above plinth level up to floor V level.Cement mortar 1:4 (1 cement :4 coarse sand)</t>
  </si>
  <si>
    <t>Extra for providing and placing in position 2 Nos. 6mm dia. M.S. bars at every third course of half brick masonry.</t>
  </si>
  <si>
    <t>7.38.1.1</t>
  </si>
  <si>
    <t>Stone tile work for wall lining upto 10 m height with special adhesive over 12 mm thick bed of cement mortar 1:3 (1 cement : 3 coarse sand),including pointing in white cement with an admixture of pigment to match the stone shade.8mm thick (mirror polished and machine cut edge) Granite stone of any colour and shade</t>
  </si>
  <si>
    <t>8.2.2.1</t>
  </si>
  <si>
    <t>Providing and fixing 18mm thick gang saw cut, mirror polished, premoulded and prepolished ,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Red.Area of slab upto 0.50 Sq. m.</t>
  </si>
  <si>
    <t>8.2.2.2</t>
  </si>
  <si>
    <t xml:space="preserve"> 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 Area of slab over 0.50 Sq. m.</t>
  </si>
  <si>
    <t>Extra for fixing marble /granite stone, over and above corresponding basic item, in facia and drops of width upto 150 mm with epoxy resin based adhesive, including cleaning etc. complete.</t>
  </si>
  <si>
    <t>metre</t>
  </si>
  <si>
    <t>Extra for providing opening of required size &amp; shape for wash basin/ kitchen sink in kitchen platform, vanity counter and similar location in marble/ Granite/stone work, including necessary holes for pillar taps etc. including moulding, rubbing and polishing of cut edges etc. complete.</t>
  </si>
  <si>
    <t>each</t>
  </si>
  <si>
    <t>9.1.1</t>
  </si>
  <si>
    <t>Providing wood work in frames of doors, windows, clerestory windows and other frames, wrought framed and fixed in position with hold fast lugs or with dash fasteners of required dia &amp; length ( hold fast lugs or dash fastener shall be paid for separately).Second class teak wood</t>
  </si>
  <si>
    <t>9.21.2</t>
  </si>
  <si>
    <t>Providing and fixing ISI marked flush door shutters non-decorative type, core of block board construction with frame of Ist class hard wood and well matched commercial 3 ply veneering with vertical grains or cross bands and face veneers on both faces of shutters: 30mm thick including ISI marked Stainless Steel butt hinges with necessary screws.</t>
  </si>
  <si>
    <t xml:space="preserve">Extra for providing lipping with 2nd class teak wood battens 25mm minimum depth on all edges of shutters (overall area of door shutter to be measured) </t>
  </si>
  <si>
    <t>Providing and fixing 18mm thick 150mm wide pelmet of flat pressed 3 layer (like Novapan, Ecoboard etc) or graded wood particle board (like Bhutan Board) medium density Grade 1, IS:3087 marked including top cover of 6mm commercial ply wood, nickel plated M.S. pipe 20mm dia (heavy type) curtain rod with nickel plated brackets including fixing with 25x3mm M.S. flat 10cm long and rawl plugs 50mm long (designation 10 no.) etc. all complete.</t>
  </si>
  <si>
    <t>9.96.1</t>
  </si>
  <si>
    <t>Providing and fixing aluminium sliding door bolts ISI marked anodised ,anodic coating not less than grade AC 10 as per IS-1868, transparent or dyed to required colour or shade with nuts and screws etc. complete:300 x 16 mm</t>
  </si>
  <si>
    <t>Each</t>
  </si>
  <si>
    <t>9.96.2</t>
  </si>
  <si>
    <t>Providing and fixing aluminium sliding door bolts ISI marked anodised ,anodic coating not less than grade AC 10 as per IS-1868, transparent or dyed to required colour or shade with nuts and screws etc. complete:250 x 16 mm</t>
  </si>
  <si>
    <t>9.97.1</t>
  </si>
  <si>
    <t>Providing and fixing aluminium tower bolts ISI marked anodised ,anodic coating not less than grade AC 10 as per IS-1868, transparent or dyed to required colour or shade with necessary screws etc. complete:300 X 10 mm</t>
  </si>
  <si>
    <t>9.97.2</t>
  </si>
  <si>
    <t>Providing and fixing aluminium tower bolts ISI marked anodised ,anodic coating not less than grade AC 10 as per IS-1868, transparent or dyed to required colour or shade with necessary screws etc. complete:250 X 10 mm</t>
  </si>
  <si>
    <t>9.97.3</t>
  </si>
  <si>
    <t xml:space="preserve">Providing and fixing aluminium tower bolts ISI marked anodised (anodic coating not less than grade AC 10 as per IS:1868) transparent or dyed to required colour or shade with necessary screws etc. complete: Size 200 x 10mm </t>
  </si>
  <si>
    <t>9.97.4</t>
  </si>
  <si>
    <t>Providing and fixing aluminium tower bolts ISI marked anodised ,anodic coating not less than grade AC 10 as per IS-1868, transparent or dyed to required colour or shade with necessary screws etc. complete:150 X 10 mm</t>
  </si>
  <si>
    <t>9.100.1</t>
  </si>
  <si>
    <t>Providing and fixing aluminium handles ISI marked anodised anodic coating not less than grade AC 10 as per IS-1868, transparent or dyed to required colour or shade with necessary screws etc. complete.125 mm- for Doors</t>
  </si>
  <si>
    <t>9.100.2</t>
  </si>
  <si>
    <t>Providing and fixing aluminium handles ISI marked anodised anodic coating not less than grade AC 10 as per IS-1868, transparent or dyed to required colour or shade with necessary screws etc. complete.100 mm-for Cup boards</t>
  </si>
  <si>
    <t>9.101.2</t>
  </si>
  <si>
    <t>Providing and fixing aluminium hanging floor door stopper ISI marked anodised (anodic coating not less than grade AC 10 as per IS : 1868) transparent or dyed to required colour and shade with necessary screws etc. complete.Twin rubber stopper</t>
  </si>
  <si>
    <t>Providing and fixing bright finished 100 mm mortice lock with 6 levers without pair of handles of approved quality for aluminium door, with necessary screws etc complete as per direction of Engineer- in-charge.</t>
  </si>
  <si>
    <t xml:space="preserve">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shall be paid separately)
</t>
  </si>
  <si>
    <t>26.87.1</t>
  </si>
  <si>
    <t>30 mm thick</t>
  </si>
  <si>
    <t>26.87.2</t>
  </si>
  <si>
    <t xml:space="preserve"> 35 mm thick</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</si>
  <si>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</si>
  <si>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1.0 mm thick</t>
  </si>
  <si>
    <t>Providing and fixing aluminum U beading of required size to Pre-laminated/flush door shutter, including fixing etc. complete as per direction of Engineer-in-charge.</t>
  </si>
  <si>
    <t>Kg</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</si>
  <si>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</si>
  <si>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</si>
  <si>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9.147.A4.1</t>
  </si>
  <si>
    <t>Three track three panels sliding window with two glazed &amp; one wire mesh panels with Aluminium channel for roller track, wool pile, nylon rollers with SS 304 body.Using R2 series with frame (70mm &amp; above) x (40mm &amp; above) &amp; both glazed and fly screen sash (25mm &amp; above) x (50mm &amp; above) with zinc alloy (zamak) powder coated touch locks with hook. (Height upto 1.2 metre).</t>
  </si>
  <si>
    <t>9.147.C2.1</t>
  </si>
  <si>
    <t>Fixed window / ventilator with mullion / transom.Using R1 series with frame (33mm &amp; above ) x (35mm &amp; above) &amp; mullion (33mm &amp; above) x(50mm &amp; above). (Height upto 0.90 metre)</t>
  </si>
  <si>
    <t>9.147.B3.1</t>
  </si>
  <si>
    <t>Three track three panels sliding door with two glazed &amp; one wire mesh panels with Aluminium channel for roller track, wool pile, zinc alloy (zamak) powder coated handle on two panels along with multi-point locking system, adjustable nylon rollers with SS 304 body.
Using R3 series with frame (98mm &amp; above) x (40mm &amp; above) &amp; both glazed and fly screen sash (30mm &amp; above) x (74mm &amp; above). (Height upto 2.5 metre)</t>
  </si>
  <si>
    <t>9.147.F2.1</t>
  </si>
  <si>
    <t>Casement door double panel with French (False) Mullion with zinc alloy (zamak) 3D hinges, multi-point locking system with cylinder, zinc alloy (zamak) powder coated handles on both sides.  Using R3 series with frame (55 mm &amp; above) x (50mm &amp; above)  &amp; sash (55 mm &amp; above)  x (85mm &amp; above) &amp; French (False) mullion (55 mm &amp; above) x (60mm &amp; above). (Height upto 2.5 metre).</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</si>
  <si>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</si>
  <si>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Providing and fixing 19mm thick both side balancing lamination factory pressed BWP grade marine ply as per IS 710 of approved brand boxes,shelves,racks,almirah,cupboard and drawer etc. including necessary nails,screws etc. complete as per direction of Engineer-in_x0002_charge.</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</si>
  <si>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</si>
  <si>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Providing and fixing stainless steel soft closing heavy type telescopic
drawer channels of approved make 500 mm long with screws etc.
complete as per directions of Engineer- in-charge.</t>
  </si>
  <si>
    <t>set</t>
  </si>
  <si>
    <t>10.5.1</t>
  </si>
  <si>
    <t>Providing and fixing 1mm thick M.S. sheet door with frame of 40x40x6 mm angle iron and 3 mm M.S. gusset plates at the junctions and corners, all necessary fittings complete, including applying a priming coat of approved steel primer.Using M.S. angles 40x40x6 mm for diagonal braces</t>
  </si>
  <si>
    <t>10.6.1</t>
  </si>
  <si>
    <t xml:space="preserve">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manufactured from high tensile steel wire of adequate strength conforming to IS:4454-part 1 and MS top cover of required thickness  for rolling shutters. : 80 x 1.25mm M.S. laths with 1.25mm thick top cover
</t>
  </si>
  <si>
    <t>10.7</t>
  </si>
  <si>
    <t>Providing and fixing ball bearing for rolling shutters.</t>
  </si>
  <si>
    <t>10.14.1.1</t>
  </si>
  <si>
    <t>Providing and fixing pressed steel door frames conforming to IS:4351, manufactured from commercial mild steel sheet of 1.60 mm thickness, including hinges jamb, lock jamb, bead and if required angle threshold of mild steel angle of section 50x25mm ,or base ties of 1.60 mm pressed mild steel welded or rigidly fixed together by mechanical means, including M.S. pressed butt hinges 2.5mm thick with mortar guards, lock strikeplate and shock absorbers as specified and applying a coat of approved steel primer after pre-treatment of the surface as directed by Engineer-in-charge: Profile B. Fixing with adjustable lugs with split end tail to each jamb.</t>
  </si>
  <si>
    <t>Providing and fixing MS fan clamp type I or II of 16mm dia MS bar, bent to shape with hooked ends in RCC slabs or beams  during laying including painting the exposed portion of loop, all as per standard design complete</t>
  </si>
  <si>
    <t>Providing and fixing circular/ Hexagonal cast iron or M.S. sheet box for ceiling fan clamp of internal dia 140mm, 73mm height, top lid of 1.5mm thick M.S. sheet with its top surface hacked for proper bonding, top lid shall be screwed into the cast iron/ M.S. sheet box by means of 3.3mm dia. round headed screws, one lock at the corners. Clamp shall be made of 12mm dia M.S. bar bent to shape as per standard drawing.</t>
  </si>
  <si>
    <t>10.25.2</t>
  </si>
  <si>
    <t>Steel work welded in built up sections/ framed work including cutting, hoisting, fixing in position and applying a priming coat of approved steel primer using structural steel etc. as required.In gratings, frames, guard bars, ladders, railings, brackets, gates and similar works.</t>
  </si>
  <si>
    <t>Kgs.</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</si>
  <si>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Engineer-incharge,(for payment purpose only weight of stainless steel members shall be considered excluding fixing accessories such as nuts, bolts, fasteners etc.).</t>
  </si>
  <si>
    <t>52mm thick cement concrete flooring with  concrete hardener topping ,under layer 40mm thick cement concrete 1:2:4 (1 cement: 2 coarse sand: 4 graded stone aggregate 20mm nominal size) and top layer 12mm thick concrete hardener consisting of mix 1:2 (1 cement hardener mix: 2 graded stone aggregate 6mm nominal size) by volume  hardening compound  mixed @ 2 litre per 50kg of cement or as per manufacturer's specifications. This includes cement slurry, but excluding the cost of nosing of steps etc. complete.</t>
  </si>
  <si>
    <t>11.6.1</t>
  </si>
  <si>
    <t>Cement plaster skirting up to 30cm height, with cement mortar 1:3 (1 cement: 3 coarse sand), finished with a floating coat of neat cement: 18mm thick</t>
  </si>
  <si>
    <t>11.23.5</t>
  </si>
  <si>
    <t>Marble stone flooring with 18 mm thick marble stone, as per sample of marble approved by Engineer-in-charge, over 20 mm (average) thick base of cement mortar 1:4 (1 cement : 4 coarse sand) laid and jointed with grey cement slurry, including rubbing and polishing complete with :Udaipur green marble</t>
  </si>
  <si>
    <t>Extra for pre finished nosing to treads of steps of marble stone.</t>
  </si>
  <si>
    <t>11.56.1</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</si>
  <si>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Engineer-in-Charge.Polished Granite stone slab of colour Black, Cherry/Ruby Red,or equivalent.</t>
  </si>
  <si>
    <t>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</si>
  <si>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11.41A.3.1</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</si>
  <si>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tiles Matt/Antiskid finish of size: Size of Tile 600 x 600 mm</t>
  </si>
  <si>
    <t>11.41.2</t>
  </si>
  <si>
    <t xml:space="preserve">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complete.Size of Tile 600x600 mm </t>
  </si>
  <si>
    <t>11.46.2</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</si>
  <si>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complete.Size of Tile 600x600 mm </t>
  </si>
  <si>
    <t>12.21.1</t>
  </si>
  <si>
    <t>Providing gola 75x75 mm in cement concrete 1:2:4 (1 cement : 2 coarse sand : 4 stone aggregate 10 mm and down gauge), including finishing with cement mortar 1:3 (1 cement : 3 fine sand) as per standard design :In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</si>
  <si>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</si>
  <si>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12.41.2</t>
  </si>
  <si>
    <t>Providing and fixing on wall face unplasticised Rigid PVC rain water pipes conforming to IS: 13592 Type A, including jointing with seal ring conforming to IS: 5382, leaving 10mm gap for thermal expansion, (i) Single socketed pipes: 110mm diameter</t>
  </si>
  <si>
    <t>12.42.1.2</t>
  </si>
  <si>
    <t>Providing and fixing on wall face unplasticised - PVC moulded fittings/ accessories for unplasticised Rigid PVC rain water pipes conforming to IS : 13592 Type A including jointing with seal ring conforming to IS : 5382 leaving 10 mm gap for thermal expansion.Coupler 110mm</t>
  </si>
  <si>
    <t>12.42.5.2</t>
  </si>
  <si>
    <t>Providing and fixing on wall face unplasticised - PVC moulded fittings/ accessories for unplasticised Rigid PVC rain water pipes conforming to IS : 13592 Type A including jointing with seal ring conforming to IS : 5382 leaving 10 mm gap for thermal expansion.Bend 87.5,110 mm bend Shoe ,Plain,</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</si>
  <si>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</si>
  <si>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expansion.Shoe 110 mm </t>
  </si>
  <si>
    <t>12.43.2</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</si>
  <si>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complete.110 mm</t>
  </si>
  <si>
    <t>Providing and fixing to the inlet mouth of rain water pipe cast iron grating 15 cm diametre and weighing not less than 440 grams.</t>
  </si>
  <si>
    <t>13.4.2</t>
  </si>
  <si>
    <t>12 mm cement plaster of mix1:6 (1 cement - 6 coarse sand)</t>
  </si>
  <si>
    <t>13.5.2</t>
  </si>
  <si>
    <t>15 mm cement plaster on rough side of single or half brick wall of mix:1:6(1 cement: 6 coarse sand)</t>
  </si>
  <si>
    <t>13.7.2</t>
  </si>
  <si>
    <t>12 mm cement plaster finished with a floating coat of neat cement of mix1:4 (1 cement: 4 fine sand)</t>
  </si>
  <si>
    <t>18 mm cement plaster in two coats under layer 12 mm thick cement plaster 1:5 (1 cement : 5 coarse sand) finished with a top layer 6 mm thick cement plaster 1:6 (1 cement : 6 fine sand).</t>
  </si>
  <si>
    <t>13.16.1</t>
  </si>
  <si>
    <t>6mm cement plaster to ceiling of mix1:3 (1 Cement:3 Fine sand)</t>
  </si>
  <si>
    <t>6mm cement plaster 1:3 (1 cement: 3 find sand) finished with a floating coat of neat cement and thick coat of lime wash on top of walls when dry for bearing of RCC slabs and beams</t>
  </si>
  <si>
    <t>Providing and applying plaster of paris putty of 2 mm thickness over plastered surface to prepare the surface even and smooth complete.</t>
  </si>
  <si>
    <t>13.47.1</t>
  </si>
  <si>
    <t>Finishing walls with Premium Acrylic Smooth exterior paint with Silicone additives of required shade:New work (Two or more coats applied @ 1.43 ltr/10 sqm over and including priming coat of exterior primer applied @ 0.9ltr/10 sqm)</t>
  </si>
  <si>
    <t>13.62.1</t>
  </si>
  <si>
    <t>Painting with synthetic enamel paint of approved brand and manufacture of required colour to give an even shade:Two or more coats on new work over an under coat of suitable shade with ordinary paint of approved brand and manufacture.</t>
  </si>
  <si>
    <t>13.80</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</si>
  <si>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</si>
  <si>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</si>
  <si>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</si>
  <si>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</si>
  <si>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 xml:space="preserve">Applying priming coats with primer of approved brand and
manufacture, having low VOC (Volatile Organic Compound ) content.With water thinnable cement primer on wall surface
having VOC content less than 50 grams/litre </t>
  </si>
  <si>
    <t>16.1.</t>
  </si>
  <si>
    <t xml:space="preserve"> 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</si>
  <si>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Sqm</t>
  </si>
  <si>
    <t>16.30.1</t>
  </si>
  <si>
    <t xml:space="preserve"> Providing and applying tack coat using hot straight run bitumen of 
grade VG - 10, including heating the bitumen, spraying the bitumen with 
mechanically operated spray unit fitted on bitumen boiler, cleaning and 
preparing the existing road surface as per specifications :  
  On W.B.M. @ 0.75 Kg / sqm</t>
  </si>
  <si>
    <t xml:space="preserve"> 2.5 cm premix carpet surfacing with 3 cum of stone chippings 10 mm 
nominal size per 100 sqm and bitumen emulsion (medium setting min. 
65% bitumen contents) complying with IS : 8887, using 96 kg per cum 
of chippings of road surface, including consolidation with road roller etc 
complete</t>
  </si>
  <si>
    <t>Providing and fixing in position pre-moulded joint filler in expansion joints.</t>
  </si>
  <si>
    <t>per cm
depth per
cm width
per m length</t>
  </si>
  <si>
    <t>16.46.1</t>
  </si>
  <si>
    <t>Providing and laying in position bitumen hot sealing compound for expansion joints etc.</t>
  </si>
  <si>
    <t>Providing and laying 60mm thick factory made cement concrete interlocking paver block of M -30 grade made by block making machine with strong vibratory compaction, of approved s;ze, design &amp; shape, laid in required colour and pattern over and including 50mm thick compacted bed of coarse sand, filling the joints with line sand etc. all complete as per the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</si>
  <si>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</si>
  <si>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 xml:space="preserve"> Providing, laying, spreading and compacting graded stone aggregate (size  range 53 mm to 0.075 mm ) to wet mix macadam (WMM) specification  including premixing the material with water at OMC in for all leads &amp; lifts,  laying in uniform layers with mechanical paver finisher in sub- base / base  course on well prepared surface and compacting with vibratory roller of  8 to 10 tonne capacity to achievethe desired density, complete as per  specifications and directions of Engineer-in-Charge</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</si>
  <si>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</si>
  <si>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lidW.C. pan with ISI marked white solid plastic seat and lid</t>
  </si>
  <si>
    <t>17.7.3</t>
  </si>
  <si>
    <t>Providing and fixing wash basin with C.I. brackets, 15 mm C.P. brass pillar taps, 32 mm C.P. brass waste of standard pattern, including painting of fittings and brackets, cutting and making good the walls wherever require:White Vitreous China Wash basin size 630x450 mm with a single 15 mm C.P. brass pillar tap</t>
  </si>
  <si>
    <t>17.10.1.1</t>
  </si>
  <si>
    <t>Providing and fixing Stainless Steel A ISI 304 (18/8) kitchen sink as per IS 13983 with C.I. brackets and stainless steel plug 40 mm including painting of fittings and brackets, cutting and making good the walls wherever required :Kitchen sink with drain board 510x1040 mm bowl depth 250 mm</t>
  </si>
  <si>
    <t>17.22A</t>
  </si>
  <si>
    <t>Providing and fixing CP Brass 32mm size Bottle Trap of approved quality &amp; make and as per the direction of Engineer-in-charge.</t>
  </si>
  <si>
    <t>17.28.1.1</t>
  </si>
  <si>
    <t>Providing and fixing PVC waste pipe for sink or wash basin including PVC waste fittings complete: Semi rigid pipe: 32mm dia</t>
  </si>
  <si>
    <t>17.32.2</t>
  </si>
  <si>
    <t>Providing and fixing mirror of superior quality thickness of required shape and size with plastic moulded frame of approved make and shade with 6mm thick hard board backing. Rectangular shape 453x357mm</t>
  </si>
  <si>
    <t>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t>
  </si>
  <si>
    <t>Providing and fixing Chlorinated Polyvinyl Chloride (CPVC) pipes,having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work-Exposed on wall ,</t>
  </si>
  <si>
    <t>18.7.2</t>
  </si>
  <si>
    <t>20 mm nominal dia Pipes</t>
  </si>
  <si>
    <t>Mtrs.</t>
  </si>
  <si>
    <t>18.7.3</t>
  </si>
  <si>
    <t>25 mm nominal  dia Pipes</t>
  </si>
  <si>
    <t>18.7.4</t>
  </si>
  <si>
    <t>32 mm nominal  dia Pipes</t>
  </si>
  <si>
    <t>18.7.5</t>
  </si>
  <si>
    <t>40 mm nominal  dia Pipes</t>
  </si>
  <si>
    <t xml:space="preserve">Providing and fixing Chlorinated Polyvinyl Chloride (CPVC) pipes,having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 </t>
  </si>
  <si>
    <t>18.8.1</t>
  </si>
  <si>
    <t>15 mm nominal dia Pipes</t>
  </si>
  <si>
    <t>18.8.2</t>
  </si>
  <si>
    <t>18.9.3</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</si>
  <si>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work,25 mm nominal dia Pipes</t>
  </si>
  <si>
    <t>18.15.1</t>
  </si>
  <si>
    <t>Providing and fixing brass bib cock of approved quality: 15mm nominal bore</t>
  </si>
  <si>
    <t>18.17.1</t>
  </si>
  <si>
    <t>Providing and fixing gun metal gate valve with C.I. wheel of approved quality (screwed end) :25 mm nominal bore</t>
  </si>
  <si>
    <t>18.17.3</t>
  </si>
  <si>
    <t>Providing and fixing gun metal gate valve with C.I. wheel of approved quality (screwed end) :40mm nominal bore</t>
  </si>
  <si>
    <t>18.18.2</t>
  </si>
  <si>
    <t>Providing and fixing ball valve (brass) of approved quality, High or low pressure, with plastic floats complete :20 mm diameter nominal bore</t>
  </si>
  <si>
    <t>18.18.3</t>
  </si>
  <si>
    <t>Providing and fixing ball valve (brass) of approved quality complete. High or low pressure with plastic floats: 25mm nominal bore</t>
  </si>
  <si>
    <t>18.19.3.1</t>
  </si>
  <si>
    <t>Providing and fixing gun metal non- return valve of approved quality (screwed end) :Horizontal 40 mm nominal bore</t>
  </si>
  <si>
    <t>18.21.2.1</t>
  </si>
  <si>
    <t>Providing and fixing uplasticised PVC connection pipe with brass
unions :45 cm length 15 mm nominal bore</t>
  </si>
  <si>
    <t>18.31.1.2</t>
  </si>
  <si>
    <t>Providing and fixing C.I. sluice valves (with cap) complete with bolts,nuts, rubber insertions etc. (the tail pieces if required will be paid
separately) :100mm dia, Class II</t>
  </si>
  <si>
    <t>18.32.1</t>
  </si>
  <si>
    <t>Constructing masonry chamber 30x30x50cm inside ,in brick work in cement mortar 1:4 (1 cement: 4coarse  sand) for stop cock, with C.I. surface box 100x100x75mm (inside) with hinged cover fixed in cement concrete slab 1:1.5:3 mix (1 cement: 1.5 course sand: 3 graded stone aggregate 20mm nominal size) including  necessary excavation, foundation concrete 1:5:10 (1 cement: 5 fine sand: 10 graded stone aggregate 40mm nominal size) and inside plastering with cement mortar 1:3 (1 cement: 3 coarse sand) 12mm thick finished with a floating coat of neat cement complete as per standard design: With common burnt clay F.P.S.(Non Modular) bricks of class designation 7.5</t>
  </si>
  <si>
    <t>18.36.1</t>
  </si>
  <si>
    <t>Constructing masonry Chamber 60x60x75 cm, inside in brick work in cement mortar 1:4 (1 cement : 4 coarse sand) for fire hydrants,with C.I. surface box 350x350 mm top and 165 mm deep ( inside)with chained lid and RCC top slab 1:2:4 mix (1 cement : 2 coarse sand : 4 graded stone aggregate 20 mm nominal size) , i/c necessary excavation, foundation concrete 1:5:10 (1 cement : 5 fine sand:10 graded stone aggregate 40 mm nominal size) and inside plastering with cement mortar 1:3 (1 cement : 3 coarse sand) 12 mm thick,With common burnt clay  .P.S.(non modular) bricks of class designation 7.5</t>
  </si>
  <si>
    <t>Providing and placing on terrace (at all floor levels) polyethylene water storage tank ISI : 12701 marked with cover and suitable locking arrangement and making necessary holes for inlet, outlet and overflow pipes but without fittings and the base support for tank</t>
  </si>
  <si>
    <t xml:space="preserve">per litre </t>
  </si>
  <si>
    <t>18.51.1</t>
  </si>
  <si>
    <t>Providing and fixing C.P. brass long body bib cock of approved quality conforming to IS standards and weighing not less than 690 gms.
 15 mm nominal bore</t>
  </si>
  <si>
    <t>18.52.1</t>
  </si>
  <si>
    <t>Providing and fixing C.P. brass stop cock (concealed) of standard design and of approve make conforming to IS:8931: 15mm nominal bore</t>
  </si>
  <si>
    <t>18.53.1</t>
  </si>
  <si>
    <t>Providing and fixing C.P. brass angle valve for basin mixer and geyser points of approved quality conforming to IS:8931 15mm nominal bore</t>
  </si>
  <si>
    <t>19.3.1</t>
  </si>
  <si>
    <t>Providing and laying cement concrete 1:5:10 (1 cement : 5 coarse sand : 10 graded stone aggregate 40 mm nominal size) up to haunches of S.W. pipes including bed concrete as per standard design :100 mm diameter S.W. pipe</t>
  </si>
  <si>
    <t>19.3.2</t>
  </si>
  <si>
    <t>Providing and laying cement concrete 1:5:10 (1 cement : 5 coarse sand : 10 graded stone aggregate 40 mm nominal size) up to haunches of S.W. pipes including bed concrete as per standard design :150 mm diameter S.W. pipe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</si>
  <si>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</si>
  <si>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100x100 mm size P type with common burnt clay F.P.S. (non modular) bricks of class designation 7.5</t>
  </si>
  <si>
    <t>19.6.4</t>
  </si>
  <si>
    <t>Providing and laying non-pressure NP2 class (light duty) R.C.C.pipes with collars jointed with stiff mixture of cement mortar in theproportion of 1:2 (1 cement : 2 fine sand) including testing of joints etc. complete :300 mm dia. R.C.C. pipe metre 518.55</t>
  </si>
  <si>
    <t>mtr</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</si>
  <si>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</si>
  <si>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90x80 cm and 45 cm deep including C.I. cover with frame (light duty) 455x610 mm internal dimensions,total weight of cover and frame to be not less than 38 kg (weight of cover 23 kg and weight of frame 15 kg) : With common burnt clay F.P.S. (non modular) bricks of class designation 7.5</t>
  </si>
  <si>
    <t>19.18.2</t>
  </si>
  <si>
    <t>Supplying and fixing C.I. cover without frame for manholes :
500 mm diameter C.I. cover (medium duty) the weight of the cover to be not less than 58 kg</t>
  </si>
  <si>
    <t>19.21.2</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</si>
  <si>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250 to 300 mm diameter</t>
  </si>
  <si>
    <t>19.32.1</t>
  </si>
  <si>
    <t>Making soak pit 2.5 m diameter 3.0 metre deep with 45 x 45 cm dry brick honey comb shaft with bricks of class designation 75 and S.W. drain pipe 100 mm diameter, 1.8 m long complete as per standard design.With common burnt clay F.P.S. (non modular) bricks of class designation 7.5</t>
  </si>
  <si>
    <t>21.1.1.1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</si>
  <si>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fixed portion:Anodised aluminium (anodised transparent or dyed to required shade according to IS: 1868, Minimum anodic coating of grade AC 15)</t>
  </si>
  <si>
    <t>kg</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</si>
  <si>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</si>
  <si>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portionPowder coated aluminium (minimum thickness of powder coating 50 micron)</t>
  </si>
  <si>
    <t>21.1.2.1</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</si>
  <si>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separately)Anodised aluminium (anodised transparent or dyed to required shade according to IS: 1868,Minimum anodic coating of grade AC 15)
 </t>
  </si>
  <si>
    <t>21.3.2</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</si>
  <si>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5 mm thickness (weight not less than 12.50 kg/sqm)</t>
  </si>
  <si>
    <t>21.4.2</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</si>
  <si>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With brass cover plate minimum 1.25 mm thickness and cover plates with brass pivot and single piece M.S. sheet outer box with slide plate etc. complete as per the direction of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</si>
  <si>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</si>
  <si>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t>
  </si>
  <si>
    <t>21.16.2</t>
  </si>
  <si>
    <t>Providing and fixing aluminium round shape handle of outer dia 100mm with SS screws etc. complete as per direction of Engineer-inchargePowder coated minimum thickness 50 micron aluminium</t>
  </si>
  <si>
    <t>nos</t>
  </si>
  <si>
    <t>Providing and laying water proofing treatment in sunken portion of WCs, bathroom etc., by applying cement slurry mixed with water proofing cement compound consisting of applying :(a)First layer of slurry of cement @ 0.488 kg/sqm mixed with water proofing cement compound @ 0.253 kg/ sqm. This layer will be allowed to air cure for 4 hours.(b)Second layer of slurry of cement @ 0.242 kg/sqm mixed with water proofing cement compound @ 0.126 kg/sqm. This layer will be allowed to air cure for 4 hours followed with water curing for 48 hours.</t>
  </si>
  <si>
    <t xml:space="preserve">22.14.1 </t>
  </si>
  <si>
    <t>Grading roof for water proofing treatment with Cement concrete 1:2:4 (1 cement : 2 coarse sand : 4 graded stone aggregate 20mm nominal size)</t>
  </si>
  <si>
    <t>22.14.12 + modified</t>
  </si>
  <si>
    <t>Grading roof for water proofing treatment with Cement mortar 1:3 (1 cement : 3 coarse sand) including finally finishing the surface with trowel with neat cement slurry and making pattern of 300x300 mm square 3 mm deep.</t>
  </si>
  <si>
    <t>22.23.2</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</si>
  <si>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ACI- 212-3R-2010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engineer-in-charge. The product performance shall carry guarantee for 10 years against any leakage.
 For horizontal surface one coat @1.10 kg per sqm.</t>
  </si>
  <si>
    <t>Non schedule item(Civil)</t>
  </si>
  <si>
    <t>NS-1</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</si>
  <si>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</si>
  <si>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NS-2</t>
  </si>
  <si>
    <t>Providing &amp; fixing mesh Arpita or equivalent made out of galvanized iron of nominal thickness 0.35 mm with a zinc coating of 120 gms per sqm along the junctions of masonry and concrete works including fixing,scaffolding,lead &amp; lifts etc.</t>
  </si>
  <si>
    <t>NS-3</t>
  </si>
  <si>
    <t>Providing and fixing composite wall mixer with two inlets ( for cold and hot water ) one tap outlet and common shower out let with cp brass arm of required length for connection. Wall flanges lever controlled operation complete.( Jaquar,Hindware,parryware or Equivalent.)</t>
  </si>
  <si>
    <t>NS-4</t>
  </si>
  <si>
    <t>Providing and fixing CP brass over head arm of length minimum 30cm for fixing shower through 15mm GI pipe with wall flange.</t>
  </si>
  <si>
    <t>NS-5</t>
  </si>
  <si>
    <t>Providing and fixing CP flange washers for CP bib cocks</t>
  </si>
  <si>
    <t>NS-6</t>
  </si>
  <si>
    <t>Providing and fixing PVC shock absorbers for rear side of doors</t>
  </si>
  <si>
    <t>NS-7</t>
  </si>
  <si>
    <t>Providing and fixing stainless steel gratings with or with out hole for waste pipe for floor/nahni traps 100mm dia.</t>
  </si>
  <si>
    <t>NS-8</t>
  </si>
  <si>
    <t>Supplying, laying,jointing ,testing and commisioning approved make upvc pipes SWR grade B conforming to IS 13592.The quoted rates shall include necessary fittings like Tees, bends, offsets etc. including MS angle with GI clamps complete:  160mm dia</t>
  </si>
  <si>
    <t>Meter</t>
  </si>
  <si>
    <t>NS-9</t>
  </si>
  <si>
    <t>Supplying, laying,jointing ,testing and commisioning approved make upvc pipes SWR grade B conforming to IS 13592.The quoted rates shall include necessary fittings like Tees, bends, offsets etc. including MS angle with GI clamps complete:  110mm dia</t>
  </si>
  <si>
    <t>NS-10</t>
  </si>
  <si>
    <t>Supplying, laying,jointing ,testing and commisioning approved make upvc pipes SWR grade B conforming to IS 13592.The quoted rates shall include necessary fittings like Tees, bends, offsets etc. including MS angle with GI clamps complete:  75mm dia</t>
  </si>
  <si>
    <t>NS-11</t>
  </si>
  <si>
    <t>Supplying, laying,jointing ,testing and commisioning approved make upvc pipes SWR grade B conforming to IS 13592.The quoted rates shall include necessary fittings like Tees, bends, offsets etc. including MS angle with GI clamps complete:  40mm dia</t>
  </si>
  <si>
    <t>NS-12</t>
  </si>
  <si>
    <t>Supplying,installing,testing and commissioning approved make 15 mm CP health faucet with CP flexible tube 1.0 m long,CP crutch,nozzle and 2- way Bib Cock with wall flange etc. complete.( Jaquar,Hindware,parryware or Equivalent.)</t>
  </si>
  <si>
    <t>NS-13</t>
  </si>
  <si>
    <t>Providing and fixing of Galvanised wire mesh of average width of aperture 1.4 mm and nominal dia of wire 0.63 mm</t>
  </si>
  <si>
    <t>NS-14</t>
  </si>
  <si>
    <t>Supplying and fixing of approved make CP towel rail 600mm long including CP screws etc. complete. Jaquar make or equiavlent</t>
  </si>
  <si>
    <t>NS-15</t>
  </si>
  <si>
    <t>Supplying and fixing of approved make CP towel ring including CP screws with Fischer plugs etc. complete. (Jaquar,Hindware,parryware or Equivalent)</t>
  </si>
  <si>
    <t>NS-16</t>
  </si>
  <si>
    <t>Providing and fixing PVC floor trap including cost of cutting and making good the walls and floors :100mm inlet and 75mm outlet.</t>
  </si>
  <si>
    <t>NS-17</t>
  </si>
  <si>
    <t xml:space="preserve">Supplying &amp; Fixing of SS AISI-316 Soap Dish (150 mm Length) fixed to the wall with PVC rubber plug with CP
brass screws (Make: Kich/Jaquar/Roca/ Arch/ D-Line or Equivalent). </t>
  </si>
  <si>
    <t>NS-18</t>
  </si>
  <si>
    <t>Providing and fixing SS AISI-316 Grade Toilet Paper Holder with Flap complete with brackets fixed with CP brass
screws PVC sleeves etc. Complete: 155 mm long .Model No- TTPHF , of KICH, or equivalent.(Make:
Kich/Jaquar/Roca/ Cera/ Arch/ D-Line)</t>
  </si>
  <si>
    <t>NS-19</t>
  </si>
  <si>
    <t>Providing and fixing 900x600 mm beveled edge frameless mirror of 6 mm thick superior glass (Saint Gobain or
approved equivalent quality) and polished with cerium (IV) oxide complete including all hardware to fix it with the wall
to complete the work</t>
  </si>
  <si>
    <t>NS-20</t>
  </si>
  <si>
    <t>Providing and fixing over the counter wash basin of size 580x355x130mm,32mm CP waste coupling  etc complete as per direction of EIC.(Note if mentioned size is not available,upper size may be adopted).</t>
  </si>
  <si>
    <t>NS-21</t>
  </si>
  <si>
    <t>Providing and fixing double action hydraulic door closer(concealed up to 90kg) silver of stainless steel (316 Grade),having brand logo embossed on the body/plate and door width from 701mm to 1000mm),with double speed adjustment with necessary accessories and screws etc complete.</t>
  </si>
  <si>
    <t>NS-22</t>
  </si>
  <si>
    <t>Providing &amp; Fixing 12.5 MM thk. Knauf /or equivalnt brand of Gypsum Board false ceiling at the periphery with Channel G.I perimeter of size 0.5 mm thick having one flange of 30 mm and another flange of 20 mm and a web of 28 mm along with perimeter of ceiling, screw fixed to brick wall/ partition suspending G.I intermediate channels of size 45 mm 0.9 mm thick with two flange of 15 mm each from the soffit at 1220 center to center with ceiling angle of width 25 mm x 10mm x 0.50mm suspended from the purlins. Ceiling section of 0.5 mm thickness having knurled web of 51 mm and two flanges of 27 mm each with lips of 25 mm are then fixed to the intermediate channel with the help of connecting clips and in direction perpendicular to the intermediate channel at 457 mm centrs.12.5 mm tapered edge gyp board is then screw fixed to ceiling section with 25 mm dry wall screws at 230 mm center to center. Screw fixing is done mechanically either with the screwdriver or drilling machine with suitable attachment. Finally, the boards are to be jointed and finished so as to have flush look which includes jointing and finishing the tapered and
square edges of the boards with jointing compound, paper tape etc., to give a seamless even look. Items includes all the necessary accessories and tools and plants..</t>
  </si>
  <si>
    <t>NS-23</t>
  </si>
  <si>
    <t>Providing &amp; fixing of Float glass panes of nominal thickness 5 mm (weight not less than 12.50 kg/sqm)</t>
  </si>
  <si>
    <t>PART[B]: Electrical</t>
  </si>
  <si>
    <t>1.10</t>
  </si>
  <si>
    <t>Wiring for light point/ fan point/ exhaust fan point/ call bell point with 1.5 sq.mm FRLS/HFFR PVC insulated copper conductor single core cable in surface/ recessed medium class PVC conduit and earthing the point with 1.5 sq.mm FRLS/HFFR PVC insulated copper conductor single core cable etc. as required.</t>
  </si>
  <si>
    <t>a</t>
  </si>
  <si>
    <t>1.10.2</t>
  </si>
  <si>
    <t>Group B</t>
  </si>
  <si>
    <t>Point</t>
  </si>
  <si>
    <t>b</t>
  </si>
  <si>
    <t>1.10.3</t>
  </si>
  <si>
    <t>Group C</t>
  </si>
  <si>
    <t>Wiring for twin control light point with 1.5 sq.mm FRLS/HFFR PVC insulated copper conductor single core cable in surface / recessed medium class PVC conduit, 2way modular switch, modular plate, suitable GI box and earthing the point with 1.5 sq.mm FRLS/HFFR PVC insulated copper conductor single core cable etc. as required.</t>
  </si>
  <si>
    <t>1.14.1</t>
  </si>
  <si>
    <t>Wiring for circuit/ submain wiring along with earth wire with the following sizes of FRLS/HFFR PVC insulated copper conductor, single core cable in surface/ recessed medium class PVC conduit as required
2 x 1.5 sq.mm. + 1 x 1.5 sq. mm earth wire</t>
  </si>
  <si>
    <t>1.14.2</t>
  </si>
  <si>
    <t>Wiring for circuit/ submain wiring along with earth wire with the following sizes of FRLS/HFFR PVC insulated copper conductor, single core cable in surface/recessed medium class PVC conduit as required.
2 x 2.5 sq.mm. + 1 x 2.5 sq. mm earth wire</t>
  </si>
  <si>
    <t>1.14.3</t>
  </si>
  <si>
    <t>Wiring for circuit/ submain wiring along with earth wire with the following sizes of FRLS/HFFR PVC insulated copper conductor, single core cable in surface/ recessed medium class PVC conduit as required.
2 X 4 sq. mm + 1 X 4 sq. mm earth wire</t>
  </si>
  <si>
    <t>1.14.4</t>
  </si>
  <si>
    <t>Wiring for circuit/ submain wiring along with earth wire with the following sizes of FRLS/HFFR PVC insulated copper conductor, single core cable in surface/ recessed medium class PVC conduit as required.
2 x 6 sq.mm. + 1 x 6 sq. mm earth wire</t>
  </si>
  <si>
    <t>Metre</t>
  </si>
  <si>
    <t>1.18.2</t>
  </si>
  <si>
    <t>Supplying and drawing following pair 0.5 mm dia FRLS/HFFR PVC insulated annealed copper conductor, unarmored telephone cable in the existing surface/ recessed steel/ PVC conduit as required.</t>
  </si>
  <si>
    <t>2 Pair</t>
  </si>
  <si>
    <t>Supplying and drawing co-axial TV cable RG-6 grade, 0.7 mm solid copper conductor PE insulated, shielded with fine tinned copper braid and protected with PVC sheath in the existing surface/ recessed steel/ PVC conduit as required.</t>
  </si>
  <si>
    <t>Supplying and fixing of following sizes of medium class PVC conduit along with accessories in surface/recess including cutting the wall and making good the same in case of recessed conduit as required.</t>
  </si>
  <si>
    <t>1.21.1</t>
  </si>
  <si>
    <t>20mm</t>
  </si>
  <si>
    <t>1.21.2</t>
  </si>
  <si>
    <t>25 mm</t>
  </si>
  <si>
    <t>Supplying and fixing following modular switch/ socket on the existing modular plate &amp; switch box including connections but excluding modular plate etc. as required.</t>
  </si>
  <si>
    <t>1.24.1</t>
  </si>
  <si>
    <t>5/6A switch</t>
  </si>
  <si>
    <t>1.24.4</t>
  </si>
  <si>
    <t>3 pin 5/6 socket outlet</t>
  </si>
  <si>
    <t>c</t>
  </si>
  <si>
    <t>1.24.3</t>
  </si>
  <si>
    <t>15/16A Switch</t>
  </si>
  <si>
    <t>d</t>
  </si>
  <si>
    <t>1.24.5</t>
  </si>
  <si>
    <t>6 pin 15/16 socket outlet</t>
  </si>
  <si>
    <t>e</t>
  </si>
  <si>
    <t>1.24.6</t>
  </si>
  <si>
    <t>Telephone socket outlet</t>
  </si>
  <si>
    <t>f</t>
  </si>
  <si>
    <t>1.24.7</t>
  </si>
  <si>
    <t>TV antena socket outlet</t>
  </si>
  <si>
    <t>Supplying and fixing following size/ modules, GI box along with modular base &amp; cover plate for modular switches in recess etc. as required.</t>
  </si>
  <si>
    <t>1.27.1</t>
  </si>
  <si>
    <t>1 or 2 Module ( 75 mm x 75 mm)</t>
  </si>
  <si>
    <t>1.27.2</t>
  </si>
  <si>
    <t>3 Module ( 100 mm x 75 mm)</t>
  </si>
  <si>
    <t>1.27.3</t>
  </si>
  <si>
    <t>4 Module ( 125 mm x 75 mm)</t>
  </si>
  <si>
    <t>1.27.4</t>
  </si>
  <si>
    <t>6 Module ( 200 mm x 75 mm)</t>
  </si>
  <si>
    <t>1.27.5</t>
  </si>
  <si>
    <t>8 Module ( 125 mm x 125 mm)</t>
  </si>
  <si>
    <t>Supplying and fixing modular blanking plate on the existing modular plate &amp; switch box excluding modular plate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</si>
  <si>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</si>
  <si>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</si>
  <si>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</si>
  <si>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call bell/ buzzer suitable for single phase, 230 V, complete as required</t>
  </si>
  <si>
    <t xml:space="preserve">
 Installation, testing and commissioning of pre-wired, fluorescent fittings, of all types complete with all accessories and tubes etc. directly on ceiling/wall, including connections with 1.5 sq.mm PVC insulated copper conductor, single core cable and earthing  etc. as required.</t>
  </si>
  <si>
    <t xml:space="preserve"> Installation, testing and commissioning of pre-wired, fluorescent fittings, of all types complete with all accessories and tubes etc. including supplying and fixing ball and socket arrangement, 2 nos. down-rods of 20 mm dia. x 1.6mm thick steel conduit upto 30 cm length, painting and wiring the down rods and connections with 1.5 sq.mm FR PVC insulated copper conductor, single core cable and earthing etc as required.</t>
  </si>
  <si>
    <t xml:space="preserve">Providing and fixing extra conduit down rod of 20 mm dia, 2 X 10 cm length, wiring with 2 X 1.5 sq. mm FRLS PVC insulated, copper conductor, single core cable including painting etc. as required. (Note : More than 5 cm length shall be rounded to the nearest 10 cm and 5 cm or less shall be ignored) </t>
  </si>
  <si>
    <t>1.50.1</t>
  </si>
  <si>
    <t xml:space="preserve">Installation of exhaust fan upto 450 mm sweep in the existing opening including making the hole to suit the size of the above fan, making good the damage . Conenction , testing and comissioning etc as required. </t>
  </si>
  <si>
    <t>Supplying &amp; fixing suitable size GI box wih modular plate and cover in front on surface or in recess including providing and fixing 25 A modular socket outlet and 25 A modular SP MCB, "C" curve including connections, painting etc. as required.</t>
  </si>
  <si>
    <t>Nos.</t>
  </si>
  <si>
    <t>Wiring for light/ power plug wiring with 2x4 sq.mm. PVC insulated copper conductor, single core cable in surface/ recessed PVC conduit alongwith 1 number 4 sqmm FR PVC insulated copper conductor single core cable for loop earthing as required.</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</si>
  <si>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t>
  </si>
  <si>
    <t>2.3.3</t>
  </si>
  <si>
    <t>12 way, double door</t>
  </si>
  <si>
    <t>Supplying and fixing 20 A, 240 V, SPN Industrial type socket outlet, with 2 pole and earth, metal enclosed plug top along with 20 A "C" curve, SP, MCB, in sheet steel enclosure, on surface or in recess, with chained
metal cover for the socket out let and complete with connections, testing and commissioning etc. as required.</t>
  </si>
  <si>
    <t>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MCB/RCCB/Isolator).</t>
  </si>
  <si>
    <t>2.4.2</t>
  </si>
  <si>
    <t>6 way (4 + 18), Double door, horizontal  TPN DB.</t>
  </si>
  <si>
    <t>2.10</t>
  </si>
  <si>
    <t>Supplying and fixing 5 A to 32 A rating, 240/415 V, 10 kA, "C" curve, miniature circuit breaker suitable for inductive load of following poles in the existing MCB DB complete with connections, testing and commissioning etc. as required</t>
  </si>
  <si>
    <t>2.10.1</t>
  </si>
  <si>
    <t>Single pole</t>
  </si>
  <si>
    <t>2.10.2</t>
  </si>
  <si>
    <t>Single pole and Neutral</t>
  </si>
  <si>
    <t>Supplying and fixing single pole blanking plate in the existing MCB DB complete etc. as required</t>
  </si>
  <si>
    <t>Supplying and fixing following rating, four pole, 415 V, isolator in the existing MCB DB complete with connections, testing and commissioning etc. as required.</t>
  </si>
  <si>
    <t>2.13.2</t>
  </si>
  <si>
    <t>63A</t>
  </si>
  <si>
    <t>Supplying and fixing following rating, double pole, (single phase and neutral), 240 V, residual current circuit breaker (RCCB), having a sensitivity current 30 mA in the existing MCB DB complete with connections, testing and commissioning etc. as required.</t>
  </si>
  <si>
    <t>2.14.2</t>
  </si>
  <si>
    <t>40A</t>
  </si>
  <si>
    <t>Supplying and laying 25 mm X 5 mm G.I strip at 0.50 metre below ground as strip earth electrode, including connection/ terminating with G.I. nut, bolt, spring, washer etc. as required. (Jointing shall be done by
overlapping and with 2 sets of G.I. nut bolt &amp; spring washer spaced at 50mm)</t>
  </si>
  <si>
    <t>Providing and fixing 4.00 mm dia copper wire on surface or in recess for loop earthing along withexisting surface/ recessed conduit/ submain wiring/cable as required.</t>
  </si>
  <si>
    <t>Mtr</t>
  </si>
  <si>
    <t>Earthing with G.I. earth plate 600 mm X 600 mm X 6 mm thick including accessories, and providing masonry enclosure with cover plate having locking arrangement and watering pipe of 2.7 Meter long etc.
with charcoal/ coke and salt as required.</t>
  </si>
  <si>
    <t>Set</t>
  </si>
  <si>
    <t>5.10</t>
  </si>
  <si>
    <t>Providing and fixing 25 mm X 5 mm copper strip in 40 mm dia G.I. pipe from earth electrode including connection with brass nut, bolt, spring, washer excavation and re-filling etc. as required.</t>
  </si>
  <si>
    <t>9.1.3</t>
  </si>
  <si>
    <t>Supply, Installation, Testing and Commissioning of ceiling fan with Brush Less Direct Current (BLDC) Motor, class of insulation: B, 3 nos. metal(Aluminium alloy) blades, 30 cm long down rod, 2 nos. canopies,
shackle kit, safety rope, copper winding, steel/Al body. Power Factor not less than 0.9, Service Value (CM/M/W) minimum as below, 350 RPM (tolerance as per IS : 374-2019), THD (Total Harmonic Distortion)
less than 10%, remote (preferably mobile app based) for speed control and all remaining accessories including safety pin, nut bolts, washers, temperature rise=75 0C (max.), insulation resistance more than 2 mega ohm, suitable for 230 V, 50 Hz, single phase AC supply Ceiling Fan compliant to IS 374:2019 fan i/c external connections with 1.5 sq.mm FRLS/HFFR, PVC insulated copper conductor single core cable and earthing etc. as required. 1200mm, service value ≥ 6.0 CM/Min/Watt, air delivery 210 CM/Min (Minimum) - 1200mm</t>
  </si>
  <si>
    <t>Non scheduled items for electrical</t>
  </si>
  <si>
    <t>Supply, Installation and testing complete of Philips make LED Recessed/Surface Panel Ceiling Light of panel cut size 595X595mm SQUARE model 45W or equivalent models of POWERGRID approved makes</t>
  </si>
  <si>
    <t>Supply, installation, testing and commissioning of LED Surface Panel Light Round 12W (Cool Day Light or equivalent) complete with all accessories as required -  of POWERGRID approved makes</t>
  </si>
  <si>
    <t>Supply, installation, testing and commissioning of LED Surface Panel Light Round 18W (Cool Day Light or equivalent) complete with all accessories as required -  of POWERGRID approved makes</t>
  </si>
  <si>
    <t>Supply, installation, testing and commissioning of LED Batten 20W (Cool Day Light or equivalent) complete with all accessories as required -  of POWERGRID approved makes</t>
  </si>
  <si>
    <t>Supply, installation, testing and commissioning of LED Batten 9W (Cool Day Light) or equivalent) complete with all accessories as required -  of POWERGRID approved makes</t>
  </si>
  <si>
    <t>Supply, installation, testing and commissioning of bulk head fitting Complete with all accessories 10 Watt LED as required ; of POWERGRID approved makes</t>
  </si>
  <si>
    <t>Supply, installation, testing and commissioning of wall mounted 12W LED T Bulb LED Bulb, Base B22 (Cool Day Light) or equivalent) POWERGRID approved makes with all accessories</t>
  </si>
  <si>
    <t>Supplying fitting and fixing 250/300 mm dia exhaut fan with plastic body and blade, self closing louvers in the fan, to provide off mode protection against birds etc. inclusive of all taxes royalty etc. all complete as per specification and direction of E/I. (WITH CEILING ROSE)</t>
  </si>
  <si>
    <t>Distribution board along with 2 No. 250A 4 Pole 36kA Electrical operated MCCB for Incoming (EB &amp; DG) &amp; 1 No. Bus coupler 250A 4 Pole 36kA MCCB with following accessories like MDM,  250/5/1A suitable VA CL CTs, ELR with CBCT, Indication lamps, MCCB Status LED,  Digital Voltmeter, control wiring, Mechanical &amp; eletrical interlocks, Protection S/C, O/L, &amp; E/F etcs. Bus Bar 800Amps TPN Copper bars with heat coloured shrinkable insulation set - 1 No. Outgoing with 3 Nos. 100A FP MCCB 36kA, 08 Nos 63A FP MCB, 08 Nos 40A FP MCB (10kA) &amp; 08 Nos 25A FP MCB</t>
  </si>
  <si>
    <t>Supplying, laying, installation, testing and commissioning of following sizes and core XLPE insulated PVC sheathed ,heavy duty, armoured electrical cable with aluminium conductor for working voltage upto and including 1100 volts (Powergrid Approved make cables)
300sq. mm , 3.5 core</t>
  </si>
  <si>
    <t>Supplying, laying, installation, testing and commissioning of following sizes and core PVC/XLPE insulated PVC sheathed ,heavy duty, armoured electrical cable with aluminium conductor for working voltage upto and including 1100 volts (Powergrid Approved make cables)
70sq. mm , 3.5 core</t>
  </si>
  <si>
    <t>Supplying, laying, installation, testing and commissioning of following sizes and core PVC /XLPE insulated PVC sheathed ,heavy duty, armoured electrical cable with copper conductor for working voltage upto and including 1100 volts(Powergrid Approved make cables)
4Cx16 Sq-mm</t>
  </si>
  <si>
    <t>Supply installation, testing and commissioning of street light fixture type Sl-L1 as per TS (45W) (Phillips, Bajaj, Havells, Insta, equivalent) (With all required accessories for fixing and earthing)</t>
  </si>
  <si>
    <t xml:space="preserve">Each </t>
  </si>
  <si>
    <t>Supply installation, testing and commissioning of Lighting Fixture: Type SL-D1 as per TS (30W) Post Top Lighting Fixture (With all required accessories for fixing, termination and earthing) as per TS (Phillips, Bajaj, Havells, Insta, equivalent)</t>
  </si>
  <si>
    <t>Supply installation, testing and commissioning of Supply installation, testing and commissioning of GI Pole 6 Mtr (With all required accessories for Termination, fixing and earthing) as per TS (SL-L1)</t>
  </si>
  <si>
    <t>Supply installation, testing and commissioning of Supply of D1 Pole 4 Mtr (With all required accessories for fixing and earthing) as per TS</t>
  </si>
  <si>
    <t>Supply Installation testing and commissioning of Sub Lighting Panel  Incomers: 4 pole 32A TPN MCB suitable for 415V AC supply Outgoings: 8 nos. terminal blocks suitable for cable upto 16 sq. mm cable. Mounting: Suitable for Outdoor applications with Loop in and Loop out facility.</t>
  </si>
  <si>
    <t>Supplying, laying, installation, testing and commissioning of following sizes and core PVC insulated PVC sheathed electrical cable with copper conductor for working voltage upto and including 1100 volts (Powergrid Approved make cables) 2C x 6 Sq-mm PVC cable Armoured/Unarmoured as per requirement</t>
  </si>
  <si>
    <t>Mtrs</t>
  </si>
  <si>
    <t>Oudoor, Floor mounted Telephone phone Junction Box of minimum 4 130 pair, with terminals with IP-55 protection, with gland plate suitable for at least 10Nos. of cable entry</t>
  </si>
  <si>
    <t>Telephone phone Junction Box (of minimum 8 pair), with terminals, concealed type (including supply and laying of 75mmPVC pipe of for incoming cable up to 10m length)</t>
  </si>
  <si>
    <t>Telephone Instruments with caller Id of reputed make</t>
  </si>
  <si>
    <t>50 pair armoured Telephone cable: Supply, Laying direct in ground or as required as per IS1255 including excavation, sand cushioning, Bricks, protective covering, back filling</t>
  </si>
  <si>
    <t>10pair armoured Telephone cable: Supply, Laying direct in ground or as required as per IS1255 including excavation, sand cushioning, Bricks, protective covering, back filling</t>
  </si>
  <si>
    <t>NS-24</t>
  </si>
  <si>
    <t>Supply, installation, testing and commissioning of 5 star 15L Geyser with all required accessories etc., as per direction of Engineer In-charge.</t>
  </si>
  <si>
    <t>EA</t>
  </si>
  <si>
    <t>NS-25</t>
  </si>
  <si>
    <t>Supply, installation, testing and commissioning of 5 star 2 Ton Inverter Split AC with all required accessories etc., as per direction of Engineer In-charge.</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</si>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</sst>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4">
    <font>
      <sz val="11"/>
      <name val="Book Antiqua"/>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1"/>
      <name val="Calibri"/>
      <family val="2"/>
      <scheme val="minor"/>
    </font>
    <font>
      <sz val="12"/>
      <name val="Calibri"/>
      <family val="2"/>
      <scheme val="minor"/>
    </font>
    <font>
      <b/>
      <sz val="12"/>
      <name val="Calibri"/>
      <family val="2"/>
      <scheme val="minor"/>
    </font>
    <font>
      <sz val="12"/>
      <color indexed="8"/>
      <name val="Calibri"/>
      <family val="2"/>
      <scheme val="minor"/>
    </font>
    <font>
      <sz val="11"/>
      <color rgb="FF000000"/>
      <name val="Arial"/>
      <family val="2"/>
    </font>
    <font>
      <sz val="11"/>
      <color rgb="FF231F20"/>
      <name val="Calibri"/>
      <family val="2"/>
    </font>
    <font>
      <sz val="12"/>
      <color theme="1"/>
      <name val="Arial"/>
      <family val="2"/>
    </font>
    <font>
      <b/>
      <sz val="12"/>
      <color rgb="FF000000"/>
      <name val="Times New Roman"/>
      <family val="1"/>
    </font>
    <font>
      <sz val="12"/>
      <color theme="1"/>
      <name val="Calibri"/>
      <family val="2"/>
      <scheme val="minor"/>
    </font>
    <font>
      <sz val="11"/>
      <color theme="1"/>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13">
    <xf numFmtId="0" fontId="0" fillId="0" borderId="0"/>
    <xf numFmtId="9" fontId="10" fillId="0" borderId="0"/>
    <xf numFmtId="9" fontId="58" fillId="0" borderId="0"/>
    <xf numFmtId="9" fontId="10" fillId="0" borderId="0"/>
    <xf numFmtId="9" fontId="66" fillId="0" borderId="0"/>
    <xf numFmtId="9" fontId="10" fillId="0" borderId="0"/>
    <xf numFmtId="172" fontId="5" fillId="0" borderId="0" applyFont="0" applyFill="0" applyBorder="0" applyAlignment="0" applyProtection="0"/>
    <xf numFmtId="175" fontId="5" fillId="0" borderId="0" applyFont="0" applyFill="0" applyBorder="0" applyAlignment="0" applyProtection="0"/>
    <xf numFmtId="174" fontId="5" fillId="0" borderId="0" applyFont="0" applyFill="0" applyBorder="0" applyAlignment="0" applyProtection="0"/>
    <xf numFmtId="176" fontId="5" fillId="0" borderId="0" applyFont="0" applyFill="0" applyBorder="0" applyAlignment="0" applyProtection="0"/>
    <xf numFmtId="0" fontId="11" fillId="0" borderId="0"/>
    <xf numFmtId="43" fontId="5" fillId="0" borderId="0" applyFont="0" applyFill="0" applyBorder="0" applyAlignment="0" applyProtection="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0" fontId="12" fillId="0" borderId="1">
      <alignment horizontal="right"/>
    </xf>
    <xf numFmtId="170" fontId="59" fillId="0" borderId="1">
      <alignment horizontal="right"/>
    </xf>
    <xf numFmtId="170" fontId="12" fillId="0" borderId="1">
      <alignment horizontal="right"/>
    </xf>
    <xf numFmtId="0" fontId="7" fillId="0" borderId="2" applyNumberFormat="0" applyAlignment="0" applyProtection="0">
      <alignment horizontal="left" vertical="center"/>
    </xf>
    <xf numFmtId="0" fontId="7" fillId="0" borderId="3">
      <alignment horizontal="left" vertical="center"/>
    </xf>
    <xf numFmtId="0" fontId="13"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61" fillId="0" borderId="0"/>
    <xf numFmtId="37" fontId="14" fillId="0" borderId="0"/>
    <xf numFmtId="166" fontId="5" fillId="0" borderId="0"/>
    <xf numFmtId="166"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6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5" fillId="0" borderId="0" applyNumberFormat="0" applyFont="0" applyFill="0" applyBorder="0" applyAlignment="0" applyProtection="0">
      <alignment vertical="top"/>
    </xf>
    <xf numFmtId="0" fontId="19"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9" fillId="0" borderId="0"/>
    <xf numFmtId="0" fontId="33" fillId="0" borderId="0"/>
    <xf numFmtId="0" fontId="5" fillId="0" borderId="0"/>
    <xf numFmtId="0" fontId="35" fillId="0" borderId="0" applyNumberFormat="0" applyFont="0" applyFill="0" applyBorder="0" applyAlignment="0" applyProtection="0">
      <alignment vertical="top"/>
    </xf>
    <xf numFmtId="0" fontId="19"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19" fillId="0" borderId="0"/>
    <xf numFmtId="0" fontId="19" fillId="0" borderId="0"/>
    <xf numFmtId="0" fontId="5" fillId="0" borderId="0"/>
    <xf numFmtId="0" fontId="5" fillId="0" borderId="0"/>
    <xf numFmtId="0" fontId="3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9" fontId="35" fillId="0" borderId="0" applyFill="0" applyBorder="0" applyAlignment="0" applyProtection="0"/>
    <xf numFmtId="9" fontId="35" fillId="0" borderId="0" applyFill="0" applyBorder="0" applyAlignment="0" applyProtection="0"/>
    <xf numFmtId="0" fontId="15" fillId="0" borderId="0" applyFont="0"/>
    <xf numFmtId="0" fontId="1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xf numFmtId="0" fontId="83" fillId="0" borderId="0"/>
    <xf numFmtId="0" fontId="4" fillId="0" borderId="0"/>
    <xf numFmtId="164" fontId="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 fillId="0" borderId="0"/>
    <xf numFmtId="0" fontId="5" fillId="0" borderId="0"/>
    <xf numFmtId="9" fontId="3"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cellStyleXfs>
  <cellXfs count="1155">
    <xf numFmtId="0" fontId="0" fillId="0" borderId="0" xfId="0"/>
    <xf numFmtId="0" fontId="19" fillId="0" borderId="0" xfId="0" applyFont="1" applyAlignment="1">
      <alignment vertical="center"/>
    </xf>
    <xf numFmtId="0" fontId="19" fillId="0" borderId="0" xfId="0" applyFont="1" applyAlignment="1">
      <alignment horizontal="justify" vertical="center" wrapText="1"/>
    </xf>
    <xf numFmtId="0" fontId="19" fillId="0" borderId="0" xfId="198" applyNumberFormat="1" applyFill="1" applyBorder="1" applyAlignment="1" applyProtection="1">
      <alignment vertical="center"/>
    </xf>
    <xf numFmtId="0" fontId="19" fillId="0" borderId="0" xfId="0" applyFont="1" applyAlignment="1">
      <alignment horizontal="left" vertical="center"/>
    </xf>
    <xf numFmtId="0" fontId="18" fillId="0" borderId="4" xfId="0" applyFont="1" applyBorder="1" applyAlignment="1">
      <alignment horizontal="center" vertical="center" wrapText="1"/>
    </xf>
    <xf numFmtId="0" fontId="19" fillId="0" borderId="0" xfId="0" applyFont="1" applyAlignment="1">
      <alignment horizontal="center" vertical="center"/>
    </xf>
    <xf numFmtId="0" fontId="18" fillId="0" borderId="5" xfId="0" applyFont="1" applyBorder="1" applyAlignment="1">
      <alignment vertical="center"/>
    </xf>
    <xf numFmtId="0" fontId="18" fillId="0" borderId="5" xfId="0" applyFont="1" applyBorder="1" applyAlignment="1">
      <alignment horizontal="right" vertical="center"/>
    </xf>
    <xf numFmtId="0" fontId="18" fillId="0" borderId="4" xfId="0" applyFont="1" applyBorder="1" applyAlignment="1">
      <alignment horizontal="center" vertical="center"/>
    </xf>
    <xf numFmtId="0" fontId="19" fillId="0" borderId="4" xfId="0" applyFont="1" applyBorder="1" applyAlignment="1">
      <alignment vertical="center"/>
    </xf>
    <xf numFmtId="0" fontId="18" fillId="0" borderId="0" xfId="0" applyFont="1" applyAlignment="1">
      <alignment horizontal="center" vertical="center"/>
    </xf>
    <xf numFmtId="14" fontId="19" fillId="0" borderId="0" xfId="0" applyNumberFormat="1" applyFont="1" applyAlignment="1">
      <alignment horizontal="left" vertical="center"/>
    </xf>
    <xf numFmtId="0" fontId="19" fillId="0" borderId="0" xfId="0" applyFont="1" applyAlignment="1">
      <alignment horizontal="justify" vertical="center"/>
    </xf>
    <xf numFmtId="0" fontId="18" fillId="0" borderId="4" xfId="198" applyNumberFormat="1" applyFont="1" applyFill="1" applyBorder="1" applyAlignment="1" applyProtection="1">
      <alignment vertical="center" wrapText="1"/>
    </xf>
    <xf numFmtId="0" fontId="21" fillId="0" borderId="0" xfId="201" applyFont="1" applyAlignment="1" applyProtection="1">
      <alignment vertical="center"/>
      <protection hidden="1"/>
    </xf>
    <xf numFmtId="0" fontId="8" fillId="0" borderId="0" xfId="201" applyFont="1" applyAlignment="1" applyProtection="1">
      <alignment vertical="center"/>
      <protection hidden="1"/>
    </xf>
    <xf numFmtId="0" fontId="8" fillId="0" borderId="6" xfId="201" applyFont="1" applyBorder="1" applyAlignment="1" applyProtection="1">
      <alignment vertical="center"/>
      <protection hidden="1"/>
    </xf>
    <xf numFmtId="0" fontId="8" fillId="0" borderId="7" xfId="201" applyFont="1" applyBorder="1" applyAlignment="1" applyProtection="1">
      <alignment vertical="center"/>
      <protection hidden="1"/>
    </xf>
    <xf numFmtId="0" fontId="8" fillId="0" borderId="8" xfId="201" applyFont="1" applyBorder="1" applyAlignment="1" applyProtection="1">
      <alignment vertical="center"/>
      <protection hidden="1"/>
    </xf>
    <xf numFmtId="0" fontId="8" fillId="0" borderId="5" xfId="201" applyFont="1" applyBorder="1" applyAlignment="1" applyProtection="1">
      <alignment vertical="center"/>
      <protection hidden="1"/>
    </xf>
    <xf numFmtId="0" fontId="8" fillId="0" borderId="9" xfId="201" applyFont="1" applyBorder="1" applyAlignment="1" applyProtection="1">
      <alignment vertical="center"/>
      <protection hidden="1"/>
    </xf>
    <xf numFmtId="0" fontId="25" fillId="0" borderId="7" xfId="201" applyFont="1" applyBorder="1" applyAlignment="1" applyProtection="1">
      <alignment vertical="center"/>
      <protection hidden="1"/>
    </xf>
    <xf numFmtId="0" fontId="5" fillId="0" borderId="0" xfId="201" applyAlignment="1" applyProtection="1">
      <alignment vertical="center"/>
      <protection hidden="1"/>
    </xf>
    <xf numFmtId="0" fontId="20" fillId="0" borderId="7" xfId="201" applyFont="1" applyBorder="1" applyAlignment="1" applyProtection="1">
      <alignment vertical="center"/>
      <protection hidden="1"/>
    </xf>
    <xf numFmtId="0" fontId="27" fillId="0" borderId="0" xfId="201" applyFont="1" applyAlignment="1" applyProtection="1">
      <alignment vertical="center"/>
      <protection hidden="1"/>
    </xf>
    <xf numFmtId="0" fontId="20" fillId="0" borderId="9" xfId="201" applyFont="1" applyBorder="1" applyAlignment="1" applyProtection="1">
      <alignment vertical="center"/>
      <protection hidden="1"/>
    </xf>
    <xf numFmtId="0" fontId="8" fillId="0" borderId="10" xfId="201" applyFont="1" applyBorder="1" applyAlignment="1" applyProtection="1">
      <alignment vertical="center"/>
      <protection hidden="1"/>
    </xf>
    <xf numFmtId="0" fontId="20" fillId="0" borderId="0" xfId="201" applyFont="1" applyAlignment="1" applyProtection="1">
      <alignment vertical="center"/>
      <protection hidden="1"/>
    </xf>
    <xf numFmtId="0" fontId="18" fillId="0" borderId="0" xfId="202" applyFont="1" applyAlignment="1" applyProtection="1">
      <alignment vertical="center"/>
      <protection hidden="1"/>
    </xf>
    <xf numFmtId="0" fontId="19" fillId="0" borderId="0" xfId="202" applyAlignment="1" applyProtection="1">
      <alignment vertical="center"/>
      <protection hidden="1"/>
    </xf>
    <xf numFmtId="0" fontId="19" fillId="0" borderId="0" xfId="202" applyAlignment="1" applyProtection="1">
      <alignment vertical="top"/>
      <protection hidden="1"/>
    </xf>
    <xf numFmtId="0" fontId="19" fillId="0" borderId="0" xfId="0" applyFont="1" applyAlignment="1" applyProtection="1">
      <alignment vertical="center"/>
      <protection hidden="1"/>
    </xf>
    <xf numFmtId="0" fontId="18" fillId="0" borderId="0" xfId="0" applyFont="1" applyAlignment="1">
      <alignment horizontal="justify" vertical="center"/>
    </xf>
    <xf numFmtId="0" fontId="18" fillId="0" borderId="0" xfId="0" applyFont="1" applyAlignment="1">
      <alignment horizontal="right" vertical="center"/>
    </xf>
    <xf numFmtId="0" fontId="19" fillId="0" borderId="0" xfId="0" applyFont="1"/>
    <xf numFmtId="0" fontId="8" fillId="0" borderId="0" xfId="201" applyFont="1" applyAlignment="1" applyProtection="1">
      <alignment vertical="top"/>
      <protection hidden="1"/>
    </xf>
    <xf numFmtId="0" fontId="28" fillId="0" borderId="0" xfId="201" applyFont="1" applyAlignment="1" applyProtection="1">
      <alignment horizontal="center" vertical="center"/>
      <protection hidden="1"/>
    </xf>
    <xf numFmtId="0" fontId="18" fillId="0" borderId="0" xfId="201" applyFont="1" applyAlignment="1" applyProtection="1">
      <alignment vertical="center"/>
      <protection hidden="1"/>
    </xf>
    <xf numFmtId="0" fontId="19" fillId="0" borderId="0" xfId="201" applyFont="1" applyAlignment="1" applyProtection="1">
      <alignment vertical="center"/>
      <protection hidden="1"/>
    </xf>
    <xf numFmtId="0" fontId="18" fillId="0" borderId="0" xfId="204" applyFont="1" applyAlignment="1" applyProtection="1">
      <alignment vertical="top"/>
      <protection hidden="1"/>
    </xf>
    <xf numFmtId="0" fontId="19" fillId="0" borderId="0" xfId="201" applyFont="1" applyAlignment="1" applyProtection="1">
      <alignment vertical="top"/>
      <protection hidden="1"/>
    </xf>
    <xf numFmtId="0" fontId="28" fillId="0" borderId="0" xfId="201" applyFont="1" applyAlignment="1" applyProtection="1">
      <alignment vertical="center"/>
      <protection hidden="1"/>
    </xf>
    <xf numFmtId="177" fontId="18" fillId="0" borderId="11" xfId="201" applyNumberFormat="1" applyFont="1" applyBorder="1" applyAlignment="1" applyProtection="1">
      <alignment horizontal="center" vertical="center"/>
      <protection hidden="1"/>
    </xf>
    <xf numFmtId="0" fontId="19" fillId="0" borderId="12" xfId="201" applyFont="1" applyBorder="1" applyAlignment="1" applyProtection="1">
      <alignment horizontal="center" vertical="center"/>
      <protection hidden="1"/>
    </xf>
    <xf numFmtId="0" fontId="19" fillId="0" borderId="13" xfId="201" applyFont="1" applyBorder="1" applyAlignment="1" applyProtection="1">
      <alignment vertical="center"/>
      <protection hidden="1"/>
    </xf>
    <xf numFmtId="0" fontId="18" fillId="0" borderId="0" xfId="201" applyFont="1" applyAlignment="1" applyProtection="1">
      <alignment vertical="center" wrapText="1"/>
      <protection hidden="1"/>
    </xf>
    <xf numFmtId="4" fontId="18" fillId="0" borderId="0" xfId="201" applyNumberFormat="1" applyFont="1" applyAlignment="1" applyProtection="1">
      <alignment vertical="center"/>
      <protection hidden="1"/>
    </xf>
    <xf numFmtId="0" fontId="19" fillId="0" borderId="0" xfId="201" applyFont="1" applyAlignment="1" applyProtection="1">
      <alignment horizontal="right" vertical="center"/>
      <protection hidden="1"/>
    </xf>
    <xf numFmtId="0" fontId="9" fillId="0" borderId="0" xfId="201" applyFont="1" applyAlignment="1" applyProtection="1">
      <alignment horizontal="center" vertical="top"/>
      <protection hidden="1"/>
    </xf>
    <xf numFmtId="0" fontId="18" fillId="0" borderId="5" xfId="201" applyFont="1" applyBorder="1" applyAlignment="1" applyProtection="1">
      <alignment vertical="top"/>
      <protection hidden="1"/>
    </xf>
    <xf numFmtId="0" fontId="18" fillId="0" borderId="11" xfId="201" applyFont="1" applyBorder="1" applyAlignment="1" applyProtection="1">
      <alignment horizontal="justify" vertical="top" wrapText="1"/>
      <protection hidden="1"/>
    </xf>
    <xf numFmtId="0" fontId="18" fillId="0" borderId="11" xfId="201" applyFont="1" applyBorder="1" applyAlignment="1" applyProtection="1">
      <alignment horizontal="right" vertical="center" wrapText="1" indent="5"/>
      <protection hidden="1"/>
    </xf>
    <xf numFmtId="0" fontId="19" fillId="0" borderId="13" xfId="201" applyFont="1" applyBorder="1" applyAlignment="1" applyProtection="1">
      <alignment horizontal="center" vertical="center"/>
      <protection hidden="1"/>
    </xf>
    <xf numFmtId="0" fontId="19" fillId="0" borderId="0" xfId="201" applyFont="1" applyAlignment="1" applyProtection="1">
      <alignment horizontal="left" vertical="center"/>
      <protection hidden="1"/>
    </xf>
    <xf numFmtId="0" fontId="8" fillId="0" borderId="0" xfId="201" applyFont="1" applyAlignment="1" applyProtection="1">
      <alignment horizontal="right"/>
      <protection hidden="1"/>
    </xf>
    <xf numFmtId="0" fontId="18" fillId="0" borderId="5" xfId="0" applyFont="1" applyBorder="1" applyAlignment="1">
      <alignment horizontal="left" vertical="center"/>
    </xf>
    <xf numFmtId="0" fontId="18" fillId="0" borderId="5" xfId="0" applyFont="1" applyBorder="1" applyAlignment="1">
      <alignment horizontal="justify" vertical="center"/>
    </xf>
    <xf numFmtId="0" fontId="18" fillId="0" borderId="5" xfId="0" applyFont="1" applyBorder="1" applyAlignment="1">
      <alignment horizontal="center" vertical="center"/>
    </xf>
    <xf numFmtId="0" fontId="19" fillId="0" borderId="0" xfId="202" applyAlignment="1" applyProtection="1">
      <alignment horizontal="left" vertical="center" indent="1"/>
      <protection hidden="1"/>
    </xf>
    <xf numFmtId="0" fontId="19" fillId="0" borderId="0" xfId="0" applyFont="1" applyAlignment="1" applyProtection="1">
      <alignment horizontal="left" vertical="center" indent="1"/>
      <protection hidden="1"/>
    </xf>
    <xf numFmtId="0" fontId="19" fillId="0" borderId="0" xfId="201" applyFont="1" applyAlignment="1" applyProtection="1">
      <alignment horizontal="left" vertical="center" indent="1"/>
      <protection hidden="1"/>
    </xf>
    <xf numFmtId="0" fontId="19" fillId="0" borderId="0" xfId="204" applyFont="1" applyAlignment="1" applyProtection="1">
      <alignment horizontal="left" vertical="center" indent="1"/>
      <protection hidden="1"/>
    </xf>
    <xf numFmtId="0" fontId="19" fillId="0" borderId="5" xfId="0" applyFont="1" applyBorder="1" applyAlignment="1">
      <alignment horizontal="left" vertical="center"/>
    </xf>
    <xf numFmtId="0" fontId="19" fillId="0" borderId="0" xfId="0" applyFont="1" applyAlignment="1" applyProtection="1">
      <alignment horizontal="left" vertical="center"/>
      <protection hidden="1"/>
    </xf>
    <xf numFmtId="0" fontId="18" fillId="0" borderId="0" xfId="202" applyFont="1" applyAlignment="1" applyProtection="1">
      <alignment horizontal="left" vertical="center"/>
      <protection hidden="1"/>
    </xf>
    <xf numFmtId="0" fontId="18" fillId="0" borderId="4" xfId="198" applyNumberFormat="1" applyFont="1" applyFill="1" applyBorder="1" applyAlignment="1" applyProtection="1">
      <alignment horizontal="center" vertical="center"/>
    </xf>
    <xf numFmtId="0" fontId="18" fillId="0" borderId="4" xfId="198" applyNumberFormat="1" applyFont="1" applyFill="1" applyBorder="1" applyAlignment="1" applyProtection="1">
      <alignment horizontal="center" vertical="center" wrapText="1"/>
    </xf>
    <xf numFmtId="0" fontId="29" fillId="0" borderId="0" xfId="0" applyFont="1" applyAlignment="1">
      <alignment vertical="center" wrapText="1"/>
    </xf>
    <xf numFmtId="0" fontId="18" fillId="0" borderId="0" xfId="0" applyFont="1" applyAlignment="1">
      <alignment horizontal="left" vertical="top"/>
    </xf>
    <xf numFmtId="0" fontId="18" fillId="0" borderId="11" xfId="201" applyFont="1" applyBorder="1" applyAlignment="1" applyProtection="1">
      <alignment horizontal="center" vertical="center" wrapText="1"/>
      <protection hidden="1"/>
    </xf>
    <xf numFmtId="0" fontId="19" fillId="0" borderId="0" xfId="201" applyFont="1" applyAlignment="1" applyProtection="1">
      <alignment horizontal="center" vertical="center"/>
      <protection hidden="1"/>
    </xf>
    <xf numFmtId="0" fontId="18" fillId="0" borderId="0" xfId="201" applyFont="1" applyAlignment="1" applyProtection="1">
      <alignment horizontal="left" vertical="center" wrapText="1"/>
      <protection hidden="1"/>
    </xf>
    <xf numFmtId="0" fontId="18" fillId="0" borderId="0" xfId="201" applyFont="1" applyAlignment="1" applyProtection="1">
      <alignment horizontal="right" vertical="center" wrapText="1"/>
      <protection hidden="1"/>
    </xf>
    <xf numFmtId="0" fontId="32" fillId="0" borderId="0" xfId="0" applyFont="1"/>
    <xf numFmtId="0" fontId="18" fillId="0" borderId="5" xfId="0" applyFont="1" applyBorder="1" applyAlignment="1" applyProtection="1">
      <alignment horizontal="left" vertical="center"/>
      <protection hidden="1"/>
    </xf>
    <xf numFmtId="0" fontId="18" fillId="0" borderId="5" xfId="0" applyFont="1" applyBorder="1" applyAlignment="1" applyProtection="1">
      <alignment horizontal="justify" vertical="center"/>
      <protection hidden="1"/>
    </xf>
    <xf numFmtId="0" fontId="18" fillId="0" borderId="5" xfId="0" applyFont="1" applyBorder="1" applyAlignment="1" applyProtection="1">
      <alignment horizontal="center" vertical="center"/>
      <protection hidden="1"/>
    </xf>
    <xf numFmtId="0" fontId="18" fillId="0" borderId="5" xfId="0" applyFont="1" applyBorder="1" applyAlignment="1" applyProtection="1">
      <alignment vertical="center"/>
      <protection hidden="1"/>
    </xf>
    <xf numFmtId="0" fontId="18" fillId="0" borderId="5" xfId="0" applyFont="1" applyBorder="1" applyAlignment="1" applyProtection="1">
      <alignment horizontal="right" vertical="center"/>
      <protection hidden="1"/>
    </xf>
    <xf numFmtId="0" fontId="5" fillId="0" borderId="0" xfId="200" applyNumberFormat="1" applyFont="1" applyFill="1" applyBorder="1" applyAlignment="1" applyProtection="1">
      <alignment vertical="center"/>
      <protection hidden="1"/>
    </xf>
    <xf numFmtId="0" fontId="5" fillId="0" borderId="0" xfId="200" applyNumberFormat="1" applyFont="1" applyFill="1" applyBorder="1" applyAlignment="1" applyProtection="1">
      <alignment vertical="top"/>
      <protection hidden="1"/>
    </xf>
    <xf numFmtId="0" fontId="19" fillId="0" borderId="0" xfId="0" applyFont="1" applyAlignment="1" applyProtection="1">
      <alignment horizontal="justify" vertical="center"/>
      <protection hidden="1"/>
    </xf>
    <xf numFmtId="0" fontId="19" fillId="0" borderId="0" xfId="0" applyFont="1" applyAlignment="1" applyProtection="1">
      <alignment horizontal="center" vertical="center"/>
      <protection hidden="1"/>
    </xf>
    <xf numFmtId="0" fontId="19" fillId="0" borderId="0" xfId="198" applyNumberFormat="1" applyFill="1" applyBorder="1" applyAlignment="1" applyProtection="1">
      <alignment vertical="center"/>
      <protection hidden="1"/>
    </xf>
    <xf numFmtId="0" fontId="19" fillId="0" borderId="0" xfId="198" applyNumberFormat="1" applyFill="1" applyBorder="1" applyAlignment="1" applyProtection="1">
      <alignment vertical="center" wrapText="1"/>
      <protection hidden="1"/>
    </xf>
    <xf numFmtId="0" fontId="8" fillId="0" borderId="0" xfId="200" applyFont="1" applyAlignment="1" applyProtection="1">
      <alignment vertical="center"/>
      <protection hidden="1"/>
    </xf>
    <xf numFmtId="0" fontId="8" fillId="0" borderId="0" xfId="200" applyFont="1" applyAlignment="1" applyProtection="1">
      <alignment vertical="center" wrapText="1"/>
      <protection hidden="1"/>
    </xf>
    <xf numFmtId="0" fontId="9" fillId="0" borderId="0" xfId="200" applyFont="1" applyAlignment="1" applyProtection="1">
      <alignment vertical="center"/>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right" vertical="center"/>
      <protection hidden="1"/>
    </xf>
    <xf numFmtId="0" fontId="19" fillId="0" borderId="0" xfId="0" applyFont="1" applyAlignment="1" applyProtection="1">
      <alignment horizontal="right" vertical="center"/>
      <protection hidden="1"/>
    </xf>
    <xf numFmtId="0" fontId="20" fillId="0" borderId="0" xfId="200" applyNumberFormat="1" applyFont="1" applyFill="1" applyBorder="1" applyAlignment="1" applyProtection="1">
      <alignment vertical="center"/>
      <protection hidden="1"/>
    </xf>
    <xf numFmtId="2" fontId="19" fillId="0" borderId="4" xfId="0" applyNumberFormat="1" applyFont="1" applyBorder="1" applyAlignment="1">
      <alignment horizontal="right" vertical="center"/>
    </xf>
    <xf numFmtId="0" fontId="18" fillId="0" borderId="0" xfId="0" applyFont="1" applyAlignment="1">
      <alignment horizontal="left" vertical="center" indent="1"/>
    </xf>
    <xf numFmtId="0" fontId="18" fillId="0" borderId="0" xfId="201" applyFont="1" applyAlignment="1" applyProtection="1">
      <alignment horizontal="left" vertical="center" indent="1"/>
      <protection hidden="1"/>
    </xf>
    <xf numFmtId="0" fontId="18" fillId="0" borderId="0" xfId="202" applyFont="1" applyAlignment="1" applyProtection="1">
      <alignment horizontal="center" vertical="center"/>
      <protection hidden="1"/>
    </xf>
    <xf numFmtId="0" fontId="18" fillId="0" borderId="4" xfId="0" applyFont="1" applyBorder="1" applyAlignment="1" applyProtection="1">
      <alignment horizontal="left" vertical="center" wrapText="1"/>
      <protection hidden="1"/>
    </xf>
    <xf numFmtId="168" fontId="18" fillId="0" borderId="4" xfId="0" applyNumberFormat="1" applyFont="1" applyBorder="1" applyAlignment="1" applyProtection="1">
      <alignment horizontal="center" vertical="center" wrapText="1"/>
      <protection hidden="1"/>
    </xf>
    <xf numFmtId="0" fontId="18" fillId="0" borderId="0" xfId="0" applyFont="1" applyAlignment="1" applyProtection="1">
      <alignment horizontal="left" vertical="center" indent="1"/>
      <protection hidden="1"/>
    </xf>
    <xf numFmtId="0" fontId="18" fillId="0" borderId="0" xfId="202" applyFont="1" applyAlignment="1" applyProtection="1">
      <alignment horizontal="left" vertical="top"/>
      <protection hidden="1"/>
    </xf>
    <xf numFmtId="178" fontId="18" fillId="0" borderId="0" xfId="0" applyNumberFormat="1" applyFont="1" applyAlignment="1">
      <alignment horizontal="left" vertical="center" indent="1"/>
    </xf>
    <xf numFmtId="178" fontId="18" fillId="0" borderId="0" xfId="0" applyNumberFormat="1" applyFont="1" applyAlignment="1" applyProtection="1">
      <alignment horizontal="justify" vertical="center"/>
      <protection hidden="1"/>
    </xf>
    <xf numFmtId="178" fontId="18" fillId="0" borderId="0" xfId="0" applyNumberFormat="1" applyFont="1" applyAlignment="1" applyProtection="1">
      <alignment horizontal="left" vertical="center" indent="1"/>
      <protection hidden="1"/>
    </xf>
    <xf numFmtId="0" fontId="5" fillId="0" borderId="0" xfId="196" applyAlignment="1" applyProtection="1">
      <alignment vertical="center"/>
      <protection hidden="1"/>
    </xf>
    <xf numFmtId="0" fontId="5" fillId="0" borderId="0" xfId="196" applyProtection="1">
      <protection hidden="1"/>
    </xf>
    <xf numFmtId="1" fontId="19" fillId="0" borderId="0" xfId="205" applyNumberFormat="1" applyFont="1" applyAlignment="1" applyProtection="1">
      <alignmen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0" fontId="5" fillId="0" borderId="0" xfId="205" applyProtection="1">
      <protection hidden="1"/>
    </xf>
    <xf numFmtId="4" fontId="18" fillId="0" borderId="0" xfId="205" applyNumberFormat="1" applyFont="1" applyAlignment="1" applyProtection="1">
      <alignment horizontal="center" vertical="center" wrapText="1"/>
      <protection hidden="1"/>
    </xf>
    <xf numFmtId="0" fontId="20" fillId="0" borderId="0" xfId="205" applyFont="1" applyProtection="1">
      <protection hidden="1"/>
    </xf>
    <xf numFmtId="4" fontId="18" fillId="0" borderId="4"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vertical="center" wrapText="1"/>
      <protection hidden="1"/>
    </xf>
    <xf numFmtId="4" fontId="18" fillId="0" borderId="4" xfId="205"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0" fontId="20" fillId="0" borderId="0" xfId="205" applyFont="1" applyAlignment="1" applyProtection="1">
      <alignment vertical="center"/>
      <protection hidden="1"/>
    </xf>
    <xf numFmtId="1" fontId="19" fillId="0" borderId="4" xfId="205" applyNumberFormat="1" applyFont="1" applyBorder="1" applyAlignment="1" applyProtection="1">
      <alignment horizontal="center" vertical="center" wrapText="1"/>
      <protection hidden="1"/>
    </xf>
    <xf numFmtId="0" fontId="18" fillId="0" borderId="14" xfId="205" applyFont="1" applyBorder="1" applyAlignment="1" applyProtection="1">
      <alignment vertical="center" wrapText="1"/>
      <protection hidden="1"/>
    </xf>
    <xf numFmtId="0" fontId="18" fillId="0" borderId="15" xfId="205" applyFont="1" applyBorder="1" applyAlignment="1" applyProtection="1">
      <alignment vertical="center" wrapText="1"/>
      <protection hidden="1"/>
    </xf>
    <xf numFmtId="4" fontId="19" fillId="0" borderId="4" xfId="205" applyNumberFormat="1" applyFont="1" applyBorder="1" applyAlignment="1" applyProtection="1">
      <alignment vertical="center" wrapText="1"/>
      <protection hidden="1"/>
    </xf>
    <xf numFmtId="4" fontId="18" fillId="0" borderId="14" xfId="205" applyNumberFormat="1" applyFont="1" applyBorder="1" applyAlignment="1" applyProtection="1">
      <alignment vertical="center" wrapText="1"/>
      <protection hidden="1"/>
    </xf>
    <xf numFmtId="4" fontId="19" fillId="0" borderId="15" xfId="205" applyNumberFormat="1" applyFont="1" applyBorder="1" applyAlignment="1" applyProtection="1">
      <alignment vertical="center" wrapText="1"/>
      <protection hidden="1"/>
    </xf>
    <xf numFmtId="3" fontId="20" fillId="0" borderId="0" xfId="205" applyNumberFormat="1" applyFont="1" applyProtection="1">
      <protection hidden="1"/>
    </xf>
    <xf numFmtId="4" fontId="19" fillId="0" borderId="4" xfId="205" applyNumberFormat="1" applyFont="1" applyBorder="1" applyAlignment="1" applyProtection="1">
      <alignment horizontal="right" vertical="center" wrapText="1"/>
      <protection hidden="1"/>
    </xf>
    <xf numFmtId="4" fontId="18" fillId="0" borderId="4" xfId="205" applyNumberFormat="1" applyFont="1" applyBorder="1" applyAlignment="1" applyProtection="1">
      <alignment vertical="center" wrapText="1"/>
      <protection hidden="1"/>
    </xf>
    <xf numFmtId="4" fontId="18" fillId="0" borderId="15" xfId="205" applyNumberFormat="1" applyFont="1" applyBorder="1" applyAlignment="1" applyProtection="1">
      <alignment vertical="center" wrapText="1"/>
      <protection hidden="1"/>
    </xf>
    <xf numFmtId="0" fontId="18" fillId="2" borderId="14" xfId="205" applyFont="1" applyFill="1" applyBorder="1" applyAlignment="1" applyProtection="1">
      <alignment vertical="center" wrapText="1"/>
      <protection hidden="1"/>
    </xf>
    <xf numFmtId="0" fontId="19" fillId="0" borderId="15" xfId="205" applyFont="1" applyBorder="1" applyAlignment="1" applyProtection="1">
      <alignment vertical="center" wrapText="1"/>
      <protection hidden="1"/>
    </xf>
    <xf numFmtId="4" fontId="19" fillId="0" borderId="14" xfId="205" applyNumberFormat="1" applyFont="1" applyBorder="1" applyAlignment="1" applyProtection="1">
      <alignment vertical="center" wrapText="1"/>
      <protection hidden="1"/>
    </xf>
    <xf numFmtId="179" fontId="20" fillId="0" borderId="0" xfId="205" applyNumberFormat="1" applyFont="1" applyProtection="1">
      <protection hidden="1"/>
    </xf>
    <xf numFmtId="0" fontId="19" fillId="0" borderId="15" xfId="205" applyFont="1" applyBorder="1" applyAlignment="1" applyProtection="1">
      <alignment horizontal="center" vertical="center" wrapText="1"/>
      <protection hidden="1"/>
    </xf>
    <xf numFmtId="3" fontId="19" fillId="0" borderId="14" xfId="205" applyNumberFormat="1" applyFont="1" applyBorder="1" applyAlignment="1" applyProtection="1">
      <alignment horizontal="right" vertical="center" wrapText="1"/>
      <protection hidden="1"/>
    </xf>
    <xf numFmtId="3" fontId="18" fillId="0" borderId="14" xfId="205" applyNumberFormat="1" applyFont="1" applyBorder="1" applyAlignment="1" applyProtection="1">
      <alignment horizontal="right" vertical="center" wrapText="1"/>
      <protection hidden="1"/>
    </xf>
    <xf numFmtId="4" fontId="18" fillId="0" borderId="15" xfId="11" applyNumberFormat="1" applyFont="1" applyBorder="1" applyAlignment="1" applyProtection="1">
      <alignment horizontal="right" vertical="center" wrapText="1"/>
      <protection hidden="1"/>
    </xf>
    <xf numFmtId="4" fontId="18" fillId="0" borderId="14" xfId="11"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15" xfId="205" applyNumberFormat="1" applyFont="1" applyBorder="1" applyAlignment="1" applyProtection="1">
      <alignment horizontal="right" vertical="center" wrapText="1"/>
      <protection hidden="1"/>
    </xf>
    <xf numFmtId="1" fontId="18" fillId="0" borderId="6" xfId="205" applyNumberFormat="1" applyFont="1" applyBorder="1" applyAlignment="1" applyProtection="1">
      <alignment horizontal="center" vertical="center" wrapText="1"/>
      <protection hidden="1"/>
    </xf>
    <xf numFmtId="0" fontId="19" fillId="0" borderId="0" xfId="205" applyFont="1" applyAlignment="1" applyProtection="1">
      <alignment horizontal="justify" vertical="center" wrapText="1"/>
      <protection hidden="1"/>
    </xf>
    <xf numFmtId="1" fontId="19" fillId="0" borderId="6" xfId="205" applyNumberFormat="1" applyFont="1" applyBorder="1" applyAlignment="1" applyProtection="1">
      <alignment horizontal="left" vertical="center" wrapText="1" indent="3"/>
      <protection hidden="1"/>
    </xf>
    <xf numFmtId="3" fontId="19" fillId="0" borderId="7" xfId="205" applyNumberFormat="1" applyFont="1" applyBorder="1" applyAlignment="1" applyProtection="1">
      <alignment horizontal="right" vertical="center" wrapText="1"/>
      <protection hidden="1"/>
    </xf>
    <xf numFmtId="4" fontId="19" fillId="0" borderId="7" xfId="205" applyNumberFormat="1" applyFont="1" applyBorder="1" applyAlignment="1" applyProtection="1">
      <alignment horizontal="right" vertical="center" wrapText="1"/>
      <protection hidden="1"/>
    </xf>
    <xf numFmtId="4" fontId="19" fillId="0" borderId="0" xfId="205" applyNumberFormat="1" applyFont="1" applyAlignment="1" applyProtection="1">
      <alignment vertical="center" wrapText="1"/>
      <protection hidden="1"/>
    </xf>
    <xf numFmtId="1" fontId="18" fillId="0" borderId="6" xfId="205" applyNumberFormat="1" applyFont="1" applyBorder="1" applyAlignment="1" applyProtection="1">
      <alignment horizontal="center" vertical="top" wrapText="1"/>
      <protection hidden="1"/>
    </xf>
    <xf numFmtId="0" fontId="36" fillId="0" borderId="0" xfId="201" applyFont="1" applyAlignment="1" applyProtection="1">
      <alignment vertical="top"/>
      <protection hidden="1"/>
    </xf>
    <xf numFmtId="0" fontId="33" fillId="0" borderId="0" xfId="195" applyProtection="1">
      <protection hidden="1"/>
    </xf>
    <xf numFmtId="0" fontId="37" fillId="0" borderId="0" xfId="195" applyFont="1" applyAlignment="1" applyProtection="1">
      <alignment horizontal="center" vertical="center" wrapText="1"/>
      <protection hidden="1"/>
    </xf>
    <xf numFmtId="0" fontId="19" fillId="0" borderId="0" xfId="195" applyFont="1" applyAlignment="1" applyProtection="1">
      <alignment vertical="center"/>
      <protection hidden="1"/>
    </xf>
    <xf numFmtId="0" fontId="18" fillId="0" borderId="0" xfId="195" applyFont="1" applyAlignment="1" applyProtection="1">
      <alignment horizontal="center" vertical="center"/>
      <protection hidden="1"/>
    </xf>
    <xf numFmtId="0" fontId="19" fillId="0" borderId="0" xfId="195" applyFont="1" applyAlignment="1" applyProtection="1">
      <alignment horizontal="justify" vertical="center"/>
      <protection hidden="1"/>
    </xf>
    <xf numFmtId="0" fontId="33" fillId="0" borderId="0" xfId="195" applyAlignment="1" applyProtection="1">
      <alignment vertical="center"/>
      <protection hidden="1"/>
    </xf>
    <xf numFmtId="0" fontId="19" fillId="0" borderId="0" xfId="195" applyFont="1" applyAlignment="1" applyProtection="1">
      <alignment horizontal="center" vertical="center"/>
      <protection hidden="1"/>
    </xf>
    <xf numFmtId="0" fontId="19" fillId="0" borderId="0" xfId="195" applyFont="1" applyProtection="1">
      <protection hidden="1"/>
    </xf>
    <xf numFmtId="0" fontId="19" fillId="0" borderId="0" xfId="195" applyFont="1" applyAlignment="1" applyProtection="1">
      <alignment vertical="center" wrapText="1"/>
      <protection hidden="1"/>
    </xf>
    <xf numFmtId="0" fontId="19" fillId="0" borderId="16" xfId="195" applyFont="1" applyBorder="1" applyAlignment="1" applyProtection="1">
      <alignment vertical="center"/>
      <protection hidden="1"/>
    </xf>
    <xf numFmtId="0" fontId="19" fillId="0" borderId="17" xfId="195" applyFont="1" applyBorder="1" applyAlignment="1" applyProtection="1">
      <alignment vertical="center"/>
      <protection hidden="1"/>
    </xf>
    <xf numFmtId="0" fontId="19" fillId="0" borderId="18" xfId="195" applyFont="1" applyBorder="1" applyAlignment="1" applyProtection="1">
      <alignment vertical="center"/>
      <protection hidden="1"/>
    </xf>
    <xf numFmtId="0" fontId="19" fillId="0" borderId="19" xfId="195" applyFont="1" applyBorder="1" applyAlignment="1" applyProtection="1">
      <alignment vertical="center"/>
      <protection hidden="1"/>
    </xf>
    <xf numFmtId="0" fontId="19" fillId="0" borderId="20" xfId="195" applyFont="1" applyBorder="1" applyAlignment="1" applyProtection="1">
      <alignment vertical="center"/>
      <protection hidden="1"/>
    </xf>
    <xf numFmtId="0" fontId="19" fillId="0" borderId="21" xfId="195" applyFont="1" applyBorder="1" applyAlignment="1" applyProtection="1">
      <alignment vertical="center"/>
      <protection hidden="1"/>
    </xf>
    <xf numFmtId="0" fontId="19" fillId="0" borderId="8" xfId="195" applyFont="1" applyBorder="1" applyAlignment="1" applyProtection="1">
      <alignment vertical="center"/>
      <protection hidden="1"/>
    </xf>
    <xf numFmtId="0" fontId="19" fillId="0" borderId="9" xfId="195" applyFont="1" applyBorder="1" applyAlignment="1" applyProtection="1">
      <alignment vertical="center"/>
      <protection hidden="1"/>
    </xf>
    <xf numFmtId="0" fontId="19" fillId="0" borderId="14" xfId="195" applyFont="1" applyBorder="1" applyAlignment="1" applyProtection="1">
      <alignment horizontal="left" vertical="center"/>
      <protection hidden="1"/>
    </xf>
    <xf numFmtId="0" fontId="19" fillId="0" borderId="15" xfId="195" applyFont="1" applyBorder="1" applyAlignment="1" applyProtection="1">
      <alignment horizontal="left" vertical="center"/>
      <protection hidden="1"/>
    </xf>
    <xf numFmtId="0" fontId="19" fillId="0" borderId="0" xfId="195" applyFont="1" applyAlignment="1" applyProtection="1">
      <alignment horizontal="left" vertical="center"/>
      <protection hidden="1"/>
    </xf>
    <xf numFmtId="0" fontId="18" fillId="0" borderId="0" xfId="198" applyNumberFormat="1" applyFont="1" applyFill="1" applyBorder="1" applyAlignment="1" applyProtection="1">
      <alignment horizontal="left" vertical="center"/>
    </xf>
    <xf numFmtId="0" fontId="18" fillId="0" borderId="0" xfId="202" applyFont="1" applyAlignment="1" applyProtection="1">
      <alignment vertical="top"/>
      <protection hidden="1"/>
    </xf>
    <xf numFmtId="0" fontId="38" fillId="0" borderId="0" xfId="195" applyFont="1" applyAlignment="1" applyProtection="1">
      <alignment vertical="center"/>
      <protection hidden="1"/>
    </xf>
    <xf numFmtId="0" fontId="38" fillId="0" borderId="0" xfId="195" applyFont="1" applyProtection="1">
      <protection hidden="1"/>
    </xf>
    <xf numFmtId="0" fontId="32" fillId="0" borderId="0" xfId="0" applyFont="1" applyProtection="1">
      <protection hidden="1"/>
    </xf>
    <xf numFmtId="0" fontId="32" fillId="0" borderId="0" xfId="0" applyFont="1" applyAlignment="1">
      <alignment vertical="center"/>
    </xf>
    <xf numFmtId="0" fontId="18" fillId="0" borderId="0" xfId="0" applyFont="1" applyAlignment="1" applyProtection="1">
      <alignment horizontal="left" vertical="center"/>
      <protection hidden="1"/>
    </xf>
    <xf numFmtId="0" fontId="18" fillId="0" borderId="0" xfId="0" applyFont="1" applyAlignment="1" applyProtection="1">
      <alignment vertical="center"/>
      <protection hidden="1"/>
    </xf>
    <xf numFmtId="0" fontId="18"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8" fillId="0" borderId="0" xfId="0" applyFont="1" applyAlignment="1">
      <alignment vertical="center"/>
    </xf>
    <xf numFmtId="0" fontId="32" fillId="0" borderId="0" xfId="202" applyFont="1" applyAlignment="1" applyProtection="1">
      <alignment vertical="center"/>
      <protection hidden="1"/>
    </xf>
    <xf numFmtId="0" fontId="32" fillId="0" borderId="0" xfId="0" applyFont="1" applyAlignment="1" applyProtection="1">
      <alignment vertical="center"/>
      <protection hidden="1"/>
    </xf>
    <xf numFmtId="0" fontId="28" fillId="0" borderId="0" xfId="198" applyNumberFormat="1" applyFont="1" applyFill="1" applyBorder="1" applyAlignment="1" applyProtection="1">
      <alignment horizontal="center" vertical="center" wrapText="1"/>
      <protection hidden="1"/>
    </xf>
    <xf numFmtId="0" fontId="28" fillId="0" borderId="0" xfId="0" applyFont="1" applyAlignment="1">
      <alignment horizontal="center" vertical="center"/>
    </xf>
    <xf numFmtId="0" fontId="28" fillId="0" borderId="0" xfId="0" applyFont="1" applyAlignment="1" applyProtection="1">
      <alignment horizontal="center" vertical="center"/>
      <protection hidden="1"/>
    </xf>
    <xf numFmtId="0" fontId="32" fillId="0" borderId="0" xfId="198"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2" applyFont="1" applyAlignment="1" applyProtection="1">
      <alignment horizontal="left" vertical="center" indent="1"/>
      <protection hidden="1"/>
    </xf>
    <xf numFmtId="0" fontId="32" fillId="0" borderId="0" xfId="202" applyFont="1" applyAlignment="1" applyProtection="1">
      <alignment horizontal="left" vertical="center"/>
      <protection hidden="1"/>
    </xf>
    <xf numFmtId="0" fontId="28" fillId="0" borderId="0" xfId="202" applyFont="1" applyAlignment="1" applyProtection="1">
      <alignmen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198" applyNumberFormat="1" applyFont="1" applyFill="1" applyBorder="1" applyAlignment="1" applyProtection="1">
      <alignment vertical="center" wrapText="1"/>
      <protection hidden="1"/>
    </xf>
    <xf numFmtId="0" fontId="32" fillId="0" borderId="0" xfId="207" applyFont="1" applyFill="1" applyBorder="1" applyAlignment="1" applyProtection="1">
      <alignment vertical="center" wrapText="1"/>
      <protection hidden="1"/>
    </xf>
    <xf numFmtId="0" fontId="32" fillId="0" borderId="0" xfId="207" applyNumberFormat="1" applyFont="1" applyFill="1" applyBorder="1" applyAlignment="1" applyProtection="1">
      <alignment horizontal="center" vertical="center" wrapText="1"/>
      <protection hidden="1"/>
    </xf>
    <xf numFmtId="3"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center" vertical="center" wrapText="1"/>
      <protection hidden="1"/>
    </xf>
    <xf numFmtId="165" fontId="28" fillId="0" borderId="0" xfId="207" applyNumberFormat="1" applyFont="1" applyFill="1" applyBorder="1" applyAlignment="1" applyProtection="1">
      <alignment horizontal="center" vertical="center" wrapText="1"/>
      <protection hidden="1"/>
    </xf>
    <xf numFmtId="165" fontId="32" fillId="0" borderId="0" xfId="207" applyNumberFormat="1"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vertical="center" wrapText="1"/>
      <protection hidden="1"/>
    </xf>
    <xf numFmtId="0" fontId="32" fillId="0" borderId="0" xfId="207" applyFont="1" applyFill="1" applyBorder="1" applyAlignment="1" applyProtection="1">
      <alignment horizontal="left" vertical="center" wrapText="1"/>
      <protection hidden="1"/>
    </xf>
    <xf numFmtId="0" fontId="28" fillId="0" borderId="0" xfId="207"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8" fillId="0" borderId="0" xfId="0" applyFont="1" applyAlignment="1" applyProtection="1">
      <alignment horizontal="center" vertical="center" wrapText="1"/>
      <protection hidden="1"/>
    </xf>
    <xf numFmtId="0" fontId="32" fillId="0" borderId="0" xfId="201" applyFont="1" applyAlignment="1" applyProtection="1">
      <alignment vertical="center"/>
      <protection hidden="1"/>
    </xf>
    <xf numFmtId="0" fontId="32" fillId="0" borderId="0" xfId="201" applyFont="1" applyAlignment="1" applyProtection="1">
      <alignment horizontal="right" vertical="center"/>
      <protection hidden="1"/>
    </xf>
    <xf numFmtId="0" fontId="32" fillId="0" borderId="0" xfId="201"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2" applyNumberFormat="1" applyFont="1" applyAlignment="1" applyProtection="1">
      <alignment vertical="center"/>
      <protection hidden="1"/>
    </xf>
    <xf numFmtId="2" fontId="32" fillId="0" borderId="0" xfId="0" applyNumberFormat="1" applyFont="1" applyProtection="1">
      <protection hidden="1"/>
    </xf>
    <xf numFmtId="0" fontId="28" fillId="0" borderId="0" xfId="0" applyFont="1" applyAlignment="1" applyProtection="1">
      <alignment horizontal="left" vertical="center" wrapText="1"/>
      <protection hidden="1"/>
    </xf>
    <xf numFmtId="0" fontId="28" fillId="0" borderId="0" xfId="207" applyFont="1" applyFill="1" applyBorder="1" applyAlignment="1" applyProtection="1">
      <alignment vertical="center"/>
      <protection hidden="1"/>
    </xf>
    <xf numFmtId="0" fontId="32" fillId="0" borderId="0" xfId="207"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7"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7"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7" quotePrefix="1" applyNumberFormat="1" applyFont="1" applyFill="1" applyBorder="1" applyAlignment="1" applyProtection="1">
      <alignment horizontal="left" vertical="center" wrapText="1"/>
      <protection hidden="1"/>
    </xf>
    <xf numFmtId="171" fontId="32" fillId="0" borderId="0" xfId="207" applyNumberFormat="1" applyFont="1" applyFill="1" applyBorder="1" applyAlignment="1" applyProtection="1">
      <alignment horizontal="left" vertical="center" wrapText="1"/>
      <protection hidden="1"/>
    </xf>
    <xf numFmtId="165"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right" vertical="center" wrapText="1"/>
      <protection hidden="1"/>
    </xf>
    <xf numFmtId="0" fontId="28" fillId="0" borderId="0" xfId="207"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horizontal="center" vertical="center"/>
      <protection hidden="1"/>
    </xf>
    <xf numFmtId="0" fontId="32" fillId="0" borderId="0" xfId="207"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4" fontId="18" fillId="0" borderId="11" xfId="201"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2" applyFont="1" applyAlignment="1" applyProtection="1">
      <alignment vertical="center" wrapText="1"/>
      <protection hidden="1"/>
    </xf>
    <xf numFmtId="4" fontId="18" fillId="0" borderId="4" xfId="11" applyNumberFormat="1" applyFont="1" applyBorder="1" applyAlignment="1" applyProtection="1">
      <alignment horizontal="right" vertical="center" wrapText="1"/>
      <protection hidden="1"/>
    </xf>
    <xf numFmtId="0" fontId="5" fillId="0" borderId="6" xfId="205" applyBorder="1" applyProtection="1">
      <protection hidden="1"/>
    </xf>
    <xf numFmtId="0" fontId="5" fillId="0" borderId="7" xfId="205" applyBorder="1" applyProtection="1">
      <protection hidden="1"/>
    </xf>
    <xf numFmtId="0" fontId="20" fillId="0" borderId="6" xfId="205" applyFont="1" applyBorder="1" applyProtection="1">
      <protection hidden="1"/>
    </xf>
    <xf numFmtId="0" fontId="20" fillId="0" borderId="7" xfId="205" applyFont="1" applyBorder="1" applyProtection="1">
      <protection hidden="1"/>
    </xf>
    <xf numFmtId="1" fontId="19" fillId="0" borderId="8" xfId="205" applyNumberFormat="1" applyFont="1" applyBorder="1" applyAlignment="1" applyProtection="1">
      <alignment horizontal="left" vertical="center" wrapText="1" indent="3"/>
      <protection hidden="1"/>
    </xf>
    <xf numFmtId="0" fontId="19" fillId="0" borderId="5" xfId="205" applyFont="1" applyBorder="1" applyAlignment="1" applyProtection="1">
      <alignment horizontal="justify" vertical="center" wrapText="1"/>
      <protection hidden="1"/>
    </xf>
    <xf numFmtId="4" fontId="19" fillId="0" borderId="9" xfId="205" applyNumberFormat="1" applyFont="1" applyBorder="1" applyAlignment="1" applyProtection="1">
      <alignment horizontal="justify" vertical="center" wrapText="1"/>
      <protection hidden="1"/>
    </xf>
    <xf numFmtId="0" fontId="19" fillId="0" borderId="0" xfId="0" applyFont="1" applyProtection="1">
      <protection hidden="1"/>
    </xf>
    <xf numFmtId="0" fontId="18" fillId="0" borderId="0" xfId="0" applyFont="1" applyProtection="1">
      <protection hidden="1"/>
    </xf>
    <xf numFmtId="0" fontId="41" fillId="0" borderId="0" xfId="201" applyFont="1" applyAlignment="1" applyProtection="1">
      <alignment vertical="top"/>
      <protection hidden="1"/>
    </xf>
    <xf numFmtId="0" fontId="32" fillId="0" borderId="0" xfId="0" applyFont="1" applyAlignment="1" applyProtection="1">
      <alignment horizontal="right" vertical="center"/>
      <protection hidden="1"/>
    </xf>
    <xf numFmtId="0" fontId="42" fillId="0" borderId="0" xfId="205" applyFont="1" applyProtection="1">
      <protection hidden="1"/>
    </xf>
    <xf numFmtId="0" fontId="32" fillId="0" borderId="0" xfId="200" applyNumberFormat="1" applyFont="1" applyFill="1" applyBorder="1" applyAlignment="1" applyProtection="1">
      <alignment vertical="center" wrapText="1"/>
      <protection hidden="1"/>
    </xf>
    <xf numFmtId="0" fontId="42" fillId="3" borderId="0" xfId="205" applyFont="1" applyFill="1" applyProtection="1">
      <protection hidden="1"/>
    </xf>
    <xf numFmtId="4" fontId="19" fillId="4" borderId="7" xfId="205" applyNumberFormat="1" applyFont="1" applyFill="1" applyBorder="1" applyAlignment="1" applyProtection="1">
      <alignment horizontal="right" vertical="center" wrapText="1"/>
      <protection hidden="1"/>
    </xf>
    <xf numFmtId="0" fontId="22" fillId="0" borderId="18" xfId="201" applyFont="1" applyBorder="1" applyAlignment="1" applyProtection="1">
      <alignment horizontal="center" vertical="center"/>
      <protection hidden="1"/>
    </xf>
    <xf numFmtId="0" fontId="0" fillId="0" borderId="0" xfId="0" applyAlignment="1">
      <alignment vertical="top"/>
    </xf>
    <xf numFmtId="0" fontId="7" fillId="0" borderId="4" xfId="201"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vertical="center"/>
      <protection hidden="1"/>
    </xf>
    <xf numFmtId="0" fontId="21" fillId="0" borderId="0" xfId="0" applyFont="1" applyProtection="1">
      <protection hidden="1"/>
    </xf>
    <xf numFmtId="0" fontId="18" fillId="0" borderId="0" xfId="0" applyFont="1" applyAlignment="1" applyProtection="1">
      <alignment horizontal="center" vertical="top"/>
      <protection hidden="1"/>
    </xf>
    <xf numFmtId="0" fontId="8" fillId="0" borderId="0" xfId="0" applyFont="1" applyAlignment="1" applyProtection="1">
      <alignment horizontal="justify" vertical="center"/>
      <protection hidden="1"/>
    </xf>
    <xf numFmtId="0" fontId="21" fillId="0" borderId="0" xfId="0" applyFont="1" applyAlignment="1" applyProtection="1">
      <alignment vertical="top" wrapText="1"/>
      <protection hidden="1"/>
    </xf>
    <xf numFmtId="165" fontId="9" fillId="0" borderId="0" xfId="0" quotePrefix="1" applyNumberFormat="1"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165" fontId="9" fillId="0" borderId="0" xfId="0" quotePrefix="1" applyNumberFormat="1" applyFont="1" applyAlignment="1" applyProtection="1">
      <alignment horizontal="left" vertical="top" wrapText="1"/>
      <protection hidden="1"/>
    </xf>
    <xf numFmtId="0" fontId="22" fillId="0" borderId="0" xfId="0" applyFont="1" applyAlignment="1" applyProtection="1">
      <alignment horizontal="justify" vertical="center"/>
      <protection hidden="1"/>
    </xf>
    <xf numFmtId="0" fontId="8" fillId="0" borderId="0" xfId="0" applyFont="1" applyAlignment="1" applyProtection="1">
      <alignment horizontal="right" vertical="top" wrapText="1"/>
      <protection hidden="1"/>
    </xf>
    <xf numFmtId="0" fontId="8" fillId="0" borderId="0" xfId="0" applyFont="1" applyAlignment="1" applyProtection="1">
      <alignment horizontal="center" vertical="top" wrapText="1"/>
      <protection hidden="1"/>
    </xf>
    <xf numFmtId="0" fontId="19" fillId="0" borderId="0" xfId="0" applyFont="1" applyAlignment="1" applyProtection="1">
      <alignment vertical="top"/>
      <protection hidden="1"/>
    </xf>
    <xf numFmtId="0" fontId="8" fillId="0" borderId="0" xfId="0" applyFont="1" applyAlignment="1" applyProtection="1">
      <alignment horizontal="justify"/>
      <protection hidden="1"/>
    </xf>
    <xf numFmtId="0" fontId="8" fillId="0" borderId="0" xfId="0" applyFont="1" applyProtection="1">
      <protection hidden="1"/>
    </xf>
    <xf numFmtId="0" fontId="22" fillId="0" borderId="0" xfId="0" applyFont="1" applyAlignment="1" applyProtection="1">
      <alignment horizontal="center" vertical="top"/>
      <protection hidden="1"/>
    </xf>
    <xf numFmtId="0" fontId="18" fillId="0" borderId="0" xfId="0" applyFont="1" applyAlignment="1" applyProtection="1">
      <alignment horizontal="left" vertical="center" wrapText="1"/>
      <protection hidden="1"/>
    </xf>
    <xf numFmtId="0" fontId="18" fillId="0" borderId="0" xfId="198" applyNumberFormat="1" applyFont="1" applyFill="1" applyBorder="1" applyAlignment="1" applyProtection="1">
      <alignment horizontal="center" vertical="center" wrapText="1"/>
      <protection hidden="1"/>
    </xf>
    <xf numFmtId="0" fontId="19" fillId="0" borderId="0" xfId="202" applyAlignment="1" applyProtection="1">
      <alignment horizontal="left" vertical="center"/>
      <protection hidden="1"/>
    </xf>
    <xf numFmtId="2" fontId="19" fillId="0" borderId="0" xfId="198" applyNumberFormat="1" applyFill="1" applyBorder="1" applyAlignment="1" applyProtection="1">
      <alignment horizontal="right" vertical="center"/>
      <protection hidden="1"/>
    </xf>
    <xf numFmtId="10" fontId="19" fillId="0" borderId="0" xfId="0" applyNumberFormat="1" applyFont="1" applyAlignment="1">
      <alignment horizontal="center" vertical="center"/>
    </xf>
    <xf numFmtId="0" fontId="18" fillId="0" borderId="0" xfId="0" applyFont="1" applyAlignment="1" applyProtection="1">
      <alignment horizontal="center" vertical="center" wrapText="1"/>
      <protection hidden="1"/>
    </xf>
    <xf numFmtId="168" fontId="18" fillId="0" borderId="0" xfId="0" applyNumberFormat="1" applyFont="1" applyAlignment="1" applyProtection="1">
      <alignment horizontal="center" vertical="center" wrapText="1"/>
      <protection hidden="1"/>
    </xf>
    <xf numFmtId="169" fontId="18" fillId="0" borderId="0" xfId="11" applyNumberFormat="1" applyFont="1" applyFill="1" applyBorder="1" applyAlignment="1" applyProtection="1">
      <alignment horizontal="left" vertical="center" wrapText="1" indent="1"/>
      <protection hidden="1"/>
    </xf>
    <xf numFmtId="0" fontId="18" fillId="0" borderId="0" xfId="0" applyFont="1" applyAlignment="1" applyProtection="1">
      <alignment vertical="center" wrapText="1"/>
      <protection hidden="1"/>
    </xf>
    <xf numFmtId="169" fontId="19" fillId="0" borderId="0" xfId="11" applyNumberFormat="1" applyFont="1" applyFill="1" applyBorder="1" applyAlignment="1" applyProtection="1">
      <alignment horizontal="right" vertical="center" wrapText="1" indent="1"/>
      <protection hidden="1"/>
    </xf>
    <xf numFmtId="0" fontId="19" fillId="0" borderId="0" xfId="0" applyFont="1" applyAlignment="1" applyProtection="1">
      <alignment vertical="center" wrapText="1"/>
      <protection hidden="1"/>
    </xf>
    <xf numFmtId="2" fontId="19" fillId="0" borderId="0" xfId="202" applyNumberFormat="1" applyAlignment="1" applyProtection="1">
      <alignment horizontal="right" vertical="center"/>
      <protection hidden="1"/>
    </xf>
    <xf numFmtId="2" fontId="19" fillId="0" borderId="0" xfId="202" applyNumberFormat="1" applyAlignment="1" applyProtection="1">
      <alignment vertical="center"/>
      <protection hidden="1"/>
    </xf>
    <xf numFmtId="169" fontId="19" fillId="0" borderId="0" xfId="11" applyNumberFormat="1" applyFont="1" applyFill="1" applyBorder="1" applyAlignment="1" applyProtection="1">
      <alignment horizontal="left" vertical="center" wrapText="1"/>
      <protection hidden="1"/>
    </xf>
    <xf numFmtId="165" fontId="18" fillId="0" borderId="0" xfId="202" applyNumberFormat="1" applyFont="1" applyAlignment="1" applyProtection="1">
      <alignment horizontal="center" vertical="center"/>
      <protection hidden="1"/>
    </xf>
    <xf numFmtId="169" fontId="18" fillId="0" borderId="0" xfId="11" applyNumberFormat="1" applyFont="1" applyFill="1" applyBorder="1" applyAlignment="1" applyProtection="1">
      <alignment horizontal="right" vertical="center" wrapText="1" indent="1"/>
      <protection hidden="1"/>
    </xf>
    <xf numFmtId="169" fontId="18" fillId="0" borderId="0" xfId="11" applyNumberFormat="1" applyFont="1" applyFill="1" applyBorder="1" applyAlignment="1" applyProtection="1">
      <alignment horizontal="left" vertical="center" wrapText="1"/>
      <protection hidden="1"/>
    </xf>
    <xf numFmtId="0" fontId="19" fillId="0" borderId="0" xfId="202" applyAlignment="1" applyProtection="1">
      <alignment horizontal="left" vertical="center" wrapText="1"/>
      <protection hidden="1"/>
    </xf>
    <xf numFmtId="0" fontId="19" fillId="0" borderId="0" xfId="202" applyAlignment="1" applyProtection="1">
      <alignment horizontal="right" vertical="center" wrapText="1"/>
      <protection hidden="1"/>
    </xf>
    <xf numFmtId="0" fontId="19" fillId="0" borderId="0" xfId="0" applyFont="1" applyAlignment="1" applyProtection="1">
      <alignment horizontal="left" vertical="center" wrapText="1"/>
      <protection hidden="1"/>
    </xf>
    <xf numFmtId="169" fontId="19" fillId="0" borderId="0" xfId="11" applyNumberFormat="1" applyFont="1" applyFill="1" applyBorder="1" applyAlignment="1" applyProtection="1">
      <alignment horizontal="right" vertical="center" wrapText="1"/>
      <protection hidden="1"/>
    </xf>
    <xf numFmtId="0" fontId="46" fillId="0" borderId="0" xfId="0" applyFont="1"/>
    <xf numFmtId="0" fontId="46" fillId="0" borderId="0" xfId="0" applyFont="1" applyAlignment="1">
      <alignment vertical="center"/>
    </xf>
    <xf numFmtId="0" fontId="46" fillId="0" borderId="0" xfId="0" applyFont="1" applyAlignment="1">
      <alignment horizontal="center" vertical="center"/>
    </xf>
    <xf numFmtId="0" fontId="46" fillId="0" borderId="0" xfId="202" applyFont="1" applyAlignment="1" applyProtection="1">
      <alignment vertical="center"/>
      <protection hidden="1"/>
    </xf>
    <xf numFmtId="0" fontId="47" fillId="0" borderId="0" xfId="209" applyFont="1" applyAlignment="1" applyProtection="1">
      <alignment horizontal="center"/>
      <protection hidden="1"/>
    </xf>
    <xf numFmtId="0" fontId="47" fillId="0" borderId="0" xfId="209" applyFont="1" applyProtection="1">
      <protection hidden="1"/>
    </xf>
    <xf numFmtId="0" fontId="47" fillId="0" borderId="0" xfId="196" applyFont="1" applyAlignment="1" applyProtection="1">
      <alignment horizontal="left" vertical="center"/>
      <protection hidden="1"/>
    </xf>
    <xf numFmtId="0" fontId="47" fillId="0" borderId="0" xfId="196" applyFont="1" applyProtection="1">
      <protection hidden="1"/>
    </xf>
    <xf numFmtId="0" fontId="47" fillId="0" borderId="0" xfId="196" applyFont="1" applyAlignment="1" applyProtection="1">
      <alignment vertical="center"/>
      <protection hidden="1"/>
    </xf>
    <xf numFmtId="0" fontId="47" fillId="0" borderId="0" xfId="196" applyFont="1" applyAlignment="1" applyProtection="1">
      <alignment horizontal="center" vertical="center"/>
      <protection hidden="1"/>
    </xf>
    <xf numFmtId="0" fontId="47" fillId="0" borderId="0" xfId="196" applyFont="1" applyAlignment="1" applyProtection="1">
      <alignment horizontal="left"/>
      <protection hidden="1"/>
    </xf>
    <xf numFmtId="0" fontId="47" fillId="0" borderId="0" xfId="196" applyFont="1" applyAlignment="1" applyProtection="1">
      <alignment horizontal="center"/>
      <protection hidden="1"/>
    </xf>
    <xf numFmtId="1" fontId="19" fillId="4" borderId="11" xfId="195" applyNumberFormat="1" applyFont="1" applyFill="1" applyBorder="1" applyAlignment="1" applyProtection="1">
      <alignment horizontal="center" vertical="center"/>
      <protection locked="0"/>
    </xf>
    <xf numFmtId="0" fontId="29" fillId="0" borderId="0" xfId="195" applyFont="1" applyAlignment="1" applyProtection="1">
      <alignment horizontal="center" vertical="center"/>
      <protection hidden="1"/>
    </xf>
    <xf numFmtId="0" fontId="48" fillId="0" borderId="0" xfId="195" applyFont="1" applyAlignment="1" applyProtection="1">
      <alignment vertical="center"/>
      <protection hidden="1"/>
    </xf>
    <xf numFmtId="0" fontId="33" fillId="0" borderId="0" xfId="195" applyAlignment="1" applyProtection="1">
      <alignment horizontal="center"/>
      <protection hidden="1"/>
    </xf>
    <xf numFmtId="0" fontId="19" fillId="0" borderId="0" xfId="0" applyFont="1" applyAlignment="1">
      <alignment horizontal="center"/>
    </xf>
    <xf numFmtId="1" fontId="19" fillId="0" borderId="0" xfId="0" applyNumberFormat="1" applyFont="1"/>
    <xf numFmtId="2" fontId="19" fillId="0" borderId="0" xfId="0" applyNumberFormat="1" applyFont="1"/>
    <xf numFmtId="1" fontId="19" fillId="0" borderId="0" xfId="0" applyNumberFormat="1" applyFont="1" applyAlignment="1">
      <alignment vertical="center"/>
    </xf>
    <xf numFmtId="10" fontId="18" fillId="0" borderId="0" xfId="0" applyNumberFormat="1" applyFont="1" applyAlignment="1">
      <alignment horizontal="center" vertical="center"/>
    </xf>
    <xf numFmtId="2" fontId="19" fillId="0" borderId="0" xfId="0" applyNumberFormat="1" applyFont="1" applyAlignment="1">
      <alignment horizontal="center" vertical="center"/>
    </xf>
    <xf numFmtId="180" fontId="19" fillId="0" borderId="0" xfId="0" applyNumberFormat="1" applyFont="1" applyAlignment="1">
      <alignment horizontal="center"/>
    </xf>
    <xf numFmtId="15" fontId="19" fillId="0" borderId="0" xfId="0" applyNumberFormat="1" applyFont="1"/>
    <xf numFmtId="2" fontId="18" fillId="0" borderId="0" xfId="0" applyNumberFormat="1" applyFont="1" applyAlignment="1" applyProtection="1">
      <alignment horizontal="center" vertical="center"/>
      <protection hidden="1"/>
    </xf>
    <xf numFmtId="2" fontId="19" fillId="0" borderId="0" xfId="0" applyNumberFormat="1" applyFont="1" applyAlignment="1" applyProtection="1">
      <alignment vertical="center" wrapText="1"/>
      <protection hidden="1"/>
    </xf>
    <xf numFmtId="168" fontId="19" fillId="0" borderId="0" xfId="0" applyNumberFormat="1" applyFont="1" applyAlignment="1" applyProtection="1">
      <alignment horizontal="right" vertical="center" wrapText="1"/>
      <protection hidden="1"/>
    </xf>
    <xf numFmtId="2" fontId="19" fillId="0" borderId="0" xfId="0" applyNumberFormat="1" applyFont="1" applyAlignment="1" applyProtection="1">
      <alignment vertical="center"/>
      <protection hidden="1"/>
    </xf>
    <xf numFmtId="2" fontId="19" fillId="0" borderId="0" xfId="0" applyNumberFormat="1" applyFont="1" applyAlignment="1">
      <alignment vertical="center"/>
    </xf>
    <xf numFmtId="2" fontId="19" fillId="0" borderId="0" xfId="11" applyNumberFormat="1" applyFont="1" applyFill="1" applyBorder="1" applyAlignment="1" applyProtection="1">
      <alignment horizontal="center" vertical="center"/>
      <protection hidden="1"/>
    </xf>
    <xf numFmtId="2" fontId="18" fillId="0" borderId="0" xfId="0" applyNumberFormat="1" applyFont="1" applyAlignment="1" applyProtection="1">
      <alignment vertical="center"/>
      <protection hidden="1"/>
    </xf>
    <xf numFmtId="0" fontId="19" fillId="0" borderId="0" xfId="0" applyFont="1" applyAlignment="1">
      <alignment horizontal="right" vertical="center"/>
    </xf>
    <xf numFmtId="180" fontId="19" fillId="0" borderId="0" xfId="0" applyNumberFormat="1" applyFont="1" applyAlignment="1">
      <alignment vertical="center"/>
    </xf>
    <xf numFmtId="0" fontId="18" fillId="0" borderId="0" xfId="0" applyFont="1" applyAlignment="1">
      <alignment horizontal="left" vertical="center"/>
    </xf>
    <xf numFmtId="2" fontId="18" fillId="0" borderId="0" xfId="0" applyNumberFormat="1" applyFont="1" applyAlignment="1">
      <alignment horizontal="center" vertical="center"/>
    </xf>
    <xf numFmtId="2" fontId="18" fillId="0" borderId="0" xfId="0" applyNumberFormat="1" applyFont="1" applyAlignment="1">
      <alignment vertical="center"/>
    </xf>
    <xf numFmtId="0" fontId="19" fillId="5" borderId="0" xfId="0" applyFont="1" applyFill="1"/>
    <xf numFmtId="0" fontId="18" fillId="0" borderId="0" xfId="0" applyFont="1" applyAlignment="1">
      <alignment vertical="center" wrapText="1"/>
    </xf>
    <xf numFmtId="0" fontId="46" fillId="0" borderId="0" xfId="198" applyNumberFormat="1" applyFont="1" applyFill="1" applyBorder="1" applyAlignment="1" applyProtection="1">
      <alignment vertical="center"/>
    </xf>
    <xf numFmtId="0" fontId="46" fillId="0" borderId="0" xfId="198" applyNumberFormat="1" applyFont="1" applyFill="1" applyBorder="1" applyAlignment="1" applyProtection="1">
      <alignment vertical="center" wrapText="1"/>
    </xf>
    <xf numFmtId="165" fontId="18" fillId="0" borderId="0" xfId="208"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justify" vertical="center" wrapText="1"/>
      <protection hidden="1"/>
    </xf>
    <xf numFmtId="179" fontId="19" fillId="0" borderId="0" xfId="11"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right" vertical="center"/>
      <protection hidden="1"/>
    </xf>
    <xf numFmtId="0" fontId="46" fillId="0" borderId="0" xfId="202" applyFont="1" applyAlignment="1" applyProtection="1">
      <alignment horizontal="left" vertical="center"/>
      <protection hidden="1"/>
    </xf>
    <xf numFmtId="2" fontId="32" fillId="0" borderId="0" xfId="198" applyNumberFormat="1" applyFont="1" applyFill="1" applyBorder="1" applyAlignment="1" applyProtection="1">
      <alignment horizontal="right" vertical="center"/>
      <protection hidden="1"/>
    </xf>
    <xf numFmtId="2" fontId="28" fillId="0" borderId="0" xfId="198" applyNumberFormat="1" applyFont="1" applyFill="1" applyBorder="1" applyAlignment="1" applyProtection="1">
      <alignment horizontal="right" vertical="center"/>
      <protection hidden="1"/>
    </xf>
    <xf numFmtId="0" fontId="19" fillId="5" borderId="0" xfId="0" applyFont="1" applyFill="1" applyAlignment="1">
      <alignment horizontal="left" vertical="center"/>
    </xf>
    <xf numFmtId="1" fontId="19" fillId="5" borderId="0" xfId="0" applyNumberFormat="1" applyFont="1" applyFill="1"/>
    <xf numFmtId="0" fontId="46" fillId="0" borderId="0" xfId="0" applyFont="1" applyProtection="1">
      <protection hidden="1"/>
    </xf>
    <xf numFmtId="0" fontId="29" fillId="0" borderId="0" xfId="202" applyFont="1" applyAlignment="1" applyProtection="1">
      <alignment horizontal="center" vertical="center" wrapText="1"/>
      <protection hidden="1"/>
    </xf>
    <xf numFmtId="0" fontId="18" fillId="0" borderId="0" xfId="0" applyFont="1" applyAlignment="1">
      <alignment horizontal="left" vertical="center" wrapText="1"/>
    </xf>
    <xf numFmtId="0" fontId="46" fillId="0" borderId="0" xfId="198" applyNumberFormat="1" applyFont="1" applyFill="1" applyBorder="1" applyAlignment="1" applyProtection="1">
      <alignment horizontal="center" vertical="center"/>
    </xf>
    <xf numFmtId="0" fontId="29" fillId="0" borderId="0" xfId="0" applyFont="1" applyAlignment="1">
      <alignment vertical="center"/>
    </xf>
    <xf numFmtId="2" fontId="19" fillId="0" borderId="4" xfId="198" applyNumberFormat="1" applyFill="1" applyBorder="1" applyAlignment="1" applyProtection="1">
      <alignment horizontal="right" vertical="top"/>
    </xf>
    <xf numFmtId="0" fontId="18" fillId="0" borderId="0" xfId="207" applyFont="1" applyFill="1" applyBorder="1" applyAlignment="1">
      <alignment vertical="center" wrapText="1"/>
    </xf>
    <xf numFmtId="2" fontId="19" fillId="0" borderId="0" xfId="0" applyNumberFormat="1" applyFont="1" applyAlignment="1">
      <alignment horizontal="right" vertical="center"/>
    </xf>
    <xf numFmtId="2" fontId="19" fillId="6" borderId="4" xfId="0" applyNumberFormat="1" applyFont="1" applyFill="1" applyBorder="1" applyAlignment="1">
      <alignment horizontal="right" vertical="center"/>
    </xf>
    <xf numFmtId="0" fontId="19" fillId="6" borderId="4" xfId="0" applyFont="1" applyFill="1" applyBorder="1" applyAlignment="1">
      <alignment horizontal="center" vertical="top" wrapText="1"/>
    </xf>
    <xf numFmtId="0" fontId="18" fillId="6" borderId="14" xfId="207" applyFont="1" applyFill="1" applyBorder="1" applyAlignment="1">
      <alignment vertical="center" wrapText="1"/>
    </xf>
    <xf numFmtId="0" fontId="18" fillId="6" borderId="3" xfId="207" applyFont="1" applyFill="1" applyBorder="1" applyAlignment="1">
      <alignment vertical="center" wrapText="1"/>
    </xf>
    <xf numFmtId="0" fontId="18" fillId="6" borderId="15" xfId="207" applyFont="1" applyFill="1" applyBorder="1" applyAlignment="1">
      <alignment vertical="center" wrapText="1"/>
    </xf>
    <xf numFmtId="2" fontId="19" fillId="7" borderId="4" xfId="0" applyNumberFormat="1" applyFont="1" applyFill="1" applyBorder="1" applyAlignment="1">
      <alignment horizontal="right" vertical="center"/>
    </xf>
    <xf numFmtId="0" fontId="19" fillId="7" borderId="4" xfId="0" applyFont="1" applyFill="1" applyBorder="1" applyAlignment="1">
      <alignment vertical="center"/>
    </xf>
    <xf numFmtId="2" fontId="19" fillId="0" borderId="4" xfId="198" applyNumberFormat="1" applyFill="1" applyBorder="1" applyAlignment="1" applyProtection="1">
      <alignment horizontal="right" vertical="top"/>
      <protection hidden="1"/>
    </xf>
    <xf numFmtId="0" fontId="18" fillId="0" borderId="0" xfId="207" applyFont="1" applyFill="1" applyBorder="1" applyAlignment="1">
      <alignment vertical="top" wrapText="1"/>
    </xf>
    <xf numFmtId="2" fontId="19" fillId="0" borderId="0" xfId="0" applyNumberFormat="1" applyFont="1" applyAlignment="1">
      <alignment horizontal="right" vertical="top"/>
    </xf>
    <xf numFmtId="0" fontId="18" fillId="0" borderId="0" xfId="0" applyFont="1" applyAlignment="1">
      <alignment horizontal="justify" vertical="top"/>
    </xf>
    <xf numFmtId="178" fontId="18" fillId="0" borderId="0" xfId="0" applyNumberFormat="1" applyFont="1" applyAlignment="1" applyProtection="1">
      <alignment horizontal="justify" vertical="top"/>
      <protection hidden="1"/>
    </xf>
    <xf numFmtId="14" fontId="19" fillId="0" borderId="0" xfId="0" applyNumberFormat="1" applyFont="1" applyAlignment="1">
      <alignment horizontal="left" vertical="top"/>
    </xf>
    <xf numFmtId="0" fontId="18" fillId="0" borderId="0" xfId="0" applyFont="1" applyAlignment="1">
      <alignment horizontal="right" vertical="top"/>
    </xf>
    <xf numFmtId="0" fontId="19" fillId="0" borderId="0" xfId="0" applyFont="1" applyAlignment="1">
      <alignment vertical="top"/>
    </xf>
    <xf numFmtId="0" fontId="18"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8" fillId="7" borderId="4" xfId="207" applyFont="1" applyFill="1" applyBorder="1" applyAlignment="1">
      <alignment vertical="center" wrapText="1"/>
    </xf>
    <xf numFmtId="0" fontId="18" fillId="0" borderId="5" xfId="193" applyFont="1" applyBorder="1" applyAlignment="1">
      <alignment vertical="center"/>
    </xf>
    <xf numFmtId="0" fontId="19" fillId="0" borderId="5" xfId="193" applyFont="1" applyBorder="1" applyAlignment="1">
      <alignment vertical="center"/>
    </xf>
    <xf numFmtId="0" fontId="18" fillId="0" borderId="5" xfId="193" applyFont="1" applyBorder="1" applyAlignment="1">
      <alignment horizontal="right" vertical="center"/>
    </xf>
    <xf numFmtId="0" fontId="19" fillId="0" borderId="0" xfId="193" applyFont="1" applyAlignment="1">
      <alignment vertical="center"/>
    </xf>
    <xf numFmtId="0" fontId="19" fillId="0" borderId="0" xfId="193" applyFont="1"/>
    <xf numFmtId="0" fontId="32" fillId="0" borderId="0" xfId="193" applyFont="1"/>
    <xf numFmtId="0" fontId="32" fillId="0" borderId="0" xfId="193" applyFont="1" applyAlignment="1">
      <alignment horizontal="center" vertical="center"/>
    </xf>
    <xf numFmtId="0" fontId="46" fillId="0" borderId="0" xfId="193" applyFont="1"/>
    <xf numFmtId="0" fontId="46" fillId="0" borderId="0" xfId="193" applyFont="1" applyAlignment="1">
      <alignment vertical="center"/>
    </xf>
    <xf numFmtId="0" fontId="18" fillId="0" borderId="0" xfId="193" applyFont="1" applyAlignment="1">
      <alignment horizontal="center" vertical="center"/>
    </xf>
    <xf numFmtId="0" fontId="46" fillId="0" borderId="0" xfId="193" applyFont="1" applyAlignment="1">
      <alignment horizontal="left" vertical="center"/>
    </xf>
    <xf numFmtId="0" fontId="32" fillId="0" borderId="0" xfId="193" applyFont="1" applyAlignment="1">
      <alignment horizontal="center"/>
    </xf>
    <xf numFmtId="0" fontId="18" fillId="0" borderId="0" xfId="194" applyFont="1" applyAlignment="1">
      <alignment horizontal="left" vertical="center"/>
    </xf>
    <xf numFmtId="0" fontId="19" fillId="0" borderId="0" xfId="193" applyFont="1" applyAlignment="1">
      <alignment horizontal="justify" vertical="center"/>
    </xf>
    <xf numFmtId="4" fontId="18" fillId="0" borderId="0" xfId="193" applyNumberFormat="1" applyFont="1" applyAlignment="1">
      <alignment vertical="center"/>
    </xf>
    <xf numFmtId="0" fontId="18" fillId="0" borderId="0" xfId="193" applyFont="1" applyAlignment="1">
      <alignment horizontal="justify" vertical="center"/>
    </xf>
    <xf numFmtId="0" fontId="32" fillId="0" borderId="0" xfId="193" applyFont="1" applyAlignment="1">
      <alignment vertical="center"/>
    </xf>
    <xf numFmtId="178" fontId="18" fillId="0" borderId="0" xfId="193" applyNumberFormat="1" applyFont="1" applyAlignment="1">
      <alignment vertical="center"/>
    </xf>
    <xf numFmtId="0" fontId="18" fillId="0" borderId="0" xfId="193" applyFont="1" applyAlignment="1">
      <alignment horizontal="right" vertical="center"/>
    </xf>
    <xf numFmtId="0" fontId="19" fillId="0" borderId="0" xfId="193" applyFont="1" applyAlignment="1">
      <alignment horizontal="left" vertical="center"/>
    </xf>
    <xf numFmtId="0" fontId="18" fillId="0" borderId="0" xfId="193" applyFont="1" applyAlignment="1">
      <alignment horizontal="left" vertical="center" indent="2"/>
    </xf>
    <xf numFmtId="0" fontId="18" fillId="0" borderId="0" xfId="193" applyFont="1" applyAlignment="1">
      <alignment horizontal="left" vertical="center" indent="1"/>
    </xf>
    <xf numFmtId="0" fontId="19" fillId="0" borderId="0" xfId="193" applyFont="1" applyAlignment="1">
      <alignment horizontal="left" vertical="center" indent="1"/>
    </xf>
    <xf numFmtId="0" fontId="19" fillId="0" borderId="0" xfId="201" applyFont="1" applyAlignment="1" applyProtection="1">
      <alignment horizontal="left" vertical="top"/>
      <protection hidden="1"/>
    </xf>
    <xf numFmtId="0" fontId="18" fillId="0" borderId="0" xfId="198" applyNumberFormat="1" applyFont="1" applyFill="1" applyBorder="1" applyAlignment="1" applyProtection="1">
      <alignment horizontal="justify" vertical="center"/>
      <protection hidden="1"/>
    </xf>
    <xf numFmtId="0" fontId="29" fillId="0" borderId="0" xfId="202" applyFont="1" applyAlignment="1" applyProtection="1">
      <alignment horizontal="justify" vertical="center" wrapText="1"/>
      <protection hidden="1"/>
    </xf>
    <xf numFmtId="165" fontId="7" fillId="0" borderId="23" xfId="0" applyNumberFormat="1" applyFont="1" applyBorder="1" applyAlignment="1">
      <alignment horizontal="center" vertical="top" wrapText="1"/>
    </xf>
    <xf numFmtId="0" fontId="21" fillId="0" borderId="0" xfId="0" applyFont="1" applyAlignment="1">
      <alignment vertical="top"/>
    </xf>
    <xf numFmtId="39" fontId="21" fillId="0" borderId="4" xfId="11" applyNumberFormat="1" applyFont="1" applyFill="1" applyBorder="1" applyAlignment="1" applyProtection="1">
      <alignment horizontal="right" vertical="top" wrapText="1"/>
    </xf>
    <xf numFmtId="165" fontId="21"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7" fillId="0" borderId="15" xfId="0" applyNumberFormat="1" applyFont="1" applyBorder="1" applyAlignment="1">
      <alignment horizontal="right" vertical="top" wrapText="1"/>
    </xf>
    <xf numFmtId="0" fontId="21" fillId="0" borderId="3" xfId="0" applyFont="1" applyBorder="1" applyAlignment="1">
      <alignment horizontal="center" vertical="top" wrapText="1"/>
    </xf>
    <xf numFmtId="0" fontId="21"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198" applyNumberFormat="1" applyFont="1" applyFill="1" applyBorder="1" applyProtection="1">
      <alignment vertical="top"/>
    </xf>
    <xf numFmtId="0" fontId="21" fillId="0" borderId="0" xfId="198" applyNumberFormat="1" applyFont="1" applyFill="1" applyBorder="1" applyProtection="1">
      <alignment vertical="top"/>
    </xf>
    <xf numFmtId="0" fontId="53" fillId="0" borderId="6" xfId="198" applyNumberFormat="1" applyFont="1" applyFill="1" applyBorder="1" applyProtection="1">
      <alignment vertical="top"/>
    </xf>
    <xf numFmtId="0" fontId="21" fillId="0" borderId="6" xfId="198" applyNumberFormat="1" applyFont="1" applyFill="1" applyBorder="1" applyProtection="1">
      <alignment vertical="top"/>
    </xf>
    <xf numFmtId="0" fontId="7" fillId="0" borderId="10" xfId="0" applyFont="1" applyBorder="1" applyAlignment="1">
      <alignment horizontal="left" vertical="top"/>
    </xf>
    <xf numFmtId="0" fontId="7" fillId="0" borderId="0" xfId="0" applyFont="1" applyAlignment="1">
      <alignment horizontal="left" vertical="top"/>
    </xf>
    <xf numFmtId="0" fontId="21" fillId="0" borderId="4" xfId="198" applyNumberFormat="1" applyFont="1" applyFill="1" applyBorder="1" applyAlignment="1" applyProtection="1">
      <alignment vertical="top" wrapText="1"/>
    </xf>
    <xf numFmtId="0" fontId="50" fillId="0" borderId="4" xfId="198" applyNumberFormat="1" applyFont="1" applyFill="1" applyBorder="1" applyAlignment="1" applyProtection="1">
      <alignment vertical="top" wrapText="1"/>
    </xf>
    <xf numFmtId="0" fontId="19" fillId="7" borderId="4" xfId="0" applyFont="1" applyFill="1" applyBorder="1" applyAlignment="1">
      <alignment horizontal="center" vertical="center" wrapText="1"/>
    </xf>
    <xf numFmtId="0" fontId="19" fillId="0" borderId="0" xfId="0" applyFont="1" applyAlignment="1">
      <alignment horizontal="center" vertical="top" wrapText="1"/>
    </xf>
    <xf numFmtId="0" fontId="19" fillId="0" borderId="0" xfId="198" applyNumberFormat="1" applyFill="1" applyBorder="1" applyProtection="1">
      <alignment vertical="top"/>
    </xf>
    <xf numFmtId="0" fontId="19" fillId="0" borderId="0" xfId="198" applyNumberFormat="1" applyFill="1" applyBorder="1" applyAlignment="1" applyProtection="1">
      <alignment vertical="top" wrapText="1"/>
    </xf>
    <xf numFmtId="0" fontId="19" fillId="0" borderId="0" xfId="198" applyNumberFormat="1" applyFill="1" applyBorder="1" applyAlignment="1" applyProtection="1">
      <alignment vertical="center" wrapText="1"/>
    </xf>
    <xf numFmtId="165" fontId="18"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8" fillId="0" borderId="4" xfId="0" applyFont="1" applyBorder="1" applyAlignment="1" applyProtection="1">
      <alignment horizontal="center" vertical="center" wrapText="1"/>
      <protection hidden="1"/>
    </xf>
    <xf numFmtId="0" fontId="18" fillId="0" borderId="4" xfId="0" applyFont="1" applyBorder="1" applyAlignment="1" applyProtection="1">
      <alignment vertical="center" wrapText="1"/>
      <protection hidden="1"/>
    </xf>
    <xf numFmtId="0" fontId="18"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8" fillId="0" borderId="4" xfId="0" applyFont="1" applyBorder="1" applyAlignment="1" applyProtection="1">
      <alignment horizontal="center" vertical="center"/>
      <protection hidden="1"/>
    </xf>
    <xf numFmtId="0" fontId="18"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8" fillId="0" borderId="0" xfId="0" quotePrefix="1" applyFont="1" applyAlignment="1" applyProtection="1">
      <alignment horizontal="center" vertical="center"/>
      <protection hidden="1"/>
    </xf>
    <xf numFmtId="2" fontId="18"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8" fillId="0" borderId="0" xfId="198" applyNumberFormat="1" applyFont="1" applyFill="1" applyBorder="1" applyAlignment="1" applyProtection="1">
      <alignment vertical="center"/>
      <protection hidden="1"/>
    </xf>
    <xf numFmtId="0" fontId="18" fillId="0" borderId="4" xfId="0" applyFont="1" applyBorder="1" applyAlignment="1">
      <alignment horizontal="left" vertical="top" wrapText="1"/>
    </xf>
    <xf numFmtId="0" fontId="8"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8" fillId="0" borderId="4" xfId="0" applyFont="1" applyBorder="1" applyAlignment="1" applyProtection="1">
      <alignment vertical="top"/>
      <protection locked="0"/>
    </xf>
    <xf numFmtId="0" fontId="9" fillId="0" borderId="4" xfId="202" applyFont="1" applyBorder="1" applyAlignment="1">
      <alignment vertical="center"/>
    </xf>
    <xf numFmtId="179" fontId="9" fillId="0" borderId="4" xfId="0" applyNumberFormat="1" applyFont="1" applyBorder="1" applyAlignment="1">
      <alignment vertical="center" wrapText="1"/>
    </xf>
    <xf numFmtId="0" fontId="9" fillId="0" borderId="4" xfId="0" applyFont="1" applyBorder="1" applyAlignment="1">
      <alignment horizontal="center" vertical="top" wrapText="1"/>
    </xf>
    <xf numFmtId="0" fontId="8" fillId="0" borderId="4" xfId="0" applyFont="1" applyBorder="1" applyAlignment="1">
      <alignment horizontal="right" vertical="top" wrapText="1"/>
    </xf>
    <xf numFmtId="0" fontId="8" fillId="0" borderId="4" xfId="0" applyFont="1" applyBorder="1" applyAlignment="1">
      <alignment horizontal="center" vertical="top"/>
    </xf>
    <xf numFmtId="3" fontId="8" fillId="0" borderId="4" xfId="11" applyNumberFormat="1" applyFont="1" applyFill="1" applyBorder="1" applyAlignment="1" applyProtection="1">
      <alignment horizontal="center" vertical="top"/>
    </xf>
    <xf numFmtId="0" fontId="8" fillId="6" borderId="4" xfId="0" applyFont="1" applyFill="1" applyBorder="1" applyAlignment="1">
      <alignment horizontal="center" vertical="top" wrapText="1"/>
    </xf>
    <xf numFmtId="0" fontId="8" fillId="6" borderId="4" xfId="202" applyFont="1" applyFill="1" applyBorder="1" applyAlignment="1">
      <alignment vertical="top" wrapText="1"/>
    </xf>
    <xf numFmtId="0" fontId="18" fillId="6" borderId="4" xfId="0" applyFont="1" applyFill="1" applyBorder="1" applyAlignment="1">
      <alignment horizontal="left" vertical="top" wrapText="1"/>
    </xf>
    <xf numFmtId="2" fontId="18" fillId="6" borderId="4" xfId="0" applyNumberFormat="1" applyFont="1" applyFill="1" applyBorder="1" applyAlignment="1">
      <alignment horizontal="right" vertical="top" wrapText="1"/>
    </xf>
    <xf numFmtId="4" fontId="18" fillId="6" borderId="4" xfId="11" applyNumberFormat="1" applyFont="1" applyFill="1" applyBorder="1" applyAlignment="1" applyProtection="1">
      <alignment vertical="top" wrapText="1"/>
    </xf>
    <xf numFmtId="4" fontId="21"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8" fillId="0" borderId="0" xfId="202" applyFont="1" applyAlignment="1" applyProtection="1">
      <alignment vertical="center" wrapText="1"/>
      <protection hidden="1"/>
    </xf>
    <xf numFmtId="0" fontId="56" fillId="0" borderId="0" xfId="201" applyFont="1" applyAlignment="1" applyProtection="1">
      <alignment vertical="top"/>
      <protection hidden="1"/>
    </xf>
    <xf numFmtId="0" fontId="57" fillId="0" borderId="0" xfId="0" applyFont="1" applyAlignment="1">
      <alignment vertical="top"/>
    </xf>
    <xf numFmtId="1" fontId="19" fillId="0" borderId="0" xfId="206" applyNumberFormat="1" applyFont="1" applyAlignment="1" applyProtection="1">
      <alignmen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0" fontId="35" fillId="0" borderId="0" xfId="206" applyProtection="1">
      <protection hidden="1"/>
    </xf>
    <xf numFmtId="4" fontId="18" fillId="0" borderId="0" xfId="206" applyNumberFormat="1" applyFont="1" applyAlignment="1" applyProtection="1">
      <alignment horizontal="center" vertical="center" wrapText="1"/>
      <protection hidden="1"/>
    </xf>
    <xf numFmtId="0" fontId="20" fillId="0" borderId="0" xfId="206" applyFont="1" applyProtection="1">
      <protection hidden="1"/>
    </xf>
    <xf numFmtId="1" fontId="18" fillId="0" borderId="4" xfId="206" applyNumberFormat="1" applyFont="1" applyBorder="1" applyAlignment="1" applyProtection="1">
      <alignment vertical="center" wrapText="1"/>
      <protection hidden="1"/>
    </xf>
    <xf numFmtId="4" fontId="18" fillId="0" borderId="4" xfId="206"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0" fontId="20" fillId="0" borderId="0" xfId="206" applyFont="1" applyAlignment="1" applyProtection="1">
      <alignment vertical="center"/>
      <protection hidden="1"/>
    </xf>
    <xf numFmtId="1" fontId="19" fillId="0" borderId="4" xfId="206" applyNumberFormat="1" applyFont="1" applyBorder="1" applyAlignment="1" applyProtection="1">
      <alignment horizontal="center" vertical="center" wrapText="1"/>
      <protection hidden="1"/>
    </xf>
    <xf numFmtId="0" fontId="18" fillId="0" borderId="14" xfId="206" applyFont="1" applyBorder="1" applyAlignment="1" applyProtection="1">
      <alignment vertical="center" wrapText="1"/>
      <protection hidden="1"/>
    </xf>
    <xf numFmtId="0" fontId="18" fillId="0" borderId="15" xfId="206" applyFont="1" applyBorder="1" applyAlignment="1" applyProtection="1">
      <alignment vertical="center" wrapText="1"/>
      <protection hidden="1"/>
    </xf>
    <xf numFmtId="4" fontId="19" fillId="0" borderId="4" xfId="206" applyNumberFormat="1" applyFont="1" applyBorder="1" applyAlignment="1" applyProtection="1">
      <alignment vertical="center" wrapText="1"/>
      <protection hidden="1"/>
    </xf>
    <xf numFmtId="4" fontId="18" fillId="0" borderId="14" xfId="206" applyNumberFormat="1" applyFont="1" applyBorder="1" applyAlignment="1" applyProtection="1">
      <alignment vertical="center" wrapText="1"/>
      <protection hidden="1"/>
    </xf>
    <xf numFmtId="4" fontId="19" fillId="0" borderId="15" xfId="206" applyNumberFormat="1" applyFont="1" applyBorder="1" applyAlignment="1" applyProtection="1">
      <alignment vertical="center" wrapText="1"/>
      <protection hidden="1"/>
    </xf>
    <xf numFmtId="3" fontId="20" fillId="0" borderId="0" xfId="206" applyNumberFormat="1" applyFont="1" applyProtection="1">
      <protection hidden="1"/>
    </xf>
    <xf numFmtId="4" fontId="19" fillId="0" borderId="4" xfId="206" applyNumberFormat="1" applyFont="1" applyBorder="1" applyAlignment="1" applyProtection="1">
      <alignment horizontal="right" vertical="center" wrapText="1"/>
      <protection hidden="1"/>
    </xf>
    <xf numFmtId="4" fontId="18" fillId="0" borderId="4" xfId="206" applyNumberFormat="1" applyFont="1" applyBorder="1" applyAlignment="1" applyProtection="1">
      <alignment vertical="center" wrapText="1"/>
      <protection hidden="1"/>
    </xf>
    <xf numFmtId="4" fontId="18" fillId="0" borderId="15" xfId="206" applyNumberFormat="1" applyFont="1" applyBorder="1" applyAlignment="1" applyProtection="1">
      <alignment vertical="center" wrapText="1"/>
      <protection hidden="1"/>
    </xf>
    <xf numFmtId="0" fontId="18" fillId="2" borderId="14" xfId="206" applyFont="1" applyFill="1" applyBorder="1" applyAlignment="1" applyProtection="1">
      <alignment vertical="center" wrapText="1"/>
      <protection hidden="1"/>
    </xf>
    <xf numFmtId="0" fontId="19" fillId="0" borderId="15" xfId="206" applyFont="1" applyBorder="1" applyAlignment="1" applyProtection="1">
      <alignment vertical="center" wrapText="1"/>
      <protection hidden="1"/>
    </xf>
    <xf numFmtId="4" fontId="19" fillId="0" borderId="14" xfId="206" applyNumberFormat="1" applyFont="1" applyBorder="1" applyAlignment="1" applyProtection="1">
      <alignment vertical="center" wrapText="1"/>
      <protection hidden="1"/>
    </xf>
    <xf numFmtId="2" fontId="20" fillId="0" borderId="0" xfId="206" applyNumberFormat="1" applyFont="1" applyProtection="1">
      <protection hidden="1"/>
    </xf>
    <xf numFmtId="179" fontId="20" fillId="0" borderId="0" xfId="206" applyNumberFormat="1" applyFont="1" applyProtection="1">
      <protection hidden="1"/>
    </xf>
    <xf numFmtId="0" fontId="19" fillId="0" borderId="15" xfId="206" applyFont="1" applyBorder="1" applyAlignment="1" applyProtection="1">
      <alignment horizontal="center" vertical="center" wrapText="1"/>
      <protection hidden="1"/>
    </xf>
    <xf numFmtId="3" fontId="19" fillId="0" borderId="4" xfId="206" applyNumberFormat="1" applyFont="1" applyBorder="1" applyAlignment="1" applyProtection="1">
      <alignment horizontal="right" vertical="center" wrapText="1"/>
      <protection hidden="1"/>
    </xf>
    <xf numFmtId="3" fontId="19" fillId="0" borderId="14" xfId="206" applyNumberFormat="1" applyFont="1" applyBorder="1" applyAlignment="1" applyProtection="1">
      <alignment horizontal="right" vertical="center" wrapText="1"/>
      <protection hidden="1"/>
    </xf>
    <xf numFmtId="3" fontId="18" fillId="0" borderId="14" xfId="206" applyNumberFormat="1" applyFont="1" applyBorder="1" applyAlignment="1" applyProtection="1">
      <alignment horizontal="right" vertical="center" wrapText="1"/>
      <protection hidden="1"/>
    </xf>
    <xf numFmtId="4" fontId="18" fillId="0" borderId="15" xfId="38" applyNumberFormat="1" applyFont="1" applyBorder="1" applyAlignment="1" applyProtection="1">
      <alignment horizontal="right" vertical="center" wrapText="1"/>
      <protection hidden="1"/>
    </xf>
    <xf numFmtId="3" fontId="18" fillId="0" borderId="4" xfId="38" applyNumberFormat="1" applyFont="1" applyBorder="1" applyAlignment="1" applyProtection="1">
      <alignment horizontal="right" vertical="center" wrapText="1"/>
      <protection hidden="1"/>
    </xf>
    <xf numFmtId="4" fontId="18" fillId="0" borderId="14" xfId="38"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center" vertical="center" wrapText="1"/>
      <protection hidden="1"/>
    </xf>
    <xf numFmtId="4" fontId="18" fillId="0" borderId="15" xfId="206" applyNumberFormat="1" applyFont="1" applyBorder="1" applyAlignment="1" applyProtection="1">
      <alignment horizontal="right" vertical="center" wrapText="1"/>
      <protection hidden="1"/>
    </xf>
    <xf numFmtId="1" fontId="19" fillId="0" borderId="27" xfId="206" applyNumberFormat="1" applyFont="1" applyBorder="1" applyAlignment="1" applyProtection="1">
      <alignment horizontal="center" vertical="center" wrapText="1"/>
      <protection hidden="1"/>
    </xf>
    <xf numFmtId="0" fontId="18" fillId="0" borderId="10" xfId="206" applyFont="1" applyBorder="1" applyAlignment="1" applyProtection="1">
      <alignment vertical="center" wrapText="1"/>
      <protection hidden="1"/>
    </xf>
    <xf numFmtId="4" fontId="19" fillId="0" borderId="10" xfId="206" applyNumberFormat="1" applyFont="1" applyBorder="1" applyAlignment="1" applyProtection="1">
      <alignment vertical="center" wrapText="1"/>
      <protection hidden="1"/>
    </xf>
    <xf numFmtId="4" fontId="18" fillId="0" borderId="10" xfId="206" applyNumberFormat="1" applyFont="1" applyBorder="1" applyAlignment="1" applyProtection="1">
      <alignment vertical="center" wrapText="1"/>
      <protection hidden="1"/>
    </xf>
    <xf numFmtId="4" fontId="19" fillId="0" borderId="28" xfId="206" applyNumberFormat="1" applyFont="1" applyBorder="1" applyAlignment="1" applyProtection="1">
      <alignment vertical="center" wrapText="1"/>
      <protection hidden="1"/>
    </xf>
    <xf numFmtId="1" fontId="18" fillId="0" borderId="6" xfId="206" applyNumberFormat="1" applyFont="1" applyBorder="1" applyAlignment="1" applyProtection="1">
      <alignment horizontal="center" vertical="center" wrapText="1"/>
      <protection hidden="1"/>
    </xf>
    <xf numFmtId="0" fontId="19"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9"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9" fillId="0" borderId="7" xfId="206" applyNumberFormat="1" applyFont="1" applyBorder="1" applyAlignment="1" applyProtection="1">
      <alignment horizontal="right" vertical="center" wrapText="1"/>
      <protection hidden="1"/>
    </xf>
    <xf numFmtId="10" fontId="19" fillId="0" borderId="0" xfId="206" applyNumberFormat="1" applyFont="1" applyAlignment="1" applyProtection="1">
      <alignment horizontal="left" vertical="center" wrapText="1"/>
      <protection hidden="1"/>
    </xf>
    <xf numFmtId="4" fontId="19" fillId="0" borderId="7" xfId="206" applyNumberFormat="1" applyFont="1" applyBorder="1" applyAlignment="1" applyProtection="1">
      <alignment horizontal="right" vertical="center" wrapText="1"/>
      <protection hidden="1"/>
    </xf>
    <xf numFmtId="1" fontId="18" fillId="0" borderId="6" xfId="206" applyNumberFormat="1" applyFont="1" applyBorder="1" applyAlignment="1" applyProtection="1">
      <alignment horizontal="center" vertical="top" wrapText="1"/>
      <protection hidden="1"/>
    </xf>
    <xf numFmtId="1" fontId="19" fillId="0" borderId="6" xfId="206" applyNumberFormat="1" applyFont="1" applyBorder="1" applyAlignment="1" applyProtection="1">
      <alignment horizontal="left" vertical="center" wrapText="1" indent="3"/>
      <protection hidden="1"/>
    </xf>
    <xf numFmtId="0" fontId="19" fillId="0" borderId="0" xfId="206" applyFont="1" applyAlignment="1" applyProtection="1">
      <alignment vertical="center" wrapText="1"/>
      <protection hidden="1"/>
    </xf>
    <xf numFmtId="10" fontId="18"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8" fillId="0" borderId="0" xfId="206" applyNumberFormat="1" applyFont="1" applyAlignment="1" applyProtection="1">
      <alignment vertical="center" wrapText="1"/>
      <protection hidden="1"/>
    </xf>
    <xf numFmtId="4" fontId="19" fillId="7" borderId="7" xfId="206" applyNumberFormat="1" applyFont="1" applyFill="1" applyBorder="1" applyAlignment="1" applyProtection="1">
      <alignment horizontal="right" vertical="center" wrapText="1"/>
      <protection locked="0" hidden="1"/>
    </xf>
    <xf numFmtId="3" fontId="19" fillId="7" borderId="7" xfId="206" applyNumberFormat="1" applyFont="1" applyFill="1" applyBorder="1" applyAlignment="1" applyProtection="1">
      <alignment horizontal="right" vertical="center" wrapText="1"/>
      <protection locked="0" hidden="1"/>
    </xf>
    <xf numFmtId="4" fontId="19"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9" fillId="0" borderId="0" xfId="206" applyNumberFormat="1" applyFont="1" applyAlignment="1" applyProtection="1">
      <alignment vertical="center" wrapText="1"/>
      <protection hidden="1"/>
    </xf>
    <xf numFmtId="1" fontId="55" fillId="0" borderId="8" xfId="206" applyNumberFormat="1" applyFont="1" applyBorder="1" applyAlignment="1" applyProtection="1">
      <alignment vertical="center" wrapText="1"/>
      <protection hidden="1"/>
    </xf>
    <xf numFmtId="1" fontId="19" fillId="0" borderId="5" xfId="206" applyNumberFormat="1" applyFont="1" applyBorder="1" applyAlignment="1" applyProtection="1">
      <alignment vertical="center" wrapText="1"/>
      <protection hidden="1"/>
    </xf>
    <xf numFmtId="1" fontId="19" fillId="0" borderId="9" xfId="206" applyNumberFormat="1" applyFont="1" applyBorder="1" applyAlignment="1" applyProtection="1">
      <alignment vertical="center" wrapText="1"/>
      <protection hidden="1"/>
    </xf>
    <xf numFmtId="4" fontId="19" fillId="0" borderId="8" xfId="206" applyNumberFormat="1" applyFont="1" applyBorder="1" applyAlignment="1" applyProtection="1">
      <alignment vertical="center" wrapText="1"/>
      <protection hidden="1"/>
    </xf>
    <xf numFmtId="4" fontId="19" fillId="0" borderId="9" xfId="206" applyNumberFormat="1" applyFont="1" applyBorder="1" applyAlignment="1" applyProtection="1">
      <alignment vertical="center" wrapText="1"/>
      <protection hidden="1"/>
    </xf>
    <xf numFmtId="4" fontId="18" fillId="0" borderId="11" xfId="206" applyNumberFormat="1" applyFont="1" applyBorder="1" applyAlignment="1" applyProtection="1">
      <alignment horizontal="center" vertical="center" wrapText="1"/>
      <protection hidden="1"/>
    </xf>
    <xf numFmtId="4" fontId="19" fillId="0" borderId="13" xfId="206" applyNumberFormat="1" applyFont="1" applyBorder="1" applyAlignment="1" applyProtection="1">
      <alignment vertical="center" wrapText="1"/>
      <protection hidden="1"/>
    </xf>
    <xf numFmtId="0" fontId="19" fillId="0" borderId="0" xfId="202" applyAlignment="1" applyProtection="1">
      <alignment vertical="top" wrapText="1"/>
      <protection hidden="1"/>
    </xf>
    <xf numFmtId="0" fontId="9" fillId="0" borderId="5" xfId="0" applyFont="1" applyBorder="1" applyAlignment="1">
      <alignment horizontal="left" vertical="center"/>
    </xf>
    <xf numFmtId="0" fontId="9" fillId="0" borderId="5" xfId="0" applyFont="1" applyBorder="1" applyAlignment="1">
      <alignment vertical="center"/>
    </xf>
    <xf numFmtId="0" fontId="9" fillId="0" borderId="5" xfId="0" applyFont="1" applyBorder="1" applyAlignment="1">
      <alignment horizontal="right" vertical="center"/>
    </xf>
    <xf numFmtId="0" fontId="36" fillId="0" borderId="0" xfId="0" applyFont="1"/>
    <xf numFmtId="0" fontId="8" fillId="0" borderId="0" xfId="0" applyFont="1"/>
    <xf numFmtId="0" fontId="8" fillId="0" borderId="0" xfId="0" applyFont="1" applyAlignment="1">
      <alignment horizontal="left" vertical="center"/>
    </xf>
    <xf numFmtId="0" fontId="8" fillId="0" borderId="0" xfId="0" applyFont="1" applyAlignment="1">
      <alignment vertical="center"/>
    </xf>
    <xf numFmtId="0" fontId="36" fillId="0" borderId="0" xfId="0" applyFont="1" applyAlignment="1">
      <alignment horizontal="left" vertical="center"/>
    </xf>
    <xf numFmtId="0" fontId="8" fillId="0" borderId="0" xfId="0" applyFont="1" applyAlignment="1">
      <alignment horizontal="center" vertical="center"/>
    </xf>
    <xf numFmtId="0" fontId="9" fillId="0" borderId="0" xfId="202" applyFont="1" applyAlignment="1" applyProtection="1">
      <alignment vertical="center"/>
      <protection hidden="1"/>
    </xf>
    <xf numFmtId="0" fontId="8" fillId="0" borderId="0" xfId="202" applyFont="1" applyAlignment="1" applyProtection="1">
      <alignment vertical="center"/>
      <protection hidden="1"/>
    </xf>
    <xf numFmtId="0" fontId="36" fillId="0" borderId="0" xfId="0" applyFont="1" applyAlignment="1" applyProtection="1">
      <alignment vertical="center"/>
      <protection hidden="1"/>
    </xf>
    <xf numFmtId="0" fontId="36" fillId="0" borderId="0" xfId="0" applyFont="1" applyAlignment="1">
      <alignment horizontal="center" vertical="center"/>
    </xf>
    <xf numFmtId="0" fontId="36" fillId="0" borderId="0" xfId="0" applyFont="1" applyAlignment="1">
      <alignment vertical="center"/>
    </xf>
    <xf numFmtId="0" fontId="9" fillId="0" borderId="0" xfId="0" applyFont="1" applyAlignment="1">
      <alignment horizontal="justify" vertical="center"/>
    </xf>
    <xf numFmtId="178" fontId="9" fillId="0" borderId="0" xfId="0" applyNumberFormat="1" applyFont="1" applyAlignment="1" applyProtection="1">
      <alignment horizontal="justify" vertical="center"/>
      <protection hidden="1"/>
    </xf>
    <xf numFmtId="0" fontId="9" fillId="0" borderId="0" xfId="0" applyFont="1" applyAlignment="1">
      <alignment horizontal="right" vertical="center"/>
    </xf>
    <xf numFmtId="0" fontId="8" fillId="0" borderId="0" xfId="198" applyNumberFormat="1" applyFont="1" applyFill="1" applyBorder="1" applyProtection="1">
      <alignment vertical="top"/>
    </xf>
    <xf numFmtId="0" fontId="9" fillId="0" borderId="5" xfId="0" applyFont="1" applyBorder="1" applyAlignment="1">
      <alignment horizontal="justify" vertical="center"/>
    </xf>
    <xf numFmtId="0" fontId="9" fillId="0" borderId="5" xfId="0" applyFont="1" applyBorder="1" applyAlignment="1">
      <alignment horizontal="center" vertical="center"/>
    </xf>
    <xf numFmtId="0" fontId="8" fillId="0" borderId="0" xfId="0" applyFont="1" applyAlignment="1">
      <alignment horizontal="justify" vertical="center"/>
    </xf>
    <xf numFmtId="0" fontId="9" fillId="0" borderId="0" xfId="0" applyFont="1" applyAlignment="1">
      <alignment vertical="center" wrapText="1"/>
    </xf>
    <xf numFmtId="0" fontId="63" fillId="0" borderId="0" xfId="0" applyFont="1" applyAlignment="1">
      <alignment vertical="center"/>
    </xf>
    <xf numFmtId="0" fontId="41" fillId="0" borderId="0" xfId="0" applyFont="1" applyAlignment="1">
      <alignment vertical="center"/>
    </xf>
    <xf numFmtId="0" fontId="8" fillId="0" borderId="0" xfId="198" applyNumberFormat="1" applyFont="1" applyFill="1" applyBorder="1" applyAlignment="1" applyProtection="1">
      <alignment horizontal="center" vertical="center"/>
    </xf>
    <xf numFmtId="0" fontId="8" fillId="0" borderId="0" xfId="198" applyNumberFormat="1" applyFont="1" applyFill="1" applyBorder="1" applyAlignment="1" applyProtection="1">
      <alignment vertical="center"/>
    </xf>
    <xf numFmtId="0" fontId="8" fillId="0" borderId="0" xfId="202" applyFont="1" applyAlignment="1" applyProtection="1">
      <alignment horizontal="center" vertical="center"/>
      <protection hidden="1"/>
    </xf>
    <xf numFmtId="0" fontId="8" fillId="0" borderId="0" xfId="0" applyFont="1" applyAlignment="1" applyProtection="1">
      <alignment horizontal="left" vertical="center"/>
      <protection hidden="1"/>
    </xf>
    <xf numFmtId="0" fontId="36" fillId="0" borderId="0" xfId="202" applyFont="1" applyAlignment="1" applyProtection="1">
      <alignment vertical="center"/>
      <protection hidden="1"/>
    </xf>
    <xf numFmtId="0" fontId="8" fillId="0" borderId="0" xfId="202" applyFont="1" applyAlignment="1" applyProtection="1">
      <alignment horizontal="left" vertical="center"/>
      <protection hidden="1"/>
    </xf>
    <xf numFmtId="0" fontId="9" fillId="0" borderId="0" xfId="202" applyFont="1" applyAlignment="1" applyProtection="1">
      <alignment horizontal="center" vertical="center"/>
      <protection hidden="1"/>
    </xf>
    <xf numFmtId="14" fontId="8" fillId="0" borderId="0" xfId="0" applyNumberFormat="1" applyFont="1" applyAlignment="1">
      <alignment horizontal="center" vertical="center"/>
    </xf>
    <xf numFmtId="0" fontId="8" fillId="0" borderId="0" xfId="198" applyNumberFormat="1" applyFont="1" applyFill="1" applyBorder="1" applyAlignment="1" applyProtection="1">
      <alignment horizontal="center" vertical="center"/>
      <protection hidden="1"/>
    </xf>
    <xf numFmtId="0" fontId="8" fillId="0" borderId="0" xfId="198" applyNumberFormat="1" applyFont="1" applyFill="1" applyBorder="1" applyAlignment="1" applyProtection="1">
      <alignment vertical="center"/>
      <protection hidden="1"/>
    </xf>
    <xf numFmtId="0" fontId="9" fillId="0" borderId="0" xfId="0" applyFont="1" applyAlignment="1">
      <alignment vertical="center"/>
    </xf>
    <xf numFmtId="0" fontId="36" fillId="0" borderId="0" xfId="0" applyFont="1" applyAlignment="1">
      <alignment horizontal="justify" vertical="center"/>
    </xf>
    <xf numFmtId="0" fontId="20" fillId="0" borderId="4" xfId="201" quotePrefix="1" applyFont="1" applyBorder="1" applyAlignment="1" applyProtection="1">
      <alignment horizontal="left" vertical="center"/>
      <protection hidden="1"/>
    </xf>
    <xf numFmtId="0" fontId="19" fillId="0" borderId="8" xfId="195" applyFont="1" applyBorder="1" applyAlignment="1" applyProtection="1">
      <alignment vertical="center" wrapText="1"/>
      <protection hidden="1"/>
    </xf>
    <xf numFmtId="0" fontId="19" fillId="0" borderId="29" xfId="195" applyFont="1" applyBorder="1" applyAlignment="1" applyProtection="1">
      <alignment vertical="center" wrapText="1"/>
      <protection hidden="1"/>
    </xf>
    <xf numFmtId="0" fontId="19" fillId="0" borderId="5" xfId="195" applyFont="1" applyBorder="1" applyAlignment="1" applyProtection="1">
      <alignment vertical="center" wrapText="1"/>
      <protection hidden="1"/>
    </xf>
    <xf numFmtId="0" fontId="19" fillId="0" borderId="30" xfId="195" applyFont="1" applyBorder="1" applyAlignment="1" applyProtection="1">
      <alignment vertical="center" wrapText="1"/>
      <protection hidden="1"/>
    </xf>
    <xf numFmtId="0" fontId="50" fillId="0" borderId="23" xfId="197" applyNumberFormat="1" applyFont="1" applyFill="1" applyBorder="1" applyAlignment="1" applyProtection="1">
      <alignment horizontal="center" vertical="top" wrapText="1"/>
    </xf>
    <xf numFmtId="0" fontId="64" fillId="0"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horizontal="center" vertical="top" wrapText="1"/>
    </xf>
    <xf numFmtId="0" fontId="64" fillId="2"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vertical="top" wrapText="1"/>
    </xf>
    <xf numFmtId="0" fontId="8" fillId="0" borderId="0" xfId="198" applyNumberFormat="1" applyFont="1" applyFill="1" applyBorder="1" applyAlignment="1" applyProtection="1">
      <alignment horizontal="justify" vertical="center" wrapText="1"/>
    </xf>
    <xf numFmtId="0" fontId="8" fillId="0" borderId="0" xfId="202" applyFont="1" applyAlignment="1" applyProtection="1">
      <alignment horizontal="justify" vertical="center"/>
      <protection hidden="1"/>
    </xf>
    <xf numFmtId="0" fontId="9" fillId="0" borderId="0" xfId="202" applyFont="1" applyAlignment="1" applyProtection="1">
      <alignment horizontal="justify" vertical="center"/>
      <protection hidden="1"/>
    </xf>
    <xf numFmtId="0" fontId="8" fillId="0" borderId="0" xfId="198" applyNumberFormat="1" applyFont="1" applyFill="1" applyBorder="1" applyAlignment="1" applyProtection="1">
      <alignment horizontal="justify" vertical="center"/>
      <protection hidden="1"/>
    </xf>
    <xf numFmtId="0" fontId="8" fillId="0" borderId="0" xfId="198" applyNumberFormat="1" applyFont="1" applyFill="1" applyBorder="1" applyAlignment="1" applyProtection="1">
      <alignment horizontal="justify" vertical="center" wrapText="1"/>
      <protection hidden="1"/>
    </xf>
    <xf numFmtId="0" fontId="9" fillId="0" borderId="5" xfId="0" applyFont="1" applyBorder="1" applyAlignment="1">
      <alignment horizontal="left" vertical="top"/>
    </xf>
    <xf numFmtId="0" fontId="8" fillId="0" borderId="5" xfId="0" applyFont="1" applyBorder="1" applyAlignment="1">
      <alignment vertical="top"/>
    </xf>
    <xf numFmtId="0" fontId="9" fillId="0" borderId="5" xfId="0" applyFont="1" applyBorder="1" applyAlignment="1">
      <alignment horizontal="center" vertical="top"/>
    </xf>
    <xf numFmtId="1" fontId="9" fillId="0" borderId="5" xfId="0" applyNumberFormat="1" applyFont="1" applyBorder="1" applyAlignment="1">
      <alignment horizontal="center" vertical="top"/>
    </xf>
    <xf numFmtId="0" fontId="9" fillId="0" borderId="5" xfId="0" applyFont="1" applyBorder="1" applyAlignment="1">
      <alignment vertical="top"/>
    </xf>
    <xf numFmtId="0" fontId="9" fillId="0" borderId="5" xfId="0" applyFont="1" applyBorder="1" applyAlignment="1">
      <alignment horizontal="right" vertical="top"/>
    </xf>
    <xf numFmtId="0" fontId="41" fillId="0" borderId="0" xfId="0" applyFont="1" applyAlignment="1">
      <alignment horizontal="left" vertical="top"/>
    </xf>
    <xf numFmtId="0" fontId="36" fillId="0" borderId="0" xfId="0" applyFont="1" applyAlignment="1">
      <alignment horizontal="center" vertical="top"/>
    </xf>
    <xf numFmtId="0" fontId="36" fillId="0" borderId="0" xfId="0" applyFont="1" applyAlignment="1">
      <alignment vertical="top"/>
    </xf>
    <xf numFmtId="0" fontId="8" fillId="0" borderId="0" xfId="0" applyFont="1" applyAlignment="1">
      <alignment vertical="top"/>
    </xf>
    <xf numFmtId="0" fontId="8" fillId="0" borderId="0" xfId="0" applyFont="1" applyAlignment="1">
      <alignment horizontal="left" vertical="top"/>
    </xf>
    <xf numFmtId="0" fontId="8" fillId="0" borderId="0" xfId="0" applyFont="1" applyAlignment="1">
      <alignment horizontal="center" vertical="top"/>
    </xf>
    <xf numFmtId="1" fontId="8" fillId="0" borderId="0" xfId="0" applyNumberFormat="1" applyFont="1" applyAlignment="1">
      <alignment horizontal="center" vertical="top"/>
    </xf>
    <xf numFmtId="0" fontId="9" fillId="0" borderId="0" xfId="202" applyFont="1" applyAlignment="1" applyProtection="1">
      <alignment vertical="top"/>
      <protection hidden="1"/>
    </xf>
    <xf numFmtId="0" fontId="8" fillId="0" borderId="0" xfId="202" applyFont="1" applyAlignment="1" applyProtection="1">
      <alignment vertical="top"/>
      <protection hidden="1"/>
    </xf>
    <xf numFmtId="0" fontId="9" fillId="0" borderId="0" xfId="202" applyFont="1" applyAlignment="1" applyProtection="1">
      <alignment horizontal="center" vertical="top"/>
      <protection hidden="1"/>
    </xf>
    <xf numFmtId="1" fontId="9" fillId="0" borderId="0" xfId="202" applyNumberFormat="1" applyFont="1" applyAlignment="1" applyProtection="1">
      <alignment horizontal="center" vertical="top"/>
      <protection hidden="1"/>
    </xf>
    <xf numFmtId="0" fontId="8" fillId="0" borderId="0" xfId="0" applyFont="1" applyAlignment="1" applyProtection="1">
      <alignment horizontal="left" vertical="top"/>
      <protection hidden="1"/>
    </xf>
    <xf numFmtId="0" fontId="8" fillId="0" borderId="0" xfId="202" applyFont="1" applyAlignment="1" applyProtection="1">
      <alignment horizontal="left" vertical="top"/>
      <protection hidden="1"/>
    </xf>
    <xf numFmtId="0" fontId="8" fillId="0" borderId="0" xfId="202" applyFont="1" applyAlignment="1" applyProtection="1">
      <alignment horizontal="center" vertical="top"/>
      <protection hidden="1"/>
    </xf>
    <xf numFmtId="1" fontId="8" fillId="0" borderId="0" xfId="202" applyNumberFormat="1" applyFont="1" applyAlignment="1" applyProtection="1">
      <alignment horizontal="center" vertical="top"/>
      <protection hidden="1"/>
    </xf>
    <xf numFmtId="0" fontId="41" fillId="0" borderId="0" xfId="0" applyFont="1" applyAlignment="1">
      <alignment horizontal="left" vertical="top" wrapText="1"/>
    </xf>
    <xf numFmtId="0" fontId="36" fillId="0" borderId="0" xfId="0" applyFont="1" applyAlignment="1">
      <alignment horizontal="center" vertical="top" wrapText="1"/>
    </xf>
    <xf numFmtId="0" fontId="9" fillId="0" borderId="4" xfId="0" applyFont="1" applyBorder="1" applyAlignment="1">
      <alignment horizontal="center" vertical="top"/>
    </xf>
    <xf numFmtId="1" fontId="9" fillId="0" borderId="4" xfId="0" applyNumberFormat="1" applyFont="1" applyBorder="1" applyAlignment="1">
      <alignment horizontal="center" vertical="top"/>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justify" vertical="top"/>
    </xf>
    <xf numFmtId="178" fontId="9" fillId="0" borderId="0" xfId="0" applyNumberFormat="1" applyFont="1" applyAlignment="1">
      <alignment vertical="top"/>
    </xf>
    <xf numFmtId="14" fontId="8" fillId="0" borderId="0" xfId="0" applyNumberFormat="1" applyFont="1" applyAlignment="1">
      <alignment horizontal="center" vertical="top"/>
    </xf>
    <xf numFmtId="1" fontId="9" fillId="0" borderId="0" xfId="0" applyNumberFormat="1" applyFont="1" applyAlignment="1">
      <alignment horizontal="center" vertical="top"/>
    </xf>
    <xf numFmtId="0" fontId="9" fillId="0" borderId="0" xfId="0" applyFont="1" applyAlignment="1">
      <alignment vertical="top"/>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41" fillId="0" borderId="0" xfId="0" applyFont="1" applyAlignment="1" applyProtection="1">
      <alignment horizontal="right" vertical="top"/>
      <protection hidden="1"/>
    </xf>
    <xf numFmtId="1" fontId="36" fillId="0" borderId="0" xfId="0" applyNumberFormat="1" applyFont="1" applyAlignment="1" applyProtection="1">
      <alignment horizontal="center" vertical="top"/>
      <protection hidden="1"/>
    </xf>
    <xf numFmtId="0" fontId="41" fillId="0" borderId="0" xfId="0" applyFont="1" applyAlignment="1" applyProtection="1">
      <alignment horizontal="left" vertical="top"/>
      <protection hidden="1"/>
    </xf>
    <xf numFmtId="0" fontId="41" fillId="0" borderId="0" xfId="0" applyFont="1" applyAlignment="1" applyProtection="1">
      <alignment horizontal="center" vertical="top"/>
      <protection hidden="1"/>
    </xf>
    <xf numFmtId="1" fontId="41" fillId="0" borderId="0" xfId="0" applyNumberFormat="1" applyFont="1" applyAlignment="1" applyProtection="1">
      <alignment horizontal="center" vertical="top"/>
      <protection hidden="1"/>
    </xf>
    <xf numFmtId="0" fontId="41" fillId="0" borderId="0" xfId="0" applyFont="1" applyAlignment="1" applyProtection="1">
      <alignment vertical="top"/>
      <protection hidden="1"/>
    </xf>
    <xf numFmtId="0" fontId="36" fillId="0" borderId="0" xfId="0" applyFont="1" applyAlignment="1" applyProtection="1">
      <alignment horizontal="left" vertical="top"/>
      <protection hidden="1"/>
    </xf>
    <xf numFmtId="0" fontId="41" fillId="0" borderId="0" xfId="0" applyFont="1" applyAlignment="1" applyProtection="1">
      <alignment horizontal="center" vertical="top" wrapText="1"/>
      <protection hidden="1"/>
    </xf>
    <xf numFmtId="0" fontId="41" fillId="0" borderId="0" xfId="202" applyFont="1" applyAlignment="1" applyProtection="1">
      <alignment vertical="top"/>
      <protection hidden="1"/>
    </xf>
    <xf numFmtId="0" fontId="36" fillId="0" borderId="0" xfId="202" applyFont="1" applyAlignment="1" applyProtection="1">
      <alignment vertical="top"/>
      <protection hidden="1"/>
    </xf>
    <xf numFmtId="0" fontId="41" fillId="0" borderId="0" xfId="202" applyFont="1" applyAlignment="1" applyProtection="1">
      <alignment horizontal="center" vertical="top"/>
      <protection hidden="1"/>
    </xf>
    <xf numFmtId="1" fontId="41" fillId="0" borderId="0" xfId="202" applyNumberFormat="1" applyFont="1" applyAlignment="1" applyProtection="1">
      <alignment horizontal="center" vertical="top"/>
      <protection hidden="1"/>
    </xf>
    <xf numFmtId="0" fontId="36" fillId="0" borderId="0" xfId="202" applyFont="1" applyAlignment="1" applyProtection="1">
      <alignment horizontal="left" vertical="top"/>
      <protection hidden="1"/>
    </xf>
    <xf numFmtId="0" fontId="36" fillId="0" borderId="0" xfId="202" applyFont="1" applyAlignment="1" applyProtection="1">
      <alignment horizontal="center" vertical="top"/>
      <protection hidden="1"/>
    </xf>
    <xf numFmtId="1" fontId="36" fillId="0" borderId="0" xfId="202" applyNumberFormat="1" applyFont="1" applyAlignment="1" applyProtection="1">
      <alignment horizontal="center" vertical="top"/>
      <protection hidden="1"/>
    </xf>
    <xf numFmtId="0" fontId="41" fillId="0" borderId="0" xfId="0" applyFont="1" applyAlignment="1" applyProtection="1">
      <alignment vertical="top" wrapText="1"/>
      <protection hidden="1"/>
    </xf>
    <xf numFmtId="165" fontId="41" fillId="0" borderId="0" xfId="207" applyNumberFormat="1" applyFont="1" applyFill="1" applyBorder="1" applyAlignment="1" applyProtection="1">
      <alignment horizontal="center" vertical="top" wrapText="1"/>
      <protection hidden="1"/>
    </xf>
    <xf numFmtId="0" fontId="41" fillId="0" borderId="0" xfId="207" applyFont="1" applyFill="1" applyBorder="1" applyAlignment="1" applyProtection="1">
      <alignment vertical="top"/>
      <protection hidden="1"/>
    </xf>
    <xf numFmtId="0" fontId="36" fillId="0" borderId="0" xfId="207" applyNumberFormat="1" applyFont="1" applyFill="1" applyBorder="1" applyAlignment="1" applyProtection="1">
      <alignment horizontal="center" vertical="top" wrapText="1"/>
      <protection hidden="1"/>
    </xf>
    <xf numFmtId="1" fontId="36" fillId="0" borderId="0" xfId="207" applyNumberFormat="1" applyFont="1" applyFill="1" applyBorder="1" applyAlignment="1" applyProtection="1">
      <alignment horizontal="center" vertical="top" wrapText="1"/>
      <protection hidden="1"/>
    </xf>
    <xf numFmtId="2"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horizontal="right" vertical="top"/>
      <protection hidden="1"/>
    </xf>
    <xf numFmtId="165" fontId="36" fillId="0" borderId="0" xfId="207" applyNumberFormat="1" applyFont="1" applyFill="1" applyBorder="1" applyAlignment="1" applyProtection="1">
      <alignment horizontal="center" vertical="top" wrapText="1"/>
      <protection hidden="1"/>
    </xf>
    <xf numFmtId="0" fontId="36" fillId="0" borderId="0" xfId="207" applyFont="1" applyFill="1" applyBorder="1" applyAlignment="1" applyProtection="1">
      <alignment vertical="top" wrapText="1"/>
      <protection hidden="1"/>
    </xf>
    <xf numFmtId="168"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wrapText="1"/>
      <protection hidden="1"/>
    </xf>
    <xf numFmtId="0" fontId="36" fillId="0" borderId="0" xfId="207" applyNumberFormat="1" applyFont="1" applyFill="1" applyBorder="1" applyAlignment="1" applyProtection="1">
      <alignment vertical="top"/>
      <protection hidden="1"/>
    </xf>
    <xf numFmtId="167"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protection hidden="1"/>
    </xf>
    <xf numFmtId="0" fontId="36" fillId="0" borderId="0" xfId="207" applyFont="1" applyFill="1" applyBorder="1" applyAlignment="1" applyProtection="1">
      <alignment horizontal="center" vertical="top" wrapText="1"/>
      <protection hidden="1"/>
    </xf>
    <xf numFmtId="2" fontId="36" fillId="0" borderId="0" xfId="11" applyNumberFormat="1" applyFont="1" applyFill="1" applyBorder="1" applyAlignment="1" applyProtection="1">
      <alignment horizontal="right" vertical="top" wrapText="1"/>
      <protection hidden="1"/>
    </xf>
    <xf numFmtId="171" fontId="36" fillId="0" borderId="0" xfId="207" quotePrefix="1" applyNumberFormat="1" applyFont="1" applyFill="1" applyBorder="1" applyAlignment="1" applyProtection="1">
      <alignment vertical="top" wrapText="1"/>
      <protection hidden="1"/>
    </xf>
    <xf numFmtId="171"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vertical="top" wrapText="1"/>
      <protection hidden="1"/>
    </xf>
    <xf numFmtId="165" fontId="36" fillId="0" borderId="0" xfId="207" applyNumberFormat="1" applyFont="1" applyFill="1" applyBorder="1" applyAlignment="1" applyProtection="1">
      <alignment vertical="top" wrapText="1"/>
      <protection hidden="1"/>
    </xf>
    <xf numFmtId="0" fontId="36" fillId="0" borderId="0" xfId="207" applyNumberFormat="1" applyFont="1" applyFill="1" applyBorder="1" applyAlignment="1" applyProtection="1">
      <alignment vertical="top" wrapText="1"/>
      <protection hidden="1"/>
    </xf>
    <xf numFmtId="3"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horizontal="center" vertical="top" wrapText="1"/>
      <protection hidden="1"/>
    </xf>
    <xf numFmtId="0" fontId="36" fillId="0" borderId="0" xfId="207" applyNumberFormat="1" applyFont="1" applyFill="1" applyBorder="1" applyAlignment="1" applyProtection="1">
      <alignment horizontal="center" vertical="top"/>
      <protection hidden="1"/>
    </xf>
    <xf numFmtId="1" fontId="36" fillId="0" borderId="0" xfId="207" applyNumberFormat="1" applyFont="1" applyFill="1" applyBorder="1" applyAlignment="1" applyProtection="1">
      <alignment horizontal="center" vertical="top"/>
      <protection hidden="1"/>
    </xf>
    <xf numFmtId="0" fontId="9" fillId="0" borderId="0" xfId="0" applyFont="1" applyAlignment="1">
      <alignment horizontal="center" vertical="top" wrapText="1"/>
    </xf>
    <xf numFmtId="0" fontId="9" fillId="0" borderId="4" xfId="198" applyNumberFormat="1" applyFont="1" applyFill="1" applyBorder="1" applyAlignment="1" applyProtection="1">
      <alignment horizontal="justify" vertical="center" wrapText="1"/>
    </xf>
    <xf numFmtId="0" fontId="9" fillId="0" borderId="4" xfId="198" applyNumberFormat="1" applyFont="1" applyFill="1" applyBorder="1" applyAlignment="1" applyProtection="1">
      <alignment horizontal="center" vertical="center"/>
    </xf>
    <xf numFmtId="0" fontId="9" fillId="0" borderId="4" xfId="198" applyNumberFormat="1" applyFont="1" applyFill="1" applyBorder="1" applyAlignment="1" applyProtection="1">
      <alignment horizontal="center" vertical="center" wrapText="1"/>
    </xf>
    <xf numFmtId="0" fontId="50" fillId="0" borderId="0" xfId="0" applyFont="1" applyAlignment="1">
      <alignment horizontal="left" vertical="top" wrapText="1"/>
    </xf>
    <xf numFmtId="1" fontId="9" fillId="0" borderId="0" xfId="0" applyNumberFormat="1" applyFont="1" applyAlignment="1">
      <alignment horizontal="center" vertical="top" wrapText="1"/>
    </xf>
    <xf numFmtId="1" fontId="36" fillId="0" borderId="0" xfId="0" applyNumberFormat="1" applyFont="1" applyAlignment="1">
      <alignment horizontal="center" vertical="top"/>
    </xf>
    <xf numFmtId="1" fontId="41" fillId="0" borderId="0" xfId="0" applyNumberFormat="1" applyFont="1" applyAlignment="1" applyProtection="1">
      <alignment horizontal="center" vertical="top" wrapText="1"/>
      <protection hidden="1"/>
    </xf>
    <xf numFmtId="1" fontId="41" fillId="0" borderId="0" xfId="207" applyNumberFormat="1" applyFont="1" applyFill="1" applyBorder="1" applyAlignment="1" applyProtection="1">
      <alignment horizontal="center" vertical="top" wrapText="1"/>
      <protection hidden="1"/>
    </xf>
    <xf numFmtId="0" fontId="9" fillId="0" borderId="4" xfId="207" applyFont="1" applyFill="1" applyBorder="1" applyAlignment="1" applyProtection="1">
      <alignment vertical="top" wrapText="1"/>
    </xf>
    <xf numFmtId="0" fontId="50" fillId="0" borderId="0" xfId="0" applyFont="1" applyAlignment="1">
      <alignment vertical="top" wrapText="1"/>
    </xf>
    <xf numFmtId="43" fontId="8"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8" fillId="0" borderId="10" xfId="0" applyFont="1" applyBorder="1" applyAlignment="1" applyProtection="1">
      <alignment vertical="center" wrapText="1"/>
      <protection hidden="1"/>
    </xf>
    <xf numFmtId="0" fontId="9" fillId="0" borderId="0" xfId="0" applyFont="1" applyAlignment="1">
      <alignment horizontal="right" vertical="top"/>
    </xf>
    <xf numFmtId="0" fontId="9" fillId="0" borderId="32" xfId="0" applyFont="1" applyBorder="1" applyAlignment="1">
      <alignment horizontal="center" vertical="center" wrapText="1"/>
    </xf>
    <xf numFmtId="0" fontId="8" fillId="0" borderId="0" xfId="207" applyNumberFormat="1" applyFont="1" applyFill="1" applyBorder="1" applyAlignment="1" applyProtection="1">
      <alignment horizontal="center" vertical="top"/>
    </xf>
    <xf numFmtId="1" fontId="8" fillId="0" borderId="0" xfId="207" applyNumberFormat="1" applyFont="1" applyFill="1" applyBorder="1" applyAlignment="1" applyProtection="1">
      <alignment horizontal="center" vertical="top"/>
    </xf>
    <xf numFmtId="0" fontId="9" fillId="0" borderId="0" xfId="207" applyNumberFormat="1" applyFont="1" applyFill="1" applyBorder="1" applyAlignment="1" applyProtection="1">
      <alignment horizontal="left" vertical="top" wrapText="1"/>
    </xf>
    <xf numFmtId="2" fontId="8" fillId="0" borderId="0" xfId="0" applyNumberFormat="1" applyFont="1" applyAlignment="1">
      <alignment horizontal="right" vertical="top"/>
    </xf>
    <xf numFmtId="0" fontId="67" fillId="0" borderId="0" xfId="0" applyFont="1" applyAlignment="1">
      <alignment wrapText="1"/>
    </xf>
    <xf numFmtId="0" fontId="67" fillId="0" borderId="0" xfId="0" applyFont="1"/>
    <xf numFmtId="0" fontId="8" fillId="0" borderId="0" xfId="0" applyFont="1" applyAlignment="1">
      <alignment vertical="top" wrapText="1"/>
    </xf>
    <xf numFmtId="0" fontId="8" fillId="6" borderId="23" xfId="0" applyFont="1" applyFill="1" applyBorder="1" applyAlignment="1">
      <alignment horizontal="center" vertical="top" wrapText="1"/>
    </xf>
    <xf numFmtId="0" fontId="8" fillId="6" borderId="3" xfId="0" applyFont="1" applyFill="1" applyBorder="1" applyAlignment="1">
      <alignment horizontal="center" vertical="top" wrapText="1"/>
    </xf>
    <xf numFmtId="1" fontId="8" fillId="6" borderId="3" xfId="0" applyNumberFormat="1" applyFont="1" applyFill="1" applyBorder="1" applyAlignment="1">
      <alignment horizontal="center" vertical="top" wrapText="1"/>
    </xf>
    <xf numFmtId="0" fontId="8" fillId="0" borderId="23" xfId="207" applyNumberFormat="1" applyFont="1" applyFill="1" applyBorder="1" applyAlignment="1" applyProtection="1">
      <alignment horizontal="center" vertical="top"/>
    </xf>
    <xf numFmtId="0" fontId="8" fillId="0" borderId="3" xfId="207" applyNumberFormat="1" applyFont="1" applyFill="1" applyBorder="1" applyAlignment="1" applyProtection="1">
      <alignment horizontal="center" vertical="top"/>
    </xf>
    <xf numFmtId="1" fontId="8" fillId="0" borderId="3" xfId="207" applyNumberFormat="1" applyFont="1" applyFill="1" applyBorder="1" applyAlignment="1" applyProtection="1">
      <alignment horizontal="center" vertical="top"/>
    </xf>
    <xf numFmtId="0" fontId="8" fillId="7" borderId="4" xfId="207" applyNumberFormat="1" applyFont="1" applyFill="1" applyBorder="1" applyAlignment="1" applyProtection="1">
      <alignment horizontal="center" vertical="top"/>
    </xf>
    <xf numFmtId="1" fontId="8" fillId="7" borderId="4" xfId="207" applyNumberFormat="1" applyFont="1" applyFill="1" applyBorder="1" applyAlignment="1" applyProtection="1">
      <alignment horizontal="center" vertical="top"/>
    </xf>
    <xf numFmtId="0" fontId="67" fillId="0" borderId="0" xfId="0" applyFont="1" applyAlignment="1">
      <alignment horizontal="left" vertical="top" wrapText="1"/>
    </xf>
    <xf numFmtId="0" fontId="67" fillId="0" borderId="0" xfId="0" applyFont="1" applyAlignment="1">
      <alignment horizontal="center" vertical="top" wrapText="1"/>
    </xf>
    <xf numFmtId="0" fontId="67" fillId="0" borderId="0" xfId="0" applyFont="1" applyAlignment="1">
      <alignment vertical="top"/>
    </xf>
    <xf numFmtId="0" fontId="70" fillId="6" borderId="14" xfId="207" applyFont="1" applyFill="1" applyBorder="1" applyAlignment="1" applyProtection="1">
      <alignment horizontal="center" vertical="center" wrapText="1"/>
    </xf>
    <xf numFmtId="0" fontId="70" fillId="6" borderId="3" xfId="207" applyFont="1" applyFill="1" applyBorder="1" applyAlignment="1" applyProtection="1">
      <alignment horizontal="center" vertical="center" wrapText="1"/>
    </xf>
    <xf numFmtId="1" fontId="70" fillId="6" borderId="15" xfId="207" applyNumberFormat="1" applyFont="1" applyFill="1" applyBorder="1" applyAlignment="1" applyProtection="1">
      <alignment horizontal="center" vertical="center" wrapText="1"/>
    </xf>
    <xf numFmtId="2" fontId="69" fillId="6" borderId="4" xfId="0" applyNumberFormat="1" applyFont="1" applyFill="1" applyBorder="1" applyAlignment="1">
      <alignment horizontal="center" vertical="center"/>
    </xf>
    <xf numFmtId="2" fontId="69" fillId="0" borderId="4" xfId="0" applyNumberFormat="1" applyFont="1" applyBorder="1" applyAlignment="1">
      <alignment horizontal="center" vertical="center"/>
    </xf>
    <xf numFmtId="43" fontId="69" fillId="0" borderId="4" xfId="11" applyFont="1" applyFill="1" applyBorder="1" applyAlignment="1" applyProtection="1">
      <alignment horizontal="center" vertical="center"/>
    </xf>
    <xf numFmtId="2" fontId="69" fillId="7" borderId="4" xfId="0" applyNumberFormat="1" applyFont="1" applyFill="1" applyBorder="1" applyAlignment="1">
      <alignment horizontal="center" vertical="center"/>
    </xf>
    <xf numFmtId="43" fontId="70" fillId="7" borderId="4" xfId="11" applyFont="1" applyFill="1" applyBorder="1" applyAlignment="1" applyProtection="1">
      <alignment horizontal="center" vertical="center"/>
    </xf>
    <xf numFmtId="0" fontId="39" fillId="14" borderId="4" xfId="0" applyFont="1" applyFill="1" applyBorder="1" applyAlignment="1">
      <alignment horizontal="center" vertical="center"/>
    </xf>
    <xf numFmtId="0" fontId="36" fillId="14" borderId="0" xfId="0" applyFont="1" applyFill="1" applyAlignment="1">
      <alignment vertical="top"/>
    </xf>
    <xf numFmtId="0" fontId="8" fillId="14" borderId="0" xfId="0" applyFont="1" applyFill="1" applyAlignment="1">
      <alignment vertical="top"/>
    </xf>
    <xf numFmtId="2" fontId="8" fillId="14" borderId="0" xfId="0" applyNumberFormat="1" applyFont="1" applyFill="1" applyAlignment="1">
      <alignment vertical="top"/>
    </xf>
    <xf numFmtId="0" fontId="69" fillId="0" borderId="0" xfId="0" applyFont="1" applyAlignment="1">
      <alignment vertical="top"/>
    </xf>
    <xf numFmtId="0" fontId="75" fillId="0" borderId="0" xfId="0" applyFont="1" applyAlignment="1">
      <alignment horizontal="center" vertical="top"/>
    </xf>
    <xf numFmtId="0" fontId="71" fillId="10" borderId="0" xfId="0" applyFont="1" applyFill="1" applyAlignment="1">
      <alignment horizontal="center" vertical="top" wrapText="1"/>
    </xf>
    <xf numFmtId="0" fontId="71" fillId="0" borderId="0" xfId="0" applyFont="1" applyAlignment="1">
      <alignment horizontal="center" vertical="top" wrapText="1"/>
    </xf>
    <xf numFmtId="0" fontId="75" fillId="0" borderId="0" xfId="202" applyFont="1" applyAlignment="1" applyProtection="1">
      <alignment horizontal="center" vertical="top"/>
      <protection hidden="1"/>
    </xf>
    <xf numFmtId="0" fontId="75" fillId="0" borderId="0" xfId="0" applyFont="1" applyAlignment="1" applyProtection="1">
      <alignment horizontal="center" vertical="top"/>
      <protection hidden="1"/>
    </xf>
    <xf numFmtId="0" fontId="71" fillId="0" borderId="4" xfId="0" applyFont="1" applyBorder="1" applyAlignment="1">
      <alignment horizontal="center" vertical="top"/>
    </xf>
    <xf numFmtId="0" fontId="75" fillId="0" borderId="31" xfId="0" applyFont="1" applyBorder="1" applyAlignment="1">
      <alignment horizontal="center" vertical="top"/>
    </xf>
    <xf numFmtId="43" fontId="75" fillId="7" borderId="4" xfId="0" applyNumberFormat="1" applyFont="1" applyFill="1" applyBorder="1" applyAlignment="1">
      <alignment horizontal="center" vertical="top"/>
    </xf>
    <xf numFmtId="43" fontId="71" fillId="0" borderId="9" xfId="11" applyFont="1" applyBorder="1" applyAlignment="1" applyProtection="1">
      <alignment horizontal="center" vertical="top"/>
    </xf>
    <xf numFmtId="0" fontId="75" fillId="0" borderId="0" xfId="0" applyFont="1" applyAlignment="1">
      <alignment horizontal="center" vertical="top" wrapText="1"/>
    </xf>
    <xf numFmtId="0" fontId="71" fillId="0" borderId="0" xfId="0" applyFont="1" applyAlignment="1">
      <alignment horizontal="center" vertical="top"/>
    </xf>
    <xf numFmtId="0" fontId="76" fillId="0" borderId="0" xfId="0" applyFont="1" applyAlignment="1">
      <alignment horizontal="center" vertical="top"/>
    </xf>
    <xf numFmtId="0" fontId="76" fillId="0" borderId="0" xfId="0" applyFont="1" applyAlignment="1" applyProtection="1">
      <alignment horizontal="center" vertical="top"/>
      <protection hidden="1"/>
    </xf>
    <xf numFmtId="0" fontId="77" fillId="0" borderId="0" xfId="0" applyFont="1" applyAlignment="1" applyProtection="1">
      <alignment horizontal="center" vertical="top"/>
      <protection hidden="1"/>
    </xf>
    <xf numFmtId="0" fontId="76" fillId="0" borderId="0" xfId="202" applyFont="1" applyAlignment="1" applyProtection="1">
      <alignment horizontal="center" vertical="top"/>
      <protection hidden="1"/>
    </xf>
    <xf numFmtId="0" fontId="77" fillId="0" borderId="0" xfId="0" applyFont="1" applyAlignment="1" applyProtection="1">
      <alignment horizontal="center" vertical="top" wrapText="1"/>
      <protection hidden="1"/>
    </xf>
    <xf numFmtId="0" fontId="76" fillId="0" borderId="0" xfId="0" applyFont="1" applyAlignment="1" applyProtection="1">
      <alignment horizontal="center" vertical="top" wrapText="1"/>
      <protection hidden="1"/>
    </xf>
    <xf numFmtId="168" fontId="76" fillId="0" borderId="0" xfId="11" applyNumberFormat="1" applyFont="1" applyFill="1" applyBorder="1" applyAlignment="1" applyProtection="1">
      <alignment horizontal="center" vertical="top"/>
      <protection hidden="1"/>
    </xf>
    <xf numFmtId="0" fontId="9" fillId="13" borderId="4" xfId="0" applyFont="1" applyFill="1" applyBorder="1" applyAlignment="1">
      <alignment horizontal="center" vertical="top"/>
    </xf>
    <xf numFmtId="0" fontId="9" fillId="13" borderId="4" xfId="0" applyFont="1" applyFill="1" applyBorder="1" applyAlignment="1">
      <alignment horizontal="center" vertical="center"/>
    </xf>
    <xf numFmtId="0" fontId="41" fillId="13" borderId="0" xfId="0" applyFont="1" applyFill="1" applyAlignment="1">
      <alignment horizontal="center" vertical="center"/>
    </xf>
    <xf numFmtId="0" fontId="8" fillId="13" borderId="0" xfId="0" applyFont="1" applyFill="1" applyAlignment="1">
      <alignment vertical="center"/>
    </xf>
    <xf numFmtId="0" fontId="36" fillId="13" borderId="0" xfId="0" applyFont="1" applyFill="1" applyAlignment="1">
      <alignment vertical="center"/>
    </xf>
    <xf numFmtId="0" fontId="78" fillId="0" borderId="0" xfId="0" applyFont="1" applyAlignment="1">
      <alignment vertical="center"/>
    </xf>
    <xf numFmtId="0" fontId="69" fillId="0" borderId="0" xfId="0" applyFont="1"/>
    <xf numFmtId="0" fontId="78" fillId="0" borderId="0" xfId="0" applyFont="1"/>
    <xf numFmtId="0" fontId="79" fillId="0" borderId="0" xfId="202" applyFont="1" applyAlignment="1" applyProtection="1">
      <alignment vertical="center"/>
      <protection hidden="1"/>
    </xf>
    <xf numFmtId="0" fontId="79" fillId="0" borderId="0" xfId="0" applyFont="1" applyAlignment="1">
      <alignment vertical="center"/>
    </xf>
    <xf numFmtId="39" fontId="70" fillId="6" borderId="4" xfId="11" applyNumberFormat="1" applyFont="1" applyFill="1" applyBorder="1" applyAlignment="1" applyProtection="1">
      <alignment horizontal="center" vertical="center"/>
    </xf>
    <xf numFmtId="0" fontId="72" fillId="0" borderId="0" xfId="0" applyFont="1" applyAlignment="1">
      <alignment vertical="top"/>
    </xf>
    <xf numFmtId="0" fontId="72" fillId="0" borderId="0" xfId="0" applyFont="1" applyAlignment="1">
      <alignment horizontal="right" vertical="top"/>
    </xf>
    <xf numFmtId="0" fontId="19" fillId="0" borderId="4" xfId="147" applyFont="1" applyBorder="1" applyAlignment="1">
      <alignment horizontal="center"/>
    </xf>
    <xf numFmtId="0" fontId="0" fillId="0" borderId="0" xfId="193" applyFont="1" applyAlignment="1">
      <alignment horizontal="justify"/>
    </xf>
    <xf numFmtId="0" fontId="19" fillId="0" borderId="4" xfId="201" applyFont="1" applyBorder="1" applyAlignment="1" applyProtection="1">
      <alignment horizontal="center" vertical="center"/>
      <protection hidden="1"/>
    </xf>
    <xf numFmtId="0" fontId="36" fillId="0" borderId="0" xfId="0" applyFont="1" applyAlignment="1">
      <alignment horizontal="left" vertical="top"/>
    </xf>
    <xf numFmtId="10" fontId="36" fillId="0" borderId="0" xfId="0" applyNumberFormat="1" applyFont="1" applyAlignment="1">
      <alignment horizontal="center" vertical="top"/>
    </xf>
    <xf numFmtId="0" fontId="41" fillId="0" borderId="0" xfId="198" applyNumberFormat="1" applyFont="1" applyFill="1" applyBorder="1" applyAlignment="1" applyProtection="1">
      <alignment horizontal="center" vertical="top" wrapText="1"/>
      <protection hidden="1"/>
    </xf>
    <xf numFmtId="177" fontId="18" fillId="0" borderId="4" xfId="201" applyNumberFormat="1" applyFont="1" applyBorder="1" applyAlignment="1" applyProtection="1">
      <alignment horizontal="center" vertical="center"/>
      <protection hidden="1"/>
    </xf>
    <xf numFmtId="2" fontId="18" fillId="6" borderId="4" xfId="201" applyNumberFormat="1" applyFont="1" applyFill="1" applyBorder="1" applyAlignment="1" applyProtection="1">
      <alignment horizontal="center" vertical="center" wrapText="1"/>
      <protection hidden="1"/>
    </xf>
    <xf numFmtId="2" fontId="18" fillId="6" borderId="4" xfId="201" applyNumberFormat="1" applyFont="1" applyFill="1" applyBorder="1" applyAlignment="1" applyProtection="1">
      <alignment vertical="center" wrapText="1"/>
      <protection hidden="1"/>
    </xf>
    <xf numFmtId="2" fontId="18"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4" fillId="14" borderId="4" xfId="198" applyNumberFormat="1" applyFont="1" applyFill="1" applyBorder="1" applyAlignment="1" applyProtection="1">
      <alignment horizontal="center"/>
      <protection locked="0"/>
    </xf>
    <xf numFmtId="9" fontId="74" fillId="0" borderId="4" xfId="0" applyNumberFormat="1" applyFont="1" applyBorder="1" applyAlignment="1">
      <alignment horizontal="center"/>
    </xf>
    <xf numFmtId="10" fontId="74" fillId="0" borderId="4" xfId="198" applyNumberFormat="1" applyFont="1" applyFill="1" applyBorder="1" applyAlignment="1" applyProtection="1">
      <alignment horizontal="center"/>
      <protection locked="0"/>
    </xf>
    <xf numFmtId="9" fontId="69" fillId="0" borderId="4" xfId="0" applyNumberFormat="1" applyFont="1" applyBorder="1" applyAlignment="1">
      <alignment horizontal="left" wrapText="1"/>
    </xf>
    <xf numFmtId="0" fontId="73" fillId="14" borderId="4" xfId="109" applyFont="1" applyFill="1" applyBorder="1" applyAlignment="1">
      <alignment horizontal="center" wrapText="1"/>
    </xf>
    <xf numFmtId="1" fontId="81" fillId="0" borderId="4" xfId="0" applyNumberFormat="1" applyFont="1" applyBorder="1" applyAlignment="1">
      <alignment horizontal="center" wrapText="1"/>
    </xf>
    <xf numFmtId="2" fontId="39" fillId="14" borderId="4" xfId="198" applyNumberFormat="1" applyFont="1" applyFill="1" applyBorder="1" applyAlignment="1" applyProtection="1">
      <alignment horizontal="center"/>
      <protection locked="0"/>
    </xf>
    <xf numFmtId="2" fontId="39" fillId="14" borderId="4" xfId="0" applyNumberFormat="1" applyFont="1" applyFill="1" applyBorder="1" applyAlignment="1">
      <alignment horizontal="center"/>
    </xf>
    <xf numFmtId="2" fontId="75"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1" fillId="0" borderId="4" xfId="0" applyNumberFormat="1" applyFont="1" applyBorder="1" applyAlignment="1">
      <alignment horizontal="right" wrapText="1"/>
    </xf>
    <xf numFmtId="2" fontId="71" fillId="0" borderId="4" xfId="198" applyNumberFormat="1" applyFont="1" applyFill="1" applyBorder="1" applyAlignment="1" applyProtection="1">
      <alignment horizontal="center"/>
      <protection locked="0"/>
    </xf>
    <xf numFmtId="2" fontId="71" fillId="0" borderId="4" xfId="0" applyNumberFormat="1" applyFont="1" applyBorder="1" applyAlignment="1">
      <alignment horizontal="center"/>
    </xf>
    <xf numFmtId="43" fontId="75" fillId="6" borderId="4" xfId="11" applyFont="1" applyFill="1" applyBorder="1" applyAlignment="1" applyProtection="1">
      <alignment horizontal="center"/>
    </xf>
    <xf numFmtId="9" fontId="82" fillId="0" borderId="4" xfId="0" applyNumberFormat="1" applyFont="1" applyBorder="1" applyAlignment="1">
      <alignment horizontal="left" wrapText="1"/>
    </xf>
    <xf numFmtId="0" fontId="69" fillId="7" borderId="4" xfId="0" applyFont="1" applyFill="1" applyBorder="1" applyAlignment="1">
      <alignment horizontal="center" vertical="center" wrapText="1"/>
    </xf>
    <xf numFmtId="0" fontId="70" fillId="7" borderId="4" xfId="207" applyFont="1" applyFill="1" applyBorder="1" applyAlignment="1" applyProtection="1">
      <alignment horizontal="justify" vertical="center" wrapText="1"/>
    </xf>
    <xf numFmtId="0" fontId="70" fillId="7" borderId="4" xfId="207" applyFont="1" applyFill="1" applyBorder="1" applyAlignment="1" applyProtection="1">
      <alignment horizontal="center" vertical="center" wrapText="1"/>
    </xf>
    <xf numFmtId="0" fontId="70" fillId="7" borderId="4" xfId="207" applyFont="1" applyFill="1" applyBorder="1" applyAlignment="1" applyProtection="1">
      <alignment vertical="center" wrapText="1"/>
    </xf>
    <xf numFmtId="2" fontId="69" fillId="7" borderId="4" xfId="0" applyNumberFormat="1" applyFont="1" applyFill="1" applyBorder="1" applyAlignment="1">
      <alignment horizontal="right" vertical="center"/>
    </xf>
    <xf numFmtId="39" fontId="70" fillId="7" borderId="4" xfId="11" applyNumberFormat="1" applyFont="1" applyFill="1" applyBorder="1" applyAlignment="1" applyProtection="1">
      <alignment horizontal="center" vertical="center"/>
    </xf>
    <xf numFmtId="0" fontId="9" fillId="0" borderId="4" xfId="0" applyFont="1" applyBorder="1" applyAlignment="1">
      <alignment horizontal="center" wrapText="1"/>
    </xf>
    <xf numFmtId="0" fontId="9" fillId="0" borderId="32" xfId="0" applyFont="1" applyBorder="1" applyAlignment="1">
      <alignment horizontal="center" wrapText="1"/>
    </xf>
    <xf numFmtId="1" fontId="9" fillId="0" borderId="4" xfId="0" applyNumberFormat="1" applyFont="1" applyBorder="1" applyAlignment="1">
      <alignment horizontal="center" wrapText="1"/>
    </xf>
    <xf numFmtId="0" fontId="9" fillId="0" borderId="4" xfId="0" applyFont="1" applyBorder="1" applyAlignment="1">
      <alignment wrapText="1"/>
    </xf>
    <xf numFmtId="0" fontId="9" fillId="0" borderId="4" xfId="0" applyFont="1" applyBorder="1" applyAlignment="1">
      <alignment horizontal="center"/>
    </xf>
    <xf numFmtId="1" fontId="9" fillId="0" borderId="4" xfId="0" applyNumberFormat="1" applyFont="1" applyBorder="1" applyAlignment="1">
      <alignment horizontal="center"/>
    </xf>
    <xf numFmtId="0" fontId="71" fillId="0" borderId="4" xfId="0" applyFont="1" applyBorder="1" applyAlignment="1">
      <alignment horizontal="center" wrapText="1"/>
    </xf>
    <xf numFmtId="0" fontId="5" fillId="0" borderId="0" xfId="201" applyAlignment="1">
      <alignment vertical="center"/>
    </xf>
    <xf numFmtId="0" fontId="5" fillId="0" borderId="0" xfId="201" quotePrefix="1" applyAlignment="1">
      <alignment horizontal="left" vertical="center"/>
    </xf>
    <xf numFmtId="0" fontId="41" fillId="0" borderId="0" xfId="0" applyFont="1" applyAlignment="1">
      <alignment horizontal="center" vertical="top"/>
    </xf>
    <xf numFmtId="0" fontId="19" fillId="0" borderId="0" xfId="202" applyAlignment="1">
      <alignment horizontal="left" vertical="center"/>
    </xf>
    <xf numFmtId="165" fontId="9" fillId="0" borderId="5" xfId="0" applyNumberFormat="1" applyFont="1" applyBorder="1" applyAlignment="1">
      <alignment horizontal="left" vertical="center"/>
    </xf>
    <xf numFmtId="165" fontId="8" fillId="0" borderId="0" xfId="0" applyNumberFormat="1" applyFont="1" applyAlignment="1">
      <alignment horizontal="center" vertical="center"/>
    </xf>
    <xf numFmtId="165" fontId="8" fillId="0" borderId="0" xfId="198" applyNumberFormat="1" applyFont="1" applyFill="1" applyBorder="1" applyAlignment="1" applyProtection="1">
      <alignment horizontal="center" vertical="center"/>
    </xf>
    <xf numFmtId="165" fontId="9" fillId="0" borderId="0" xfId="202" applyNumberFormat="1" applyFont="1" applyAlignment="1" applyProtection="1">
      <alignment horizontal="left" vertical="center"/>
      <protection hidden="1"/>
    </xf>
    <xf numFmtId="165" fontId="8" fillId="0" borderId="0" xfId="202" applyNumberFormat="1" applyFont="1" applyAlignment="1" applyProtection="1">
      <alignment horizontal="center" vertical="center"/>
      <protection hidden="1"/>
    </xf>
    <xf numFmtId="165" fontId="8" fillId="0" borderId="0" xfId="202" applyNumberFormat="1" applyFont="1" applyAlignment="1" applyProtection="1">
      <alignment horizontal="left" vertical="center"/>
      <protection hidden="1"/>
    </xf>
    <xf numFmtId="165" fontId="9" fillId="0" borderId="4" xfId="198" applyNumberFormat="1" applyFont="1" applyFill="1" applyBorder="1" applyAlignment="1" applyProtection="1">
      <alignment horizontal="center" vertical="center" wrapText="1"/>
    </xf>
    <xf numFmtId="1" fontId="9" fillId="0" borderId="4" xfId="0" applyNumberFormat="1" applyFont="1" applyBorder="1" applyAlignment="1">
      <alignment horizontal="center" vertical="center"/>
    </xf>
    <xf numFmtId="0" fontId="8" fillId="0" borderId="4" xfId="0" applyFont="1" applyBorder="1" applyAlignment="1">
      <alignment horizontal="center" vertical="center"/>
    </xf>
    <xf numFmtId="165" fontId="8" fillId="0" borderId="4" xfId="0" applyNumberFormat="1" applyFont="1" applyBorder="1" applyAlignment="1">
      <alignment horizontal="center" vertical="center"/>
    </xf>
    <xf numFmtId="165" fontId="8" fillId="0" borderId="4" xfId="198" applyNumberFormat="1" applyFont="1" applyFill="1" applyBorder="1" applyAlignment="1" applyProtection="1">
      <alignment horizontal="center" vertical="center"/>
    </xf>
    <xf numFmtId="165" fontId="9" fillId="0" borderId="5" xfId="0" applyNumberFormat="1" applyFont="1" applyBorder="1" applyAlignment="1">
      <alignment horizontal="center" vertical="center"/>
    </xf>
    <xf numFmtId="165" fontId="9" fillId="0" borderId="0" xfId="202" applyNumberFormat="1" applyFont="1" applyAlignment="1" applyProtection="1">
      <alignment horizontal="center" vertical="center"/>
      <protection hidden="1"/>
    </xf>
    <xf numFmtId="0" fontId="9" fillId="0" borderId="4" xfId="0" applyFont="1" applyBorder="1" applyAlignment="1">
      <alignment horizontal="center" vertical="center" wrapText="1"/>
    </xf>
    <xf numFmtId="1" fontId="8" fillId="0" borderId="4" xfId="198" applyNumberFormat="1" applyFont="1" applyFill="1" applyBorder="1" applyAlignment="1" applyProtection="1">
      <alignment horizontal="center" vertical="center"/>
      <protection locked="0"/>
    </xf>
    <xf numFmtId="1" fontId="8" fillId="0" borderId="4" xfId="0" applyNumberFormat="1" applyFont="1" applyBorder="1" applyAlignment="1">
      <alignment horizontal="center" vertical="center"/>
    </xf>
    <xf numFmtId="0" fontId="8" fillId="0" borderId="0" xfId="202" applyFont="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vertical="center"/>
    </xf>
    <xf numFmtId="0" fontId="8" fillId="0" borderId="4" xfId="198" applyNumberFormat="1" applyFont="1" applyFill="1" applyBorder="1" applyAlignment="1" applyProtection="1">
      <alignment vertical="center"/>
    </xf>
    <xf numFmtId="0" fontId="8" fillId="0" borderId="0" xfId="202" applyFont="1" applyAlignment="1">
      <alignment horizontal="center" vertical="center"/>
    </xf>
    <xf numFmtId="0" fontId="8" fillId="0" borderId="0" xfId="0" applyFont="1" applyAlignment="1" applyProtection="1">
      <alignment horizontal="center" vertical="center"/>
      <protection hidden="1"/>
    </xf>
    <xf numFmtId="9" fontId="8" fillId="0" borderId="0" xfId="198" applyNumberFormat="1" applyFont="1" applyFill="1" applyBorder="1" applyAlignment="1" applyProtection="1">
      <alignment horizontal="center" vertical="center"/>
    </xf>
    <xf numFmtId="0" fontId="8" fillId="0" borderId="0" xfId="0" applyFont="1" applyAlignment="1">
      <alignment horizontal="right" vertical="center" indent="1"/>
    </xf>
    <xf numFmtId="2" fontId="8" fillId="0" borderId="0" xfId="0" applyNumberFormat="1" applyFont="1" applyAlignment="1">
      <alignment horizontal="right" vertical="center" indent="1"/>
    </xf>
    <xf numFmtId="10" fontId="8" fillId="0" borderId="4" xfId="198" applyNumberFormat="1" applyFont="1" applyFill="1" applyBorder="1" applyAlignment="1" applyProtection="1">
      <alignment horizontal="center" vertical="center"/>
      <protection locked="0"/>
    </xf>
    <xf numFmtId="0" fontId="9" fillId="0" borderId="4" xfId="0" applyFont="1" applyBorder="1" applyAlignment="1">
      <alignment horizontal="justify" vertical="center"/>
    </xf>
    <xf numFmtId="9" fontId="80" fillId="0" borderId="4" xfId="0" applyNumberFormat="1" applyFont="1" applyBorder="1" applyAlignment="1">
      <alignment horizontal="center" vertical="center" wrapText="1"/>
    </xf>
    <xf numFmtId="1" fontId="9" fillId="0" borderId="5" xfId="0" applyNumberFormat="1" applyFont="1" applyBorder="1" applyAlignment="1">
      <alignment horizontal="left" vertical="center"/>
    </xf>
    <xf numFmtId="1" fontId="8" fillId="0" borderId="0" xfId="0" applyNumberFormat="1" applyFont="1" applyAlignment="1">
      <alignment horizontal="center" vertical="center"/>
    </xf>
    <xf numFmtId="1" fontId="8" fillId="0" borderId="0" xfId="198" applyNumberFormat="1" applyFont="1" applyFill="1" applyBorder="1" applyAlignment="1" applyProtection="1">
      <alignment horizontal="center" vertical="center"/>
    </xf>
    <xf numFmtId="1" fontId="9" fillId="0" borderId="0" xfId="202" applyNumberFormat="1" applyFont="1" applyAlignment="1" applyProtection="1">
      <alignment horizontal="left" vertical="center"/>
      <protection hidden="1"/>
    </xf>
    <xf numFmtId="1" fontId="8" fillId="0" borderId="0" xfId="202" applyNumberFormat="1" applyFont="1" applyAlignment="1" applyProtection="1">
      <alignment horizontal="center" vertical="center"/>
      <protection hidden="1"/>
    </xf>
    <xf numFmtId="1" fontId="8" fillId="0" borderId="0" xfId="202" applyNumberFormat="1" applyFont="1" applyAlignment="1" applyProtection="1">
      <alignment horizontal="left" vertical="center"/>
      <protection hidden="1"/>
    </xf>
    <xf numFmtId="1" fontId="9" fillId="0" borderId="4" xfId="0" applyNumberFormat="1" applyFont="1" applyBorder="1" applyAlignment="1">
      <alignment horizontal="center" vertical="center" wrapText="1"/>
    </xf>
    <xf numFmtId="1" fontId="8" fillId="0" borderId="4" xfId="198" applyNumberFormat="1" applyFont="1" applyFill="1" applyBorder="1" applyAlignment="1" applyProtection="1">
      <alignment horizontal="center" vertical="center"/>
    </xf>
    <xf numFmtId="0" fontId="8" fillId="0" borderId="0" xfId="202" applyFont="1" applyAlignment="1">
      <alignment horizontal="justify" vertical="center"/>
    </xf>
    <xf numFmtId="2" fontId="84" fillId="0" borderId="0" xfId="240" applyNumberFormat="1" applyFont="1" applyAlignment="1">
      <alignment horizontal="left" vertical="center" wrapText="1"/>
    </xf>
    <xf numFmtId="0" fontId="9" fillId="0" borderId="36" xfId="0" applyFont="1" applyBorder="1" applyAlignment="1">
      <alignment horizontal="right" vertical="center" indent="1"/>
    </xf>
    <xf numFmtId="0" fontId="9" fillId="0" borderId="14" xfId="0" applyFont="1" applyBorder="1" applyAlignment="1">
      <alignment horizontal="center" vertical="center"/>
    </xf>
    <xf numFmtId="0" fontId="9" fillId="0" borderId="11" xfId="198" applyNumberFormat="1" applyFont="1" applyFill="1" applyBorder="1" applyAlignment="1" applyProtection="1">
      <alignment horizontal="right" vertical="center" wrapText="1" indent="1"/>
    </xf>
    <xf numFmtId="0" fontId="7" fillId="0" borderId="0" xfId="0" applyFont="1" applyProtection="1">
      <protection hidden="1"/>
    </xf>
    <xf numFmtId="0" fontId="54" fillId="0" borderId="0" xfId="195" applyFont="1" applyAlignment="1" applyProtection="1">
      <alignment horizontal="center" vertical="center"/>
      <protection hidden="1"/>
    </xf>
    <xf numFmtId="0" fontId="19" fillId="6" borderId="4" xfId="0" applyFont="1" applyFill="1" applyBorder="1" applyAlignment="1" applyProtection="1">
      <alignment vertical="center"/>
      <protection locked="0"/>
    </xf>
    <xf numFmtId="0" fontId="19" fillId="0" borderId="4" xfId="207" applyNumberFormat="1" applyFont="1" applyFill="1" applyBorder="1" applyAlignment="1" applyProtection="1">
      <alignment horizontal="center" vertical="center"/>
    </xf>
    <xf numFmtId="0" fontId="19" fillId="7" borderId="4" xfId="207" applyNumberFormat="1" applyFont="1" applyFill="1" applyBorder="1" applyAlignment="1" applyProtection="1">
      <alignment horizontal="center" vertical="center"/>
    </xf>
    <xf numFmtId="0" fontId="19" fillId="0" borderId="0" xfId="198" applyNumberFormat="1" applyFill="1" applyBorder="1" applyAlignment="1" applyProtection="1">
      <alignment horizontal="center" vertical="center"/>
    </xf>
    <xf numFmtId="0" fontId="19" fillId="0" borderId="0" xfId="0" applyFont="1" applyAlignment="1">
      <alignment horizontal="center" vertical="center" wrapText="1"/>
    </xf>
    <xf numFmtId="0" fontId="19" fillId="0" borderId="0" xfId="198" applyNumberFormat="1" applyFill="1" applyBorder="1" applyAlignment="1" applyProtection="1">
      <alignment horizontal="center" vertical="center"/>
      <protection hidden="1"/>
    </xf>
    <xf numFmtId="178" fontId="19" fillId="0" borderId="0" xfId="193" applyNumberFormat="1" applyFont="1" applyAlignment="1">
      <alignment horizontal="left" vertical="center"/>
    </xf>
    <xf numFmtId="0" fontId="19" fillId="0" borderId="0" xfId="194" applyAlignment="1">
      <alignment horizontal="left" vertical="center"/>
    </xf>
    <xf numFmtId="0" fontId="19" fillId="0" borderId="0" xfId="203" applyAlignment="1">
      <alignment horizontal="left" vertical="center"/>
    </xf>
    <xf numFmtId="0" fontId="19" fillId="0" borderId="0" xfId="193" applyFont="1" applyAlignment="1">
      <alignment vertical="top"/>
    </xf>
    <xf numFmtId="165" fontId="19" fillId="0" borderId="0" xfId="193" applyNumberFormat="1" applyFont="1" applyAlignment="1">
      <alignment horizontal="center" vertical="top"/>
    </xf>
    <xf numFmtId="165" fontId="19" fillId="0" borderId="0" xfId="193" applyNumberFormat="1" applyFont="1" applyAlignment="1">
      <alignment horizontal="center" vertical="center"/>
    </xf>
    <xf numFmtId="0" fontId="19" fillId="0" borderId="0" xfId="193" applyFont="1" applyAlignment="1">
      <alignment horizontal="center" vertical="top"/>
    </xf>
    <xf numFmtId="165" fontId="19" fillId="0" borderId="0" xfId="0" applyNumberFormat="1" applyFont="1" applyAlignment="1">
      <alignment horizontal="center" vertical="center"/>
    </xf>
    <xf numFmtId="0" fontId="19" fillId="0" borderId="0" xfId="0" applyFont="1" applyAlignment="1">
      <alignment horizontal="left" vertical="center" wrapText="1" indent="2"/>
    </xf>
    <xf numFmtId="0" fontId="19" fillId="0" borderId="0" xfId="0" applyFont="1" applyAlignment="1">
      <alignment vertical="center" wrapText="1"/>
    </xf>
    <xf numFmtId="0" fontId="19" fillId="4" borderId="0" xfId="0" applyFont="1" applyFill="1" applyAlignment="1">
      <alignment vertical="center"/>
    </xf>
    <xf numFmtId="0" fontId="19" fillId="4" borderId="0" xfId="0" applyFont="1" applyFill="1" applyAlignment="1" applyProtection="1">
      <alignment vertical="center"/>
      <protection locked="0"/>
    </xf>
    <xf numFmtId="0" fontId="19" fillId="0" borderId="0" xfId="0" applyFont="1" applyAlignment="1">
      <alignment horizontal="left" vertical="center" indent="2"/>
    </xf>
    <xf numFmtId="0" fontId="19" fillId="4" borderId="22" xfId="0" applyFont="1" applyFill="1" applyBorder="1" applyAlignment="1" applyProtection="1">
      <alignment horizontal="left" vertical="center"/>
      <protection locked="0"/>
    </xf>
    <xf numFmtId="0" fontId="38" fillId="0" borderId="0" xfId="205" applyFont="1" applyProtection="1">
      <protection hidden="1"/>
    </xf>
    <xf numFmtId="0" fontId="38" fillId="0" borderId="0" xfId="205" applyFont="1" applyAlignment="1" applyProtection="1">
      <alignment vertical="center"/>
      <protection hidden="1"/>
    </xf>
    <xf numFmtId="0" fontId="38" fillId="0" borderId="0" xfId="205" applyFont="1" applyAlignment="1" applyProtection="1">
      <alignment wrapText="1"/>
      <protection hidden="1"/>
    </xf>
    <xf numFmtId="10" fontId="38" fillId="0" borderId="0" xfId="205" applyNumberFormat="1" applyFont="1" applyAlignment="1" applyProtection="1">
      <alignment vertical="center"/>
      <protection hidden="1"/>
    </xf>
    <xf numFmtId="0" fontId="5" fillId="0" borderId="0" xfId="196" applyAlignment="1" applyProtection="1">
      <alignment horizontal="left" vertical="center"/>
      <protection hidden="1"/>
    </xf>
    <xf numFmtId="0" fontId="86" fillId="0" borderId="4" xfId="245" applyFont="1" applyBorder="1" applyAlignment="1">
      <alignment horizontal="center" vertical="center"/>
    </xf>
    <xf numFmtId="0" fontId="87" fillId="0" borderId="4" xfId="245" applyFont="1" applyBorder="1" applyAlignment="1">
      <alignment horizontal="center" vertical="center"/>
    </xf>
    <xf numFmtId="0" fontId="85" fillId="0" borderId="4" xfId="245" applyFont="1" applyBorder="1" applyAlignment="1">
      <alignment horizontal="center" vertical="center" wrapText="1"/>
    </xf>
    <xf numFmtId="0" fontId="85" fillId="0" borderId="4" xfId="245" applyFont="1" applyBorder="1" applyAlignment="1">
      <alignment horizontal="center" vertical="center"/>
    </xf>
    <xf numFmtId="2" fontId="85" fillId="0" borderId="4" xfId="245" applyNumberFormat="1" applyFont="1" applyBorder="1" applyAlignment="1">
      <alignment horizontal="center" vertical="center"/>
    </xf>
    <xf numFmtId="0" fontId="85" fillId="0" borderId="4" xfId="245" applyFont="1" applyBorder="1" applyAlignment="1">
      <alignment horizontal="justify" vertical="top" wrapText="1"/>
    </xf>
    <xf numFmtId="0" fontId="87" fillId="0" borderId="4" xfId="245" applyFont="1" applyBorder="1" applyAlignment="1">
      <alignment horizontal="center" vertical="center" wrapText="1"/>
    </xf>
    <xf numFmtId="0" fontId="89" fillId="0" borderId="14" xfId="0" applyFont="1" applyBorder="1" applyAlignment="1">
      <alignment horizontal="justify" vertical="center" wrapText="1"/>
    </xf>
    <xf numFmtId="0" fontId="88" fillId="0" borderId="4" xfId="0" applyFont="1" applyBorder="1" applyAlignment="1">
      <alignment horizontal="center" vertical="center"/>
    </xf>
    <xf numFmtId="1" fontId="9" fillId="16" borderId="15" xfId="0" applyNumberFormat="1" applyFont="1" applyFill="1" applyBorder="1" applyAlignment="1">
      <alignment horizontal="center" vertical="center"/>
    </xf>
    <xf numFmtId="1" fontId="9" fillId="16" borderId="4" xfId="0" applyNumberFormat="1" applyFont="1" applyFill="1" applyBorder="1" applyAlignment="1">
      <alignment horizontal="center" vertical="center"/>
    </xf>
    <xf numFmtId="0" fontId="9" fillId="16" borderId="4" xfId="0" applyFont="1" applyFill="1" applyBorder="1" applyAlignment="1">
      <alignment horizontal="center" vertical="center" wrapText="1"/>
    </xf>
    <xf numFmtId="1" fontId="9" fillId="16" borderId="4" xfId="0" applyNumberFormat="1" applyFont="1" applyFill="1" applyBorder="1" applyAlignment="1">
      <alignment horizontal="center" vertical="center" wrapText="1"/>
    </xf>
    <xf numFmtId="0" fontId="9" fillId="16" borderId="4" xfId="0" applyFont="1" applyFill="1" applyBorder="1" applyAlignment="1">
      <alignment horizontal="center" vertical="center"/>
    </xf>
    <xf numFmtId="0" fontId="9" fillId="16" borderId="14" xfId="0" applyFont="1" applyFill="1" applyBorder="1" applyAlignment="1">
      <alignment horizontal="center" vertical="center"/>
    </xf>
    <xf numFmtId="0" fontId="36" fillId="16" borderId="0" xfId="0" applyFont="1" applyFill="1" applyAlignment="1">
      <alignment vertical="top"/>
    </xf>
    <xf numFmtId="0" fontId="41" fillId="16" borderId="0" xfId="0" applyFont="1" applyFill="1" applyAlignment="1" applyProtection="1">
      <alignment horizontal="center" vertical="top"/>
      <protection hidden="1"/>
    </xf>
    <xf numFmtId="0" fontId="36" fillId="16" borderId="0" xfId="0" applyFont="1" applyFill="1" applyAlignment="1">
      <alignment horizontal="center" vertical="top"/>
    </xf>
    <xf numFmtId="0" fontId="8" fillId="16" borderId="0" xfId="0" applyFont="1" applyFill="1" applyAlignment="1">
      <alignment vertical="top"/>
    </xf>
    <xf numFmtId="0" fontId="92" fillId="0" borderId="0" xfId="0" applyFont="1" applyAlignment="1">
      <alignment wrapText="1"/>
    </xf>
    <xf numFmtId="0" fontId="85" fillId="15" borderId="4" xfId="0" applyFont="1" applyFill="1" applyBorder="1" applyAlignment="1">
      <alignment horizontal="justify" vertical="top" wrapText="1"/>
    </xf>
    <xf numFmtId="0" fontId="92" fillId="15" borderId="4" xfId="0" applyFont="1" applyFill="1" applyBorder="1" applyAlignment="1">
      <alignment horizontal="center" vertical="center" wrapText="1"/>
    </xf>
    <xf numFmtId="0" fontId="90" fillId="0" borderId="4" xfId="0" applyFont="1" applyBorder="1" applyAlignment="1">
      <alignment horizontal="left" vertical="top" wrapText="1"/>
    </xf>
    <xf numFmtId="2" fontId="90" fillId="0" borderId="4" xfId="0" applyNumberFormat="1" applyFont="1" applyBorder="1" applyAlignment="1">
      <alignment horizontal="center" vertical="center"/>
    </xf>
    <xf numFmtId="0" fontId="93" fillId="0" borderId="4" xfId="245" applyFont="1" applyBorder="1" applyAlignment="1">
      <alignment horizontal="center" vertical="center" wrapText="1"/>
    </xf>
    <xf numFmtId="0" fontId="85" fillId="0" borderId="4" xfId="245" applyFont="1" applyBorder="1" applyAlignment="1">
      <alignment horizontal="justify" vertical="top" wrapText="1" shrinkToFit="1"/>
    </xf>
    <xf numFmtId="2" fontId="8" fillId="0" borderId="4" xfId="198" applyNumberFormat="1" applyFont="1" applyFill="1" applyBorder="1" applyAlignment="1" applyProtection="1">
      <alignment horizontal="right" vertical="center" indent="1"/>
    </xf>
    <xf numFmtId="2" fontId="92" fillId="0" borderId="14" xfId="0" applyNumberFormat="1" applyFont="1" applyBorder="1" applyAlignment="1">
      <alignment horizontal="center" vertical="center"/>
    </xf>
    <xf numFmtId="1" fontId="85" fillId="0" borderId="14" xfId="245" applyNumberFormat="1" applyFont="1" applyBorder="1" applyAlignment="1">
      <alignment horizontal="center" vertical="center" wrapText="1"/>
    </xf>
    <xf numFmtId="2" fontId="85" fillId="0" borderId="14" xfId="245" applyNumberFormat="1" applyFont="1" applyBorder="1" applyAlignment="1">
      <alignment horizontal="center" vertical="center" wrapText="1"/>
    </xf>
    <xf numFmtId="0" fontId="8" fillId="0" borderId="4" xfId="0" applyFont="1" applyBorder="1" applyAlignment="1">
      <alignment horizontal="right" vertical="center" indent="1"/>
    </xf>
    <xf numFmtId="2" fontId="9" fillId="0" borderId="4" xfId="198" applyNumberFormat="1" applyFont="1" applyFill="1" applyBorder="1" applyAlignment="1" applyProtection="1">
      <alignment horizontal="right" vertical="center" indent="1"/>
    </xf>
    <xf numFmtId="2" fontId="9" fillId="0" borderId="4" xfId="198" applyNumberFormat="1" applyFont="1" applyFill="1" applyBorder="1" applyAlignment="1" applyProtection="1">
      <alignment horizontal="center" vertical="center"/>
    </xf>
    <xf numFmtId="2" fontId="8" fillId="16" borderId="4" xfId="198" applyNumberFormat="1" applyFont="1" applyFill="1" applyBorder="1" applyAlignment="1" applyProtection="1">
      <alignment horizontal="right" vertical="center"/>
    </xf>
    <xf numFmtId="2" fontId="8" fillId="0" borderId="4" xfId="198" applyNumberFormat="1" applyFont="1" applyFill="1" applyBorder="1" applyAlignment="1" applyProtection="1">
      <alignment horizontal="right" vertical="center"/>
    </xf>
    <xf numFmtId="0" fontId="9" fillId="16" borderId="37" xfId="0" applyFont="1" applyFill="1" applyBorder="1" applyAlignment="1">
      <alignment horizontal="right" vertical="center" indent="1"/>
    </xf>
    <xf numFmtId="0" fontId="9" fillId="16" borderId="27" xfId="0" applyFont="1" applyFill="1" applyBorder="1" applyAlignment="1">
      <alignment horizontal="center" vertical="center"/>
    </xf>
    <xf numFmtId="0" fontId="8" fillId="0" borderId="14" xfId="198" applyNumberFormat="1" applyFont="1" applyFill="1" applyBorder="1" applyAlignment="1" applyProtection="1">
      <alignment horizontal="center" vertical="center"/>
    </xf>
    <xf numFmtId="0" fontId="88" fillId="0" borderId="14" xfId="0" applyFont="1" applyBorder="1" applyAlignment="1">
      <alignment horizontal="center" vertical="center"/>
    </xf>
    <xf numFmtId="2" fontId="86" fillId="0" borderId="14" xfId="245" applyNumberFormat="1" applyFont="1" applyBorder="1" applyAlignment="1">
      <alignment horizontal="center" vertical="center" wrapText="1"/>
    </xf>
    <xf numFmtId="1" fontId="9" fillId="16" borderId="14" xfId="0" applyNumberFormat="1" applyFont="1" applyFill="1" applyBorder="1" applyAlignment="1">
      <alignment horizontal="center" vertical="center"/>
    </xf>
    <xf numFmtId="2" fontId="21" fillId="0" borderId="14" xfId="0" applyNumberFormat="1" applyFont="1" applyBorder="1" applyAlignment="1">
      <alignment horizontal="center" vertical="center"/>
    </xf>
    <xf numFmtId="0" fontId="80" fillId="0" borderId="4" xfId="0" applyFont="1" applyBorder="1" applyAlignment="1">
      <alignment horizontal="right" vertical="center" wrapText="1"/>
    </xf>
    <xf numFmtId="0" fontId="9" fillId="0" borderId="4" xfId="0" applyFont="1" applyBorder="1" applyAlignment="1">
      <alignment horizontal="right" vertical="center"/>
    </xf>
    <xf numFmtId="0" fontId="9" fillId="0" borderId="4" xfId="198" applyNumberFormat="1" applyFont="1" applyFill="1" applyBorder="1" applyAlignment="1" applyProtection="1">
      <alignment horizontal="right" vertical="center" wrapText="1"/>
    </xf>
    <xf numFmtId="0" fontId="9" fillId="16" borderId="11" xfId="0" applyFont="1" applyFill="1" applyBorder="1" applyAlignment="1">
      <alignment horizontal="center" vertical="center"/>
    </xf>
    <xf numFmtId="0" fontId="8" fillId="0" borderId="4" xfId="198" applyNumberFormat="1" applyFont="1" applyFill="1" applyBorder="1" applyAlignment="1" applyProtection="1">
      <alignment horizontal="center" vertical="center"/>
    </xf>
    <xf numFmtId="2" fontId="8" fillId="0" borderId="4" xfId="198" applyNumberFormat="1" applyFont="1" applyFill="1" applyBorder="1" applyAlignment="1" applyProtection="1">
      <alignment horizontal="center" vertical="center"/>
      <protection locked="0"/>
    </xf>
    <xf numFmtId="0" fontId="87" fillId="0" borderId="4" xfId="319" applyFont="1" applyBorder="1" applyAlignment="1">
      <alignment horizontal="center" vertical="center"/>
    </xf>
    <xf numFmtId="0" fontId="85" fillId="0" borderId="4" xfId="245" quotePrefix="1" applyFont="1" applyBorder="1" applyAlignment="1">
      <alignment horizontal="center" vertical="center" wrapText="1"/>
    </xf>
    <xf numFmtId="0" fontId="72" fillId="0" borderId="0" xfId="0" applyFont="1"/>
    <xf numFmtId="2" fontId="8" fillId="0" borderId="4" xfId="198" applyNumberFormat="1" applyFont="1" applyFill="1" applyBorder="1" applyAlignment="1" applyProtection="1">
      <alignment horizontal="center" vertical="center"/>
    </xf>
    <xf numFmtId="0" fontId="85" fillId="0" borderId="4" xfId="245" quotePrefix="1" applyFont="1" applyBorder="1" applyAlignment="1">
      <alignment horizontal="center" vertical="center"/>
    </xf>
    <xf numFmtId="2" fontId="85" fillId="0" borderId="4" xfId="245" quotePrefix="1" applyNumberFormat="1" applyFont="1" applyBorder="1" applyAlignment="1">
      <alignment horizontal="center" vertical="center"/>
    </xf>
    <xf numFmtId="0" fontId="91" fillId="0" borderId="0" xfId="0" applyFont="1" applyAlignment="1" applyProtection="1">
      <alignment horizontal="left" vertical="center" wrapText="1"/>
      <protection hidden="1"/>
    </xf>
    <xf numFmtId="0" fontId="68" fillId="0" borderId="0" xfId="0" applyFont="1" applyAlignment="1" applyProtection="1">
      <alignment horizontal="left" vertical="center"/>
      <protection hidden="1"/>
    </xf>
    <xf numFmtId="0" fontId="68" fillId="0" borderId="0" xfId="0" quotePrefix="1" applyFont="1" applyAlignment="1" applyProtection="1">
      <alignment horizontal="left" vertical="center"/>
      <protection hidden="1"/>
    </xf>
    <xf numFmtId="0" fontId="26" fillId="0" borderId="6" xfId="201" applyFont="1" applyBorder="1" applyAlignment="1" applyProtection="1">
      <alignment horizontal="right" vertical="center"/>
      <protection hidden="1"/>
    </xf>
    <xf numFmtId="0" fontId="26" fillId="0" borderId="0" xfId="201" applyFont="1" applyAlignment="1" applyProtection="1">
      <alignment horizontal="righ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7" fillId="0" borderId="4" xfId="201" applyFont="1" applyBorder="1" applyAlignment="1" applyProtection="1">
      <alignment horizontal="center" vertical="center"/>
      <protection hidden="1"/>
    </xf>
    <xf numFmtId="0" fontId="20" fillId="0" borderId="4" xfId="201" applyFont="1" applyBorder="1" applyAlignment="1" applyProtection="1">
      <alignment horizontal="center" vertical="center"/>
      <protection hidden="1"/>
    </xf>
    <xf numFmtId="0" fontId="44" fillId="0" borderId="11" xfId="201" applyFont="1" applyBorder="1" applyAlignment="1" applyProtection="1">
      <alignment horizontal="center" vertical="center" textRotation="180"/>
      <protection hidden="1"/>
    </xf>
    <xf numFmtId="0" fontId="44" fillId="0" borderId="12" xfId="201" applyFont="1" applyBorder="1" applyAlignment="1" applyProtection="1">
      <alignment horizontal="center" vertical="center" textRotation="180"/>
      <protection hidden="1"/>
    </xf>
    <xf numFmtId="0" fontId="44" fillId="0" borderId="13" xfId="201" applyFont="1" applyBorder="1" applyAlignment="1" applyProtection="1">
      <alignment horizontal="center" vertical="center" textRotation="180"/>
      <protection hidden="1"/>
    </xf>
    <xf numFmtId="0" fontId="44" fillId="0" borderId="11" xfId="201" applyFont="1" applyBorder="1" applyAlignment="1" applyProtection="1">
      <alignment horizontal="center" vertical="center" textRotation="90"/>
      <protection hidden="1"/>
    </xf>
    <xf numFmtId="0" fontId="44" fillId="0" borderId="12" xfId="201" applyFont="1" applyBorder="1" applyAlignment="1" applyProtection="1">
      <alignment horizontal="center" vertical="center" textRotation="90"/>
      <protection hidden="1"/>
    </xf>
    <xf numFmtId="0" fontId="44" fillId="0" borderId="13" xfId="201" applyFont="1" applyBorder="1" applyAlignment="1" applyProtection="1">
      <alignment horizontal="center" vertical="center" textRotation="90"/>
      <protection hidden="1"/>
    </xf>
    <xf numFmtId="0" fontId="26" fillId="0" borderId="8" xfId="201" applyFont="1" applyBorder="1" applyAlignment="1" applyProtection="1">
      <alignment horizontal="right" vertical="center"/>
      <protection hidden="1"/>
    </xf>
    <xf numFmtId="0" fontId="26" fillId="0" borderId="5" xfId="201" applyFont="1" applyBorder="1" applyAlignment="1" applyProtection="1">
      <alignment horizontal="right" vertical="center"/>
      <protection hidden="1"/>
    </xf>
    <xf numFmtId="0" fontId="24" fillId="0" borderId="27" xfId="201" applyFont="1" applyBorder="1" applyAlignment="1" applyProtection="1">
      <alignment horizontal="right" vertical="center"/>
      <protection hidden="1"/>
    </xf>
    <xf numFmtId="0" fontId="24" fillId="0" borderId="10" xfId="201" applyFont="1" applyBorder="1" applyAlignment="1" applyProtection="1">
      <alignment horizontal="right" vertical="center"/>
      <protection hidden="1"/>
    </xf>
    <xf numFmtId="0" fontId="22" fillId="0" borderId="22" xfId="201" applyFont="1" applyBorder="1" applyAlignment="1" applyProtection="1">
      <alignment horizontal="justify" vertical="center"/>
      <protection hidden="1"/>
    </xf>
    <xf numFmtId="0" fontId="22" fillId="0" borderId="19" xfId="201" applyFont="1" applyBorder="1" applyAlignment="1" applyProtection="1">
      <alignment horizontal="justify" vertical="center"/>
      <protection hidden="1"/>
    </xf>
    <xf numFmtId="0" fontId="5" fillId="0" borderId="6" xfId="201" applyBorder="1" applyAlignment="1">
      <alignment vertical="center"/>
    </xf>
    <xf numFmtId="0" fontId="5" fillId="0" borderId="0" xfId="201" applyAlignment="1">
      <alignment vertical="center"/>
    </xf>
    <xf numFmtId="0" fontId="5" fillId="0" borderId="7" xfId="201" applyBorder="1" applyAlignment="1">
      <alignment vertical="center"/>
    </xf>
    <xf numFmtId="0" fontId="9" fillId="0" borderId="14" xfId="201" applyFont="1" applyBorder="1" applyAlignment="1" applyProtection="1">
      <alignment horizontal="center" vertical="center"/>
      <protection hidden="1"/>
    </xf>
    <xf numFmtId="0" fontId="9" fillId="0" borderId="3" xfId="201" applyFont="1" applyBorder="1" applyAlignment="1" applyProtection="1">
      <alignment horizontal="center" vertical="center"/>
      <protection hidden="1"/>
    </xf>
    <xf numFmtId="0" fontId="9" fillId="0" borderId="15" xfId="201" applyFont="1" applyBorder="1" applyAlignment="1" applyProtection="1">
      <alignment horizontal="center" vertical="center"/>
      <protection hidden="1"/>
    </xf>
    <xf numFmtId="0" fontId="43" fillId="10" borderId="16" xfId="201" applyFont="1" applyFill="1" applyBorder="1" applyAlignment="1" applyProtection="1">
      <alignment horizontal="left" vertical="center" wrapText="1"/>
      <protection hidden="1"/>
    </xf>
    <xf numFmtId="0" fontId="43" fillId="10" borderId="33" xfId="201" applyFont="1" applyFill="1" applyBorder="1" applyAlignment="1" applyProtection="1">
      <alignment horizontal="left" vertical="center" wrapText="1"/>
      <protection hidden="1"/>
    </xf>
    <xf numFmtId="0" fontId="43" fillId="10" borderId="17" xfId="201" applyFont="1" applyFill="1" applyBorder="1" applyAlignment="1" applyProtection="1">
      <alignment horizontal="left" vertical="center" wrapText="1"/>
      <protection hidden="1"/>
    </xf>
    <xf numFmtId="0" fontId="23" fillId="0" borderId="18" xfId="201" applyFont="1" applyBorder="1" applyAlignment="1" applyProtection="1">
      <alignment horizontal="center" vertical="center"/>
      <protection hidden="1"/>
    </xf>
    <xf numFmtId="0" fontId="23" fillId="0" borderId="22" xfId="201" applyFont="1" applyBorder="1" applyAlignment="1" applyProtection="1">
      <alignment horizontal="center" vertical="center"/>
      <protection hidden="1"/>
    </xf>
    <xf numFmtId="0" fontId="23" fillId="0" borderId="19" xfId="201"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2" fillId="0" borderId="0" xfId="0" applyFont="1" applyAlignment="1" applyProtection="1">
      <alignment horizontal="left" vertical="top"/>
      <protection hidden="1"/>
    </xf>
    <xf numFmtId="0" fontId="22" fillId="0" borderId="22" xfId="0" applyFont="1" applyBorder="1" applyAlignment="1" applyProtection="1">
      <alignment horizontal="center" vertical="center"/>
      <protection hidden="1"/>
    </xf>
    <xf numFmtId="0" fontId="39" fillId="0" borderId="34"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0" borderId="5" xfId="195" applyFont="1" applyFill="1" applyBorder="1" applyAlignment="1" applyProtection="1">
      <alignment horizontal="left" vertical="top" wrapText="1"/>
      <protection hidden="1"/>
    </xf>
    <xf numFmtId="0" fontId="18" fillId="0" borderId="0" xfId="195" applyFont="1" applyAlignment="1" applyProtection="1">
      <alignment horizontal="center" vertical="center"/>
      <protection hidden="1"/>
    </xf>
    <xf numFmtId="0" fontId="28" fillId="8" borderId="0" xfId="195" applyFont="1" applyFill="1" applyAlignment="1" applyProtection="1">
      <alignment horizontal="center" vertical="center"/>
      <protection hidden="1"/>
    </xf>
    <xf numFmtId="0" fontId="8" fillId="4" borderId="4" xfId="195" applyFont="1" applyFill="1" applyBorder="1" applyAlignment="1" applyProtection="1">
      <alignment horizontal="center" vertical="center"/>
      <protection locked="0"/>
    </xf>
    <xf numFmtId="0" fontId="19" fillId="4" borderId="14" xfId="195" applyFont="1" applyFill="1" applyBorder="1" applyAlignment="1" applyProtection="1">
      <alignment horizontal="center" vertical="center" wrapText="1"/>
      <protection locked="0"/>
    </xf>
    <xf numFmtId="0" fontId="19" fillId="4" borderId="3" xfId="195" applyFont="1" applyFill="1" applyBorder="1" applyAlignment="1" applyProtection="1">
      <alignment horizontal="center" vertical="center" wrapText="1"/>
      <protection locked="0"/>
    </xf>
    <xf numFmtId="0" fontId="19"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9" fillId="4" borderId="33" xfId="195" applyFont="1" applyFill="1" applyBorder="1" applyAlignment="1" applyProtection="1">
      <alignment horizontal="left" vertical="center"/>
      <protection locked="0"/>
    </xf>
    <xf numFmtId="0" fontId="19"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4" fillId="4" borderId="16" xfId="195" applyFont="1" applyFill="1" applyBorder="1" applyAlignment="1" applyProtection="1">
      <alignment horizontal="left" vertical="center"/>
      <protection locked="0"/>
    </xf>
    <xf numFmtId="0" fontId="54" fillId="4" borderId="33" xfId="195" applyFont="1" applyFill="1" applyBorder="1" applyAlignment="1" applyProtection="1">
      <alignment horizontal="left" vertical="center"/>
      <protection locked="0"/>
    </xf>
    <xf numFmtId="0" fontId="54"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9"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9" fillId="4" borderId="4" xfId="195" applyFont="1" applyFill="1" applyBorder="1" applyAlignment="1" applyProtection="1">
      <alignment horizontal="left" vertical="center"/>
      <protection locked="0"/>
    </xf>
    <xf numFmtId="0" fontId="9" fillId="10" borderId="0" xfId="0" applyFont="1" applyFill="1" applyAlignment="1">
      <alignment horizontal="center" vertical="top" wrapText="1"/>
    </xf>
    <xf numFmtId="0" fontId="8" fillId="0" borderId="0" xfId="202" applyFont="1" applyAlignment="1" applyProtection="1">
      <alignment horizontal="left" vertical="top" wrapText="1"/>
      <protection hidden="1"/>
    </xf>
    <xf numFmtId="0" fontId="70" fillId="0" borderId="0" xfId="0" applyFont="1" applyAlignment="1">
      <alignment horizontal="left" vertical="top" wrapText="1"/>
    </xf>
    <xf numFmtId="0" fontId="70" fillId="0" borderId="14" xfId="207" applyNumberFormat="1" applyFont="1" applyFill="1" applyBorder="1" applyAlignment="1" applyProtection="1">
      <alignment horizontal="center" vertical="center"/>
    </xf>
    <xf numFmtId="0" fontId="70" fillId="0" borderId="3" xfId="207" applyNumberFormat="1" applyFont="1" applyFill="1" applyBorder="1" applyAlignment="1" applyProtection="1">
      <alignment horizontal="center" vertical="center"/>
    </xf>
    <xf numFmtId="0" fontId="70" fillId="0" borderId="15" xfId="207" applyNumberFormat="1" applyFont="1" applyFill="1" applyBorder="1" applyAlignment="1" applyProtection="1">
      <alignment horizontal="center" vertical="center"/>
    </xf>
    <xf numFmtId="0" fontId="41" fillId="0" borderId="0" xfId="0" applyFont="1" applyAlignment="1" applyProtection="1">
      <alignment horizontal="center" vertical="top" wrapText="1"/>
      <protection hidden="1"/>
    </xf>
    <xf numFmtId="0" fontId="70" fillId="7" borderId="4" xfId="207" applyNumberFormat="1" applyFont="1" applyFill="1" applyBorder="1" applyAlignment="1" applyProtection="1">
      <alignment horizontal="center" vertical="center" wrapText="1"/>
    </xf>
    <xf numFmtId="0" fontId="63" fillId="0" borderId="0" xfId="207" applyNumberFormat="1" applyFont="1" applyFill="1" applyBorder="1" applyAlignment="1" applyProtection="1">
      <alignment horizontal="center" vertical="top"/>
    </xf>
    <xf numFmtId="0" fontId="67" fillId="0" borderId="0" xfId="0" applyFont="1" applyAlignment="1">
      <alignment horizontal="justify" vertical="top" wrapText="1"/>
    </xf>
    <xf numFmtId="0" fontId="41" fillId="8" borderId="0" xfId="0" applyFont="1" applyFill="1" applyAlignment="1">
      <alignment horizontal="center" vertical="top"/>
    </xf>
    <xf numFmtId="0" fontId="9" fillId="0" borderId="0" xfId="0" applyFont="1" applyAlignment="1">
      <alignment horizontal="justify" vertical="top" wrapText="1"/>
    </xf>
    <xf numFmtId="0" fontId="8" fillId="0" borderId="0" xfId="202" applyFont="1" applyAlignment="1" applyProtection="1">
      <alignment horizontal="left" vertical="top"/>
      <protection hidden="1"/>
    </xf>
    <xf numFmtId="1" fontId="8" fillId="0" borderId="0" xfId="0" applyNumberFormat="1" applyFont="1" applyAlignment="1">
      <alignment horizontal="right" vertical="top"/>
    </xf>
    <xf numFmtId="0" fontId="41" fillId="0" borderId="0" xfId="0" applyFont="1" applyAlignment="1" applyProtection="1">
      <alignment horizontal="center" vertical="top"/>
      <protection hidden="1"/>
    </xf>
    <xf numFmtId="0" fontId="41" fillId="0" borderId="0" xfId="0" applyFont="1" applyAlignment="1" applyProtection="1">
      <alignment horizontal="justify" vertical="top" wrapText="1"/>
      <protection hidden="1"/>
    </xf>
    <xf numFmtId="0" fontId="41" fillId="0" borderId="0" xfId="207" applyNumberFormat="1" applyFont="1" applyFill="1" applyBorder="1" applyAlignment="1" applyProtection="1">
      <alignment horizontal="left" vertical="top"/>
      <protection hidden="1"/>
    </xf>
    <xf numFmtId="0" fontId="41" fillId="0" borderId="0" xfId="207" applyNumberFormat="1" applyFont="1" applyFill="1" applyBorder="1" applyAlignment="1" applyProtection="1">
      <alignment horizontal="left" vertical="top" wrapText="1"/>
      <protection hidden="1"/>
    </xf>
    <xf numFmtId="0" fontId="36" fillId="0" borderId="0" xfId="202" applyFont="1" applyAlignment="1" applyProtection="1">
      <alignment horizontal="left" vertical="top"/>
      <protection hidden="1"/>
    </xf>
    <xf numFmtId="0" fontId="41" fillId="0" borderId="0" xfId="207" applyFont="1" applyFill="1" applyBorder="1" applyAlignment="1" applyProtection="1">
      <alignment horizontal="left" vertical="top" wrapText="1"/>
      <protection hidden="1"/>
    </xf>
    <xf numFmtId="0" fontId="36" fillId="0" borderId="0" xfId="0" applyFont="1" applyAlignment="1" applyProtection="1">
      <alignment horizontal="justify" vertical="top" wrapText="1"/>
      <protection hidden="1"/>
    </xf>
    <xf numFmtId="0" fontId="28"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vertical="center" wrapText="1"/>
    </xf>
    <xf numFmtId="0" fontId="28" fillId="8" borderId="0" xfId="0" applyFont="1" applyFill="1" applyAlignment="1">
      <alignment horizontal="center" vertical="center"/>
    </xf>
    <xf numFmtId="0" fontId="18" fillId="0" borderId="0" xfId="0" applyFont="1" applyAlignment="1">
      <alignment horizontal="justify" vertical="center" wrapText="1"/>
    </xf>
    <xf numFmtId="0" fontId="19" fillId="0" borderId="0" xfId="202" applyAlignment="1" applyProtection="1">
      <alignment horizontal="left" vertical="center"/>
      <protection hidden="1"/>
    </xf>
    <xf numFmtId="0" fontId="19" fillId="0" borderId="0" xfId="0" applyFont="1" applyAlignment="1">
      <alignment horizontal="justify" vertical="center" wrapText="1"/>
    </xf>
    <xf numFmtId="0" fontId="32" fillId="0" borderId="0" xfId="202" applyFont="1" applyAlignment="1" applyProtection="1">
      <alignment horizontal="left" vertical="center"/>
      <protection hidden="1"/>
    </xf>
    <xf numFmtId="0" fontId="18" fillId="0" borderId="4" xfId="207" applyNumberFormat="1" applyFont="1" applyFill="1" applyBorder="1" applyAlignment="1" applyProtection="1">
      <alignment horizontal="left" vertical="center"/>
    </xf>
    <xf numFmtId="0" fontId="18" fillId="7" borderId="4" xfId="207" applyNumberFormat="1" applyFont="1" applyFill="1" applyBorder="1" applyAlignment="1" applyProtection="1">
      <alignment horizontal="left" vertical="center" wrapText="1"/>
    </xf>
    <xf numFmtId="0" fontId="29" fillId="0" borderId="10" xfId="207"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9" fillId="0" borderId="0" xfId="0" applyFont="1" applyAlignment="1">
      <alignment horizontal="justify" vertical="top" wrapText="1"/>
    </xf>
    <xf numFmtId="0" fontId="28" fillId="0" borderId="0" xfId="0" applyFont="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28" fillId="0" borderId="0" xfId="0" applyFont="1" applyAlignment="1" applyProtection="1">
      <alignment horizontal="justify" vertical="center" wrapText="1"/>
      <protection hidden="1"/>
    </xf>
    <xf numFmtId="0" fontId="28" fillId="0" borderId="0" xfId="207"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8" fillId="0" borderId="0" xfId="207" applyFont="1" applyFill="1" applyBorder="1" applyAlignment="1" applyProtection="1">
      <alignment horizontal="left" vertical="center" wrapText="1"/>
      <protection hidden="1"/>
    </xf>
    <xf numFmtId="0" fontId="28" fillId="0" borderId="0" xfId="207" applyNumberFormat="1" applyFont="1" applyFill="1" applyBorder="1" applyAlignment="1" applyProtection="1">
      <alignment horizontal="left" vertical="center"/>
      <protection hidden="1"/>
    </xf>
    <xf numFmtId="0" fontId="36" fillId="0" borderId="0" xfId="0" applyFont="1" applyAlignment="1">
      <alignment horizontal="center" vertical="center"/>
    </xf>
    <xf numFmtId="0" fontId="41" fillId="8" borderId="0" xfId="0" applyFont="1" applyFill="1" applyAlignment="1">
      <alignment horizontal="center" vertical="center"/>
    </xf>
    <xf numFmtId="0" fontId="9" fillId="0" borderId="0" xfId="198" applyNumberFormat="1" applyFont="1" applyFill="1" applyBorder="1" applyAlignment="1" applyProtection="1">
      <alignment horizontal="justify" vertical="center" wrapText="1"/>
    </xf>
    <xf numFmtId="0" fontId="79" fillId="0" borderId="0" xfId="202" applyFont="1" applyAlignment="1" applyProtection="1">
      <alignment horizontal="left"/>
      <protection hidden="1"/>
    </xf>
    <xf numFmtId="0" fontId="9" fillId="0" borderId="0" xfId="0" applyFont="1" applyAlignment="1">
      <alignment horizontal="right" vertical="center"/>
    </xf>
    <xf numFmtId="0" fontId="39" fillId="10" borderId="0" xfId="0" applyFont="1" applyFill="1" applyAlignment="1">
      <alignment horizontal="left" vertical="top" wrapText="1"/>
    </xf>
    <xf numFmtId="0" fontId="9" fillId="10" borderId="0" xfId="0" applyFont="1" applyFill="1" applyAlignment="1">
      <alignment horizontal="left" vertical="top" wrapText="1"/>
    </xf>
    <xf numFmtId="0" fontId="9" fillId="0" borderId="0" xfId="198" applyNumberFormat="1" applyFont="1" applyFill="1" applyBorder="1" applyAlignment="1" applyProtection="1">
      <alignment horizontal="justify" vertical="top" wrapText="1"/>
    </xf>
    <xf numFmtId="0" fontId="8" fillId="0" borderId="0" xfId="202" applyFont="1" applyAlignment="1">
      <alignment horizontal="left" vertical="top"/>
    </xf>
    <xf numFmtId="0" fontId="41" fillId="0" borderId="0" xfId="0" applyFont="1" applyAlignment="1">
      <alignment horizontal="center" vertical="top"/>
    </xf>
    <xf numFmtId="165" fontId="9" fillId="0" borderId="5" xfId="202" applyNumberFormat="1" applyFont="1" applyBorder="1" applyAlignment="1" applyProtection="1">
      <alignment horizontal="right" vertical="top"/>
      <protection hidden="1"/>
    </xf>
    <xf numFmtId="165" fontId="8" fillId="0" borderId="0" xfId="202" applyNumberFormat="1" applyFont="1" applyAlignment="1" applyProtection="1">
      <alignment horizontal="left" vertical="top"/>
      <protection hidden="1"/>
    </xf>
    <xf numFmtId="0" fontId="32" fillId="0" borderId="0" xfId="0" applyFont="1" applyAlignment="1">
      <alignment horizontal="center" vertical="center"/>
    </xf>
    <xf numFmtId="0" fontId="18" fillId="0" borderId="0" xfId="198" applyNumberFormat="1" applyFont="1" applyFill="1" applyBorder="1" applyAlignment="1" applyProtection="1">
      <alignment horizontal="justify" vertical="center" wrapText="1"/>
    </xf>
    <xf numFmtId="0" fontId="19" fillId="0" borderId="0" xfId="202" applyAlignment="1">
      <alignment horizontal="left" vertical="center"/>
    </xf>
    <xf numFmtId="0" fontId="8" fillId="0" borderId="0" xfId="0" applyFont="1" applyAlignment="1">
      <alignment horizontal="right" vertical="top"/>
    </xf>
    <xf numFmtId="0" fontId="18" fillId="10" borderId="0" xfId="0" applyFont="1" applyFill="1" applyAlignment="1" applyProtection="1">
      <alignment horizontal="left" vertical="top" wrapText="1"/>
      <protection hidden="1"/>
    </xf>
    <xf numFmtId="0" fontId="28" fillId="8" borderId="0" xfId="0" applyFont="1" applyFill="1" applyAlignment="1" applyProtection="1">
      <alignment horizontal="center" vertical="center"/>
      <protection hidden="1"/>
    </xf>
    <xf numFmtId="0" fontId="18" fillId="10" borderId="0" xfId="201" applyFont="1" applyFill="1" applyAlignment="1" applyProtection="1">
      <alignment horizontal="left" vertical="top" wrapText="1"/>
      <protection hidden="1"/>
    </xf>
    <xf numFmtId="0" fontId="18" fillId="0" borderId="14" xfId="201" applyFont="1" applyBorder="1" applyAlignment="1" applyProtection="1">
      <alignment horizontal="center" vertical="center" wrapText="1"/>
      <protection hidden="1"/>
    </xf>
    <xf numFmtId="0" fontId="18" fillId="0" borderId="15" xfId="201" applyFont="1" applyBorder="1" applyAlignment="1" applyProtection="1">
      <alignment horizontal="center" vertical="center" wrapText="1"/>
      <protection hidden="1"/>
    </xf>
    <xf numFmtId="0" fontId="19" fillId="0" borderId="0" xfId="201" applyFont="1" applyAlignment="1" applyProtection="1">
      <alignment horizontal="left" vertical="top"/>
      <protection hidden="1"/>
    </xf>
    <xf numFmtId="0" fontId="28" fillId="8" borderId="0" xfId="201" applyFont="1" applyFill="1" applyAlignment="1" applyProtection="1">
      <alignment horizontal="center" vertical="center"/>
      <protection hidden="1"/>
    </xf>
    <xf numFmtId="0" fontId="18"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vertical="center" wrapText="1"/>
      <protection hidden="1"/>
    </xf>
    <xf numFmtId="2" fontId="18" fillId="0" borderId="15" xfId="201" applyNumberFormat="1" applyFont="1" applyBorder="1" applyAlignment="1" applyProtection="1">
      <alignment horizontal="center" vertical="center" wrapText="1"/>
      <protection hidden="1"/>
    </xf>
    <xf numFmtId="0" fontId="41"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9" fillId="0" borderId="4" xfId="201" applyFont="1" applyBorder="1" applyAlignment="1" applyProtection="1">
      <alignment horizontal="justify" vertical="center" wrapText="1"/>
      <protection hidden="1"/>
    </xf>
    <xf numFmtId="0" fontId="18" fillId="0" borderId="14" xfId="201" applyFont="1" applyBorder="1" applyAlignment="1" applyProtection="1">
      <alignment horizontal="left" vertical="center" wrapText="1"/>
      <protection hidden="1"/>
    </xf>
    <xf numFmtId="0" fontId="18" fillId="0" borderId="15"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wrapText="1"/>
      <protection hidden="1"/>
    </xf>
    <xf numFmtId="2" fontId="18" fillId="0" borderId="15" xfId="201" applyNumberFormat="1" applyFont="1" applyBorder="1" applyAlignment="1" applyProtection="1">
      <alignment horizontal="center" wrapText="1"/>
      <protection hidden="1"/>
    </xf>
    <xf numFmtId="0" fontId="18" fillId="0" borderId="0" xfId="201" applyFont="1" applyAlignment="1" applyProtection="1">
      <alignment horizontal="center" vertical="center" wrapText="1"/>
      <protection hidden="1"/>
    </xf>
    <xf numFmtId="0" fontId="18" fillId="6" borderId="14" xfId="201" applyFont="1" applyFill="1" applyBorder="1" applyAlignment="1" applyProtection="1">
      <alignment horizontal="left" vertical="center" wrapText="1"/>
      <protection hidden="1"/>
    </xf>
    <xf numFmtId="0" fontId="18" fillId="6" borderId="3" xfId="201" applyFont="1" applyFill="1" applyBorder="1" applyAlignment="1" applyProtection="1">
      <alignment horizontal="left" vertical="center" wrapText="1"/>
      <protection hidden="1"/>
    </xf>
    <xf numFmtId="0" fontId="18" fillId="0" borderId="14" xfId="201" applyFont="1" applyBorder="1" applyAlignment="1" applyProtection="1">
      <alignment horizontal="center" vertical="center"/>
      <protection hidden="1"/>
    </xf>
    <xf numFmtId="0" fontId="18" fillId="0" borderId="3" xfId="201" applyFont="1" applyBorder="1" applyAlignment="1" applyProtection="1">
      <alignment horizontal="center" vertical="center"/>
      <protection hidden="1"/>
    </xf>
    <xf numFmtId="2" fontId="18" fillId="6" borderId="14" xfId="201" applyNumberFormat="1" applyFont="1" applyFill="1" applyBorder="1" applyAlignment="1" applyProtection="1">
      <alignment horizontal="center" vertical="center" wrapText="1"/>
      <protection hidden="1"/>
    </xf>
    <xf numFmtId="2" fontId="18" fillId="6" borderId="15" xfId="201" applyNumberFormat="1" applyFont="1" applyFill="1" applyBorder="1" applyAlignment="1" applyProtection="1">
      <alignment horizontal="center" vertical="center" wrapText="1"/>
      <protection hidden="1"/>
    </xf>
    <xf numFmtId="0" fontId="19" fillId="0" borderId="4" xfId="201" applyFont="1" applyBorder="1" applyAlignment="1" applyProtection="1">
      <alignment horizontal="center" vertical="center"/>
      <protection hidden="1"/>
    </xf>
    <xf numFmtId="0" fontId="18" fillId="6" borderId="27" xfId="201" applyFont="1" applyFill="1" applyBorder="1" applyAlignment="1" applyProtection="1">
      <alignment horizontal="left" vertical="center" wrapText="1"/>
      <protection hidden="1"/>
    </xf>
    <xf numFmtId="0" fontId="18" fillId="6" borderId="28" xfId="201" applyFont="1" applyFill="1" applyBorder="1" applyAlignment="1" applyProtection="1">
      <alignment horizontal="left" vertical="center" wrapText="1"/>
      <protection hidden="1"/>
    </xf>
    <xf numFmtId="0" fontId="40" fillId="6" borderId="8" xfId="201" applyFont="1" applyFill="1" applyBorder="1" applyAlignment="1" applyProtection="1">
      <alignment horizontal="justify" vertical="center" wrapText="1"/>
      <protection hidden="1"/>
    </xf>
    <xf numFmtId="0" fontId="40" fillId="6" borderId="9" xfId="201" applyFont="1" applyFill="1" applyBorder="1" applyAlignment="1" applyProtection="1">
      <alignment horizontal="justify" vertical="center" wrapText="1"/>
      <protection hidden="1"/>
    </xf>
    <xf numFmtId="0" fontId="18" fillId="6" borderId="15" xfId="201" applyFont="1" applyFill="1" applyBorder="1" applyAlignment="1" applyProtection="1">
      <alignment horizontal="left" vertical="center" wrapText="1"/>
      <protection hidden="1"/>
    </xf>
    <xf numFmtId="2" fontId="18" fillId="6" borderId="27" xfId="201" applyNumberFormat="1" applyFont="1" applyFill="1" applyBorder="1" applyAlignment="1" applyProtection="1">
      <alignment horizontal="center" vertical="center"/>
      <protection hidden="1"/>
    </xf>
    <xf numFmtId="2" fontId="18" fillId="6" borderId="28" xfId="201" applyNumberFormat="1" applyFont="1" applyFill="1" applyBorder="1" applyAlignment="1" applyProtection="1">
      <alignment horizontal="center" vertical="center"/>
      <protection hidden="1"/>
    </xf>
    <xf numFmtId="0" fontId="18" fillId="6" borderId="8" xfId="201" applyFont="1" applyFill="1" applyBorder="1" applyAlignment="1" applyProtection="1">
      <alignment horizontal="justify" vertical="center" wrapText="1"/>
      <protection hidden="1"/>
    </xf>
    <xf numFmtId="0" fontId="18" fillId="6" borderId="9" xfId="201" applyFont="1" applyFill="1" applyBorder="1" applyAlignment="1" applyProtection="1">
      <alignment horizontal="justify" vertical="center" wrapText="1"/>
      <protection hidden="1"/>
    </xf>
    <xf numFmtId="0" fontId="18" fillId="0" borderId="0" xfId="198" applyNumberFormat="1" applyFont="1" applyFill="1" applyBorder="1" applyAlignment="1" applyProtection="1">
      <alignment horizontal="justify" vertical="center" wrapText="1"/>
      <protection hidden="1"/>
    </xf>
    <xf numFmtId="0" fontId="19" fillId="0" borderId="25" xfId="201" applyFont="1" applyBorder="1" applyAlignment="1" applyProtection="1">
      <alignment horizontal="justify" vertical="center" wrapText="1"/>
      <protection hidden="1"/>
    </xf>
    <xf numFmtId="0" fontId="19" fillId="0" borderId="26" xfId="201" applyFont="1" applyBorder="1" applyAlignment="1" applyProtection="1">
      <alignment horizontal="justify" vertical="center" wrapText="1"/>
      <protection hidden="1"/>
    </xf>
    <xf numFmtId="0" fontId="18"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8" fillId="6" borderId="24" xfId="201" applyFont="1" applyFill="1" applyBorder="1" applyAlignment="1" applyProtection="1">
      <alignment horizontal="left" vertical="center" wrapText="1"/>
      <protection hidden="1"/>
    </xf>
    <xf numFmtId="4" fontId="18" fillId="0" borderId="11" xfId="201" applyNumberFormat="1" applyFont="1" applyBorder="1" applyAlignment="1" applyProtection="1">
      <alignment horizontal="center" wrapText="1"/>
      <protection hidden="1"/>
    </xf>
    <xf numFmtId="4" fontId="18" fillId="0" borderId="13" xfId="201" applyNumberFormat="1" applyFont="1" applyBorder="1" applyAlignment="1" applyProtection="1">
      <alignment horizontal="center" wrapText="1"/>
      <protection hidden="1"/>
    </xf>
    <xf numFmtId="4" fontId="18" fillId="0" borderId="11" xfId="201" applyNumberFormat="1" applyFont="1" applyBorder="1" applyAlignment="1" applyProtection="1">
      <alignment horizontal="center"/>
      <protection hidden="1"/>
    </xf>
    <xf numFmtId="4" fontId="18" fillId="0" borderId="13" xfId="201" applyNumberFormat="1" applyFont="1" applyBorder="1" applyAlignment="1" applyProtection="1">
      <alignment horizontal="center"/>
      <protection hidden="1"/>
    </xf>
    <xf numFmtId="0" fontId="18" fillId="10" borderId="0" xfId="202" applyFont="1" applyFill="1" applyAlignment="1" applyProtection="1">
      <alignment horizontal="left" vertical="center" wrapText="1"/>
      <protection hidden="1"/>
    </xf>
    <xf numFmtId="0" fontId="18" fillId="0" borderId="0" xfId="202"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8" fillId="0" borderId="0" xfId="198" applyNumberFormat="1" applyFont="1" applyFill="1" applyBorder="1" applyAlignment="1" applyProtection="1">
      <alignment horizontal="justify" vertical="center"/>
      <protection hidden="1"/>
    </xf>
    <xf numFmtId="0" fontId="19" fillId="0" borderId="0" xfId="202" applyAlignment="1" applyProtection="1">
      <alignment horizontal="justify" vertical="top" wrapText="1"/>
      <protection hidden="1"/>
    </xf>
    <xf numFmtId="168" fontId="28" fillId="0" borderId="0" xfId="0" applyNumberFormat="1" applyFont="1" applyAlignment="1" applyProtection="1">
      <alignment horizontal="center" vertical="center" wrapText="1"/>
      <protection hidden="1"/>
    </xf>
    <xf numFmtId="0" fontId="18" fillId="0" borderId="0" xfId="0" applyFont="1" applyAlignment="1" applyProtection="1">
      <alignment horizontal="left" vertical="center" wrapText="1"/>
      <protection hidden="1"/>
    </xf>
    <xf numFmtId="0" fontId="29" fillId="0" borderId="0" xfId="202" applyFont="1" applyAlignment="1" applyProtection="1">
      <alignment horizontal="center" vertical="center" wrapText="1"/>
      <protection hidden="1"/>
    </xf>
    <xf numFmtId="0" fontId="18" fillId="9" borderId="0" xfId="202" applyFont="1" applyFill="1" applyAlignment="1" applyProtection="1">
      <alignment horizontal="center" vertical="center" wrapText="1"/>
      <protection locked="0" hidden="1"/>
    </xf>
    <xf numFmtId="2" fontId="19" fillId="0" borderId="0" xfId="202" applyNumberFormat="1" applyAlignment="1" applyProtection="1">
      <alignment horizontal="right" vertical="center"/>
      <protection hidden="1"/>
    </xf>
    <xf numFmtId="0" fontId="18" fillId="0" borderId="0" xfId="202" applyFont="1" applyAlignment="1" applyProtection="1">
      <alignment horizontal="center" vertical="center"/>
      <protection hidden="1"/>
    </xf>
    <xf numFmtId="168" fontId="18" fillId="0" borderId="0" xfId="0" applyNumberFormat="1" applyFont="1" applyAlignment="1" applyProtection="1">
      <alignment horizontal="center" vertical="center" wrapText="1"/>
      <protection hidden="1"/>
    </xf>
    <xf numFmtId="0" fontId="18" fillId="0" borderId="5" xfId="202" applyFont="1" applyBorder="1" applyAlignment="1" applyProtection="1">
      <alignment horizontal="left" vertical="center"/>
      <protection hidden="1"/>
    </xf>
    <xf numFmtId="0" fontId="18" fillId="0" borderId="0" xfId="202" applyFont="1" applyAlignment="1" applyProtection="1">
      <alignment horizontal="left" vertical="center"/>
      <protection hidden="1"/>
    </xf>
    <xf numFmtId="0" fontId="19" fillId="0" borderId="0" xfId="202" applyAlignment="1" applyProtection="1">
      <alignment horizontal="justify" vertical="center" wrapText="1"/>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19" fillId="0" borderId="0" xfId="193" applyFont="1" applyAlignment="1">
      <alignment horizontal="justify" vertical="top"/>
    </xf>
    <xf numFmtId="0" fontId="0" fillId="0" borderId="0" xfId="193" applyFont="1" applyAlignment="1">
      <alignment horizontal="justify" vertical="top"/>
    </xf>
    <xf numFmtId="0" fontId="18" fillId="0" borderId="0" xfId="193" applyFont="1" applyAlignment="1">
      <alignment horizontal="justify" vertical="center"/>
    </xf>
    <xf numFmtId="0" fontId="18" fillId="0" borderId="0" xfId="193" applyFont="1" applyAlignment="1">
      <alignment horizontal="center" vertical="center"/>
    </xf>
    <xf numFmtId="0" fontId="19" fillId="4" borderId="0" xfId="193" applyFont="1" applyFill="1" applyAlignment="1" applyProtection="1">
      <alignment horizontal="left" vertical="center"/>
      <protection locked="0"/>
    </xf>
    <xf numFmtId="178" fontId="19" fillId="0" borderId="0" xfId="193" applyNumberFormat="1" applyFont="1" applyAlignment="1">
      <alignment horizontal="left" vertical="center"/>
    </xf>
    <xf numFmtId="0" fontId="18" fillId="11" borderId="0" xfId="193" applyFont="1" applyFill="1" applyAlignment="1">
      <alignment horizontal="justify" vertical="top"/>
    </xf>
    <xf numFmtId="0" fontId="19" fillId="0" borderId="0" xfId="193" applyFont="1" applyAlignment="1">
      <alignment horizontal="justify" vertical="center"/>
    </xf>
    <xf numFmtId="0" fontId="19" fillId="0" borderId="0" xfId="193" applyFont="1" applyAlignment="1">
      <alignment horizontal="center" vertical="top"/>
    </xf>
    <xf numFmtId="0" fontId="39"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9" fillId="4" borderId="22" xfId="0" applyFont="1" applyFill="1" applyBorder="1" applyAlignment="1" applyProtection="1">
      <alignment horizontal="left" vertical="center"/>
      <protection locked="0"/>
    </xf>
    <xf numFmtId="0" fontId="19" fillId="0" borderId="35" xfId="0" applyFont="1" applyBorder="1" applyAlignment="1">
      <alignment horizontal="justify" vertical="center" wrapText="1"/>
    </xf>
    <xf numFmtId="0" fontId="19" fillId="0" borderId="22" xfId="0" applyFont="1" applyBorder="1" applyAlignment="1">
      <alignment horizontal="left" vertical="center" indent="2"/>
    </xf>
    <xf numFmtId="0" fontId="19" fillId="0" borderId="34" xfId="0" applyFont="1" applyBorder="1" applyAlignment="1">
      <alignment horizontal="left" vertical="center" indent="2"/>
    </xf>
    <xf numFmtId="0" fontId="19" fillId="0" borderId="0" xfId="0" applyFont="1" applyAlignment="1">
      <alignment horizontal="left" vertical="center" indent="2"/>
    </xf>
    <xf numFmtId="0" fontId="19" fillId="0" borderId="35" xfId="0" applyFont="1" applyBorder="1" applyAlignment="1">
      <alignment horizontal="left" vertical="center" indent="2"/>
    </xf>
    <xf numFmtId="0" fontId="19" fillId="0" borderId="0" xfId="0" applyFont="1" applyAlignment="1">
      <alignment horizontal="left" vertical="center" wrapText="1" indent="2"/>
    </xf>
    <xf numFmtId="0" fontId="19" fillId="12" borderId="0" xfId="193" applyFont="1" applyFill="1" applyAlignment="1">
      <alignment horizontal="justify" vertical="top"/>
    </xf>
    <xf numFmtId="178" fontId="18"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9" fillId="0" borderId="0" xfId="206" applyFont="1" applyAlignment="1" applyProtection="1">
      <alignment horizontal="justify" vertical="center" wrapText="1"/>
      <protection hidden="1"/>
    </xf>
    <xf numFmtId="0" fontId="20" fillId="0" borderId="0" xfId="206" applyFont="1" applyAlignment="1" applyProtection="1">
      <alignment horizontal="left"/>
      <protection hidden="1"/>
    </xf>
    <xf numFmtId="0" fontId="20" fillId="0" borderId="7" xfId="206" applyFont="1" applyBorder="1" applyAlignment="1" applyProtection="1">
      <alignment horizontal="left"/>
      <protection hidden="1"/>
    </xf>
    <xf numFmtId="1" fontId="18" fillId="0" borderId="14" xfId="206" applyNumberFormat="1" applyFont="1" applyBorder="1" applyAlignment="1" applyProtection="1">
      <alignment horizontal="center" vertical="center" wrapText="1"/>
      <protection hidden="1"/>
    </xf>
    <xf numFmtId="1" fontId="18" fillId="0" borderId="15" xfId="206" applyNumberFormat="1" applyFont="1" applyBorder="1" applyAlignment="1" applyProtection="1">
      <alignment horizontal="center"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4" fontId="18" fillId="0" borderId="0" xfId="206" applyNumberFormat="1" applyFont="1" applyAlignment="1" applyProtection="1">
      <alignment horizontal="right" vertical="center" wrapText="1"/>
      <protection hidden="1"/>
    </xf>
    <xf numFmtId="1" fontId="18" fillId="0" borderId="4" xfId="206" applyNumberFormat="1" applyFont="1" applyBorder="1" applyAlignment="1" applyProtection="1">
      <alignment horizontal="center" vertical="center" wrapText="1"/>
      <protection hidden="1"/>
    </xf>
    <xf numFmtId="4" fontId="18" fillId="0" borderId="4" xfId="206" applyNumberFormat="1" applyFont="1" applyBorder="1" applyAlignment="1" applyProtection="1">
      <alignment horizontal="center" vertical="center" wrapText="1"/>
      <protection hidden="1"/>
    </xf>
    <xf numFmtId="0" fontId="19" fillId="0" borderId="7" xfId="206" applyFont="1" applyBorder="1" applyAlignment="1" applyProtection="1">
      <alignment horizontal="justify" vertical="center" wrapText="1"/>
      <protection hidden="1"/>
    </xf>
    <xf numFmtId="0" fontId="19"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5" fillId="0" borderId="27" xfId="206" applyNumberFormat="1" applyFont="1" applyBorder="1" applyAlignment="1" applyProtection="1">
      <alignment horizontal="justify" vertical="center" wrapText="1"/>
      <protection hidden="1"/>
    </xf>
    <xf numFmtId="1" fontId="25" fillId="0" borderId="10" xfId="206" applyNumberFormat="1" applyFont="1" applyBorder="1" applyAlignment="1" applyProtection="1">
      <alignment horizontal="justify" vertical="center" wrapText="1"/>
      <protection hidden="1"/>
    </xf>
    <xf numFmtId="1" fontId="25" fillId="0" borderId="28" xfId="206" applyNumberFormat="1" applyFont="1" applyBorder="1" applyAlignment="1" applyProtection="1">
      <alignment horizontal="justify" vertical="center" wrapText="1"/>
      <protection hidden="1"/>
    </xf>
    <xf numFmtId="4" fontId="18" fillId="0" borderId="27" xfId="206" applyNumberFormat="1" applyFont="1" applyBorder="1" applyAlignment="1" applyProtection="1">
      <alignment horizontal="center" vertical="center" wrapText="1"/>
      <protection hidden="1"/>
    </xf>
    <xf numFmtId="4" fontId="18" fillId="0" borderId="28" xfId="206" applyNumberFormat="1" applyFont="1" applyBorder="1" applyAlignment="1" applyProtection="1">
      <alignment horizontal="center" vertical="center" wrapText="1"/>
      <protection hidden="1"/>
    </xf>
    <xf numFmtId="1" fontId="19" fillId="0" borderId="0" xfId="206" applyNumberFormat="1" applyFont="1" applyAlignment="1" applyProtection="1">
      <alignment horizontal="justify" vertical="top" wrapText="1"/>
      <protection hidden="1"/>
    </xf>
    <xf numFmtId="0" fontId="19" fillId="0" borderId="0" xfId="206" applyFont="1" applyAlignment="1" applyProtection="1">
      <alignment horizontal="justify" vertical="top" wrapText="1"/>
      <protection hidden="1"/>
    </xf>
    <xf numFmtId="0" fontId="19" fillId="0" borderId="7" xfId="206" applyFont="1" applyBorder="1" applyAlignment="1" applyProtection="1">
      <alignment horizontal="justify" vertical="top" wrapText="1"/>
      <protection hidden="1"/>
    </xf>
    <xf numFmtId="1" fontId="25" fillId="0" borderId="4" xfId="205" applyNumberFormat="1" applyFont="1" applyBorder="1" applyAlignment="1" applyProtection="1">
      <alignment horizontal="justify"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3" xfId="205" applyNumberFormat="1" applyFont="1" applyBorder="1" applyAlignment="1" applyProtection="1">
      <alignment horizontal="center" vertical="center" wrapText="1"/>
      <protection hidden="1"/>
    </xf>
    <xf numFmtId="0" fontId="19" fillId="0" borderId="0" xfId="205" applyFont="1" applyAlignment="1" applyProtection="1">
      <alignment horizontal="lef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4" fontId="18" fillId="0" borderId="0" xfId="205" applyNumberFormat="1" applyFont="1" applyAlignment="1" applyProtection="1">
      <alignment horizontal="right" vertical="center" wrapText="1"/>
      <protection hidden="1"/>
    </xf>
    <xf numFmtId="4" fontId="18" fillId="0" borderId="4" xfId="205" applyNumberFormat="1" applyFont="1" applyBorder="1" applyAlignment="1" applyProtection="1">
      <alignment horizontal="center"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1" fontId="18" fillId="0" borderId="14" xfId="205" applyNumberFormat="1" applyFont="1" applyBorder="1" applyAlignment="1" applyProtection="1">
      <alignment horizontal="center" vertical="center" wrapText="1"/>
      <protection hidden="1"/>
    </xf>
    <xf numFmtId="1" fontId="18" fillId="0" borderId="15"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horizontal="center" vertical="center" wrapText="1"/>
      <protection hidden="1"/>
    </xf>
    <xf numFmtId="0" fontId="19" fillId="0" borderId="10" xfId="205" applyFont="1" applyBorder="1" applyAlignment="1" applyProtection="1">
      <alignment horizontal="left" vertical="center" wrapText="1"/>
      <protection hidden="1"/>
    </xf>
    <xf numFmtId="0" fontId="19" fillId="0" borderId="28" xfId="205" applyFont="1" applyBorder="1" applyAlignment="1" applyProtection="1">
      <alignment horizontal="left" vertical="center" wrapText="1"/>
      <protection hidden="1"/>
    </xf>
    <xf numFmtId="1" fontId="19" fillId="0" borderId="0" xfId="205" applyNumberFormat="1" applyFont="1" applyAlignment="1" applyProtection="1">
      <alignment horizontal="justify" vertical="top" wrapText="1"/>
      <protection hidden="1"/>
    </xf>
    <xf numFmtId="0" fontId="19" fillId="0" borderId="0" xfId="205" applyFont="1" applyAlignment="1" applyProtection="1">
      <alignment horizontal="justify" vertical="top" wrapText="1"/>
      <protection hidden="1"/>
    </xf>
    <xf numFmtId="0" fontId="19" fillId="0" borderId="7" xfId="205" applyFont="1" applyBorder="1" applyAlignment="1" applyProtection="1">
      <alignment horizontal="justify" vertical="top" wrapText="1"/>
      <protection hidden="1"/>
    </xf>
    <xf numFmtId="2" fontId="21" fillId="0" borderId="0" xfId="196" applyNumberFormat="1" applyFont="1" applyAlignment="1" applyProtection="1">
      <alignment horizontal="left" vertical="center"/>
      <protection hidden="1"/>
    </xf>
  </cellXfs>
  <cellStyles count="41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58" xr:uid="{00000000-0005-0000-0000-00000C000000}"/>
    <cellStyle name="Comma  - Style2" xfId="14" xr:uid="{00000000-0005-0000-0000-00000D000000}"/>
    <cellStyle name="Comma  - Style2 2" xfId="15" xr:uid="{00000000-0005-0000-0000-00000E000000}"/>
    <cellStyle name="Comma  - Style2 2 2" xfId="259" xr:uid="{00000000-0005-0000-0000-00000E000000}"/>
    <cellStyle name="Comma  - Style3" xfId="16" xr:uid="{00000000-0005-0000-0000-00000F000000}"/>
    <cellStyle name="Comma  - Style3 2" xfId="17" xr:uid="{00000000-0005-0000-0000-000010000000}"/>
    <cellStyle name="Comma  - Style3 2 2" xfId="260" xr:uid="{00000000-0005-0000-0000-000010000000}"/>
    <cellStyle name="Comma  - Style4" xfId="18" xr:uid="{00000000-0005-0000-0000-000011000000}"/>
    <cellStyle name="Comma  - Style4 2" xfId="19" xr:uid="{00000000-0005-0000-0000-000012000000}"/>
    <cellStyle name="Comma  - Style4 2 2" xfId="261" xr:uid="{00000000-0005-0000-0000-000012000000}"/>
    <cellStyle name="Comma  - Style5" xfId="20" xr:uid="{00000000-0005-0000-0000-000013000000}"/>
    <cellStyle name="Comma  - Style5 2" xfId="21" xr:uid="{00000000-0005-0000-0000-000014000000}"/>
    <cellStyle name="Comma  - Style5 2 2" xfId="262" xr:uid="{00000000-0005-0000-0000-000014000000}"/>
    <cellStyle name="Comma  - Style6" xfId="22" xr:uid="{00000000-0005-0000-0000-000015000000}"/>
    <cellStyle name="Comma  - Style6 2" xfId="23" xr:uid="{00000000-0005-0000-0000-000016000000}"/>
    <cellStyle name="Comma  - Style6 2 2" xfId="263" xr:uid="{00000000-0005-0000-0000-000016000000}"/>
    <cellStyle name="Comma  - Style7" xfId="24" xr:uid="{00000000-0005-0000-0000-000017000000}"/>
    <cellStyle name="Comma  - Style7 2" xfId="25" xr:uid="{00000000-0005-0000-0000-000018000000}"/>
    <cellStyle name="Comma  - Style7 2 2" xfId="264" xr:uid="{00000000-0005-0000-0000-000018000000}"/>
    <cellStyle name="Comma  - Style8" xfId="26" xr:uid="{00000000-0005-0000-0000-000019000000}"/>
    <cellStyle name="Comma  - Style8 2" xfId="27" xr:uid="{00000000-0005-0000-0000-00001A000000}"/>
    <cellStyle name="Comma  - Style8 2 2" xfId="265" xr:uid="{00000000-0005-0000-0000-00001A000000}"/>
    <cellStyle name="Comma 10" xfId="28" xr:uid="{00000000-0005-0000-0000-00001B000000}"/>
    <cellStyle name="Comma 10 2" xfId="266" xr:uid="{00000000-0005-0000-0000-00001B000000}"/>
    <cellStyle name="Comma 11" xfId="29" xr:uid="{00000000-0005-0000-0000-00001C000000}"/>
    <cellStyle name="Comma 11 2" xfId="267" xr:uid="{00000000-0005-0000-0000-00001C000000}"/>
    <cellStyle name="Comma 12" xfId="30" xr:uid="{00000000-0005-0000-0000-00001D000000}"/>
    <cellStyle name="Comma 12 2" xfId="268" xr:uid="{00000000-0005-0000-0000-00001D000000}"/>
    <cellStyle name="Comma 13" xfId="31" xr:uid="{00000000-0005-0000-0000-00001E000000}"/>
    <cellStyle name="Comma 13 2" xfId="269" xr:uid="{00000000-0005-0000-0000-00001E000000}"/>
    <cellStyle name="Comma 14" xfId="32" xr:uid="{00000000-0005-0000-0000-00001F000000}"/>
    <cellStyle name="Comma 14 2" xfId="270" xr:uid="{00000000-0005-0000-0000-00001F000000}"/>
    <cellStyle name="Comma 15" xfId="33" xr:uid="{00000000-0005-0000-0000-000020000000}"/>
    <cellStyle name="Comma 15 2" xfId="271" xr:uid="{00000000-0005-0000-0000-000020000000}"/>
    <cellStyle name="Comma 16" xfId="34" xr:uid="{00000000-0005-0000-0000-000021000000}"/>
    <cellStyle name="Comma 16 2" xfId="272" xr:uid="{00000000-0005-0000-0000-000021000000}"/>
    <cellStyle name="Comma 17" xfId="35" xr:uid="{00000000-0005-0000-0000-000022000000}"/>
    <cellStyle name="Comma 17 2" xfId="273" xr:uid="{00000000-0005-0000-0000-000022000000}"/>
    <cellStyle name="Comma 18" xfId="36" xr:uid="{00000000-0005-0000-0000-000023000000}"/>
    <cellStyle name="Comma 18 2" xfId="274" xr:uid="{00000000-0005-0000-0000-000023000000}"/>
    <cellStyle name="Comma 19" xfId="37" xr:uid="{00000000-0005-0000-0000-000024000000}"/>
    <cellStyle name="Comma 19 2" xfId="275" xr:uid="{00000000-0005-0000-0000-000024000000}"/>
    <cellStyle name="Comma 2" xfId="38" xr:uid="{00000000-0005-0000-0000-000025000000}"/>
    <cellStyle name="Comma 2 2" xfId="219" xr:uid="{00000000-0005-0000-0000-000026000000}"/>
    <cellStyle name="Comma 2 2 2" xfId="409" xr:uid="{00000000-0005-0000-0000-000026000000}"/>
    <cellStyle name="Comma 2 3" xfId="276" xr:uid="{00000000-0005-0000-0000-000025000000}"/>
    <cellStyle name="Comma 20" xfId="39" xr:uid="{00000000-0005-0000-0000-000027000000}"/>
    <cellStyle name="Comma 20 2" xfId="277" xr:uid="{00000000-0005-0000-0000-000027000000}"/>
    <cellStyle name="Comma 21" xfId="40" xr:uid="{00000000-0005-0000-0000-000028000000}"/>
    <cellStyle name="Comma 21 2" xfId="278" xr:uid="{00000000-0005-0000-0000-000028000000}"/>
    <cellStyle name="Comma 22" xfId="41" xr:uid="{00000000-0005-0000-0000-000029000000}"/>
    <cellStyle name="Comma 22 2" xfId="279" xr:uid="{00000000-0005-0000-0000-000029000000}"/>
    <cellStyle name="Comma 23" xfId="42" xr:uid="{00000000-0005-0000-0000-00002A000000}"/>
    <cellStyle name="Comma 23 2" xfId="280" xr:uid="{00000000-0005-0000-0000-00002A000000}"/>
    <cellStyle name="Comma 24" xfId="43" xr:uid="{00000000-0005-0000-0000-00002B000000}"/>
    <cellStyle name="Comma 24 2" xfId="281" xr:uid="{00000000-0005-0000-0000-00002B000000}"/>
    <cellStyle name="Comma 25" xfId="44" xr:uid="{00000000-0005-0000-0000-00002C000000}"/>
    <cellStyle name="Comma 25 2" xfId="282" xr:uid="{00000000-0005-0000-0000-00002C000000}"/>
    <cellStyle name="Comma 26" xfId="45" xr:uid="{00000000-0005-0000-0000-00002D000000}"/>
    <cellStyle name="Comma 26 2" xfId="283" xr:uid="{00000000-0005-0000-0000-00002D000000}"/>
    <cellStyle name="Comma 27" xfId="46" xr:uid="{00000000-0005-0000-0000-00002E000000}"/>
    <cellStyle name="Comma 27 2" xfId="284" xr:uid="{00000000-0005-0000-0000-00002E000000}"/>
    <cellStyle name="Comma 28" xfId="47" xr:uid="{00000000-0005-0000-0000-00002F000000}"/>
    <cellStyle name="Comma 28 2" xfId="285" xr:uid="{00000000-0005-0000-0000-00002F000000}"/>
    <cellStyle name="Comma 29" xfId="48" xr:uid="{00000000-0005-0000-0000-000030000000}"/>
    <cellStyle name="Comma 29 2" xfId="286" xr:uid="{00000000-0005-0000-0000-000030000000}"/>
    <cellStyle name="Comma 3" xfId="49" xr:uid="{00000000-0005-0000-0000-000031000000}"/>
    <cellStyle name="Comma 3 2" xfId="287" xr:uid="{00000000-0005-0000-0000-000031000000}"/>
    <cellStyle name="Comma 30" xfId="50" xr:uid="{00000000-0005-0000-0000-000032000000}"/>
    <cellStyle name="Comma 30 2" xfId="288" xr:uid="{00000000-0005-0000-0000-000032000000}"/>
    <cellStyle name="Comma 31" xfId="51" xr:uid="{00000000-0005-0000-0000-000033000000}"/>
    <cellStyle name="Comma 31 2" xfId="289" xr:uid="{00000000-0005-0000-0000-000033000000}"/>
    <cellStyle name="Comma 32" xfId="52" xr:uid="{00000000-0005-0000-0000-000034000000}"/>
    <cellStyle name="Comma 32 2" xfId="290" xr:uid="{00000000-0005-0000-0000-000034000000}"/>
    <cellStyle name="Comma 33" xfId="53" xr:uid="{00000000-0005-0000-0000-000035000000}"/>
    <cellStyle name="Comma 33 2" xfId="291" xr:uid="{00000000-0005-0000-0000-000035000000}"/>
    <cellStyle name="Comma 34" xfId="54" xr:uid="{00000000-0005-0000-0000-000036000000}"/>
    <cellStyle name="Comma 34 2" xfId="292" xr:uid="{00000000-0005-0000-0000-000036000000}"/>
    <cellStyle name="Comma 35" xfId="55" xr:uid="{00000000-0005-0000-0000-000037000000}"/>
    <cellStyle name="Comma 35 2" xfId="293" xr:uid="{00000000-0005-0000-0000-000037000000}"/>
    <cellStyle name="Comma 36" xfId="56" xr:uid="{00000000-0005-0000-0000-000038000000}"/>
    <cellStyle name="Comma 36 2" xfId="294" xr:uid="{00000000-0005-0000-0000-000038000000}"/>
    <cellStyle name="Comma 37" xfId="57" xr:uid="{00000000-0005-0000-0000-000039000000}"/>
    <cellStyle name="Comma 37 2" xfId="295" xr:uid="{00000000-0005-0000-0000-000039000000}"/>
    <cellStyle name="Comma 38" xfId="58" xr:uid="{00000000-0005-0000-0000-00003A000000}"/>
    <cellStyle name="Comma 38 2" xfId="296" xr:uid="{00000000-0005-0000-0000-00003A000000}"/>
    <cellStyle name="Comma 39" xfId="59" xr:uid="{00000000-0005-0000-0000-00003B000000}"/>
    <cellStyle name="Comma 39 2" xfId="297" xr:uid="{00000000-0005-0000-0000-00003B000000}"/>
    <cellStyle name="Comma 4" xfId="60" xr:uid="{00000000-0005-0000-0000-00003C000000}"/>
    <cellStyle name="Comma 4 2" xfId="298" xr:uid="{00000000-0005-0000-0000-00003C000000}"/>
    <cellStyle name="Comma 40" xfId="61" xr:uid="{00000000-0005-0000-0000-00003D000000}"/>
    <cellStyle name="Comma 40 2" xfId="299" xr:uid="{00000000-0005-0000-0000-00003D000000}"/>
    <cellStyle name="Comma 41" xfId="62" xr:uid="{00000000-0005-0000-0000-00003E000000}"/>
    <cellStyle name="Comma 41 2" xfId="300" xr:uid="{00000000-0005-0000-0000-00003E000000}"/>
    <cellStyle name="Comma 42" xfId="63" xr:uid="{00000000-0005-0000-0000-00003F000000}"/>
    <cellStyle name="Comma 42 2" xfId="301" xr:uid="{00000000-0005-0000-0000-00003F000000}"/>
    <cellStyle name="Comma 43" xfId="64" xr:uid="{00000000-0005-0000-0000-000040000000}"/>
    <cellStyle name="Comma 43 2" xfId="302" xr:uid="{00000000-0005-0000-0000-000040000000}"/>
    <cellStyle name="Comma 44" xfId="244" xr:uid="{00000000-0005-0000-0000-00001F010000}"/>
    <cellStyle name="Comma 45" xfId="247" xr:uid="{00000000-0005-0000-0000-000022010000}"/>
    <cellStyle name="Comma 46" xfId="243" xr:uid="{00000000-0005-0000-0000-000024010000}"/>
    <cellStyle name="Comma 47" xfId="248" xr:uid="{00000000-0005-0000-0000-000026010000}"/>
    <cellStyle name="Comma 48" xfId="250" xr:uid="{00000000-0005-0000-0000-000028010000}"/>
    <cellStyle name="Comma 49" xfId="252" xr:uid="{00000000-0005-0000-0000-00002A010000}"/>
    <cellStyle name="Comma 5" xfId="65" xr:uid="{00000000-0005-0000-0000-000041000000}"/>
    <cellStyle name="Comma 5 2" xfId="303" xr:uid="{00000000-0005-0000-0000-000041000000}"/>
    <cellStyle name="Comma 50" xfId="254" xr:uid="{00000000-0005-0000-0000-00002C010000}"/>
    <cellStyle name="Comma 51" xfId="257" xr:uid="{00000000-0005-0000-0000-00002E010000}"/>
    <cellStyle name="Comma 52" xfId="405" xr:uid="{00000000-0005-0000-0000-0000CC010000}"/>
    <cellStyle name="Comma 53" xfId="412" xr:uid="{00000000-0005-0000-0000-0000CD010000}"/>
    <cellStyle name="Comma 6" xfId="66" xr:uid="{00000000-0005-0000-0000-000042000000}"/>
    <cellStyle name="Comma 6 2" xfId="304" xr:uid="{00000000-0005-0000-0000-000042000000}"/>
    <cellStyle name="Comma 7" xfId="67" xr:uid="{00000000-0005-0000-0000-000043000000}"/>
    <cellStyle name="Comma 7 2" xfId="305" xr:uid="{00000000-0005-0000-0000-000043000000}"/>
    <cellStyle name="Comma 8" xfId="68" xr:uid="{00000000-0005-0000-0000-000044000000}"/>
    <cellStyle name="Comma 8 2" xfId="306" xr:uid="{00000000-0005-0000-0000-000044000000}"/>
    <cellStyle name="Comma 9" xfId="69" xr:uid="{00000000-0005-0000-0000-000045000000}"/>
    <cellStyle name="Comma 9 2" xfId="307"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 Style1 2 2" xfId="308" xr:uid="{00000000-0005-0000-0000-000053000000}"/>
    <cellStyle name="Normal 10" xfId="83" xr:uid="{00000000-0005-0000-0000-000054000000}"/>
    <cellStyle name="Normal 10 2" xfId="84" xr:uid="{00000000-0005-0000-0000-000055000000}"/>
    <cellStyle name="Normal 10 2 2" xfId="309"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 2 2" xfId="310"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18 2" xfId="410" xr:uid="{49895932-677B-43D2-B5F5-F5C00E0ECADD}"/>
    <cellStyle name="Normal 119" xfId="242" xr:uid="{00000000-0005-0000-0000-000020010000}"/>
    <cellStyle name="Normal 12" xfId="87" xr:uid="{00000000-0005-0000-0000-00006A000000}"/>
    <cellStyle name="Normal 12 2" xfId="88" xr:uid="{00000000-0005-0000-0000-00006B000000}"/>
    <cellStyle name="Normal 12 2 2" xfId="311" xr:uid="{00000000-0005-0000-0000-00006B000000}"/>
    <cellStyle name="Normal 120" xfId="246" xr:uid="{00000000-0005-0000-0000-000023010000}"/>
    <cellStyle name="Normal 121" xfId="249" xr:uid="{00000000-0005-0000-0000-000025010000}"/>
    <cellStyle name="Normal 122" xfId="251" xr:uid="{00000000-0005-0000-0000-000027010000}"/>
    <cellStyle name="Normal 123" xfId="253" xr:uid="{00000000-0005-0000-0000-000029010000}"/>
    <cellStyle name="Normal 124" xfId="255" xr:uid="{00000000-0005-0000-0000-00002B010000}"/>
    <cellStyle name="Normal 125" xfId="256" xr:uid="{00000000-0005-0000-0000-00002D010000}"/>
    <cellStyle name="Normal 13" xfId="89" xr:uid="{00000000-0005-0000-0000-00006C000000}"/>
    <cellStyle name="Normal 13 2" xfId="312" xr:uid="{00000000-0005-0000-0000-00006C000000}"/>
    <cellStyle name="Normal 14" xfId="90" xr:uid="{00000000-0005-0000-0000-00006D000000}"/>
    <cellStyle name="Normal 14 2" xfId="313" xr:uid="{00000000-0005-0000-0000-00006D000000}"/>
    <cellStyle name="Normal 15" xfId="91" xr:uid="{00000000-0005-0000-0000-00006E000000}"/>
    <cellStyle name="Normal 15 2" xfId="314" xr:uid="{00000000-0005-0000-0000-00006E000000}"/>
    <cellStyle name="Normal 16" xfId="92" xr:uid="{00000000-0005-0000-0000-00006F000000}"/>
    <cellStyle name="Normal 16 2" xfId="315" xr:uid="{00000000-0005-0000-0000-00006F000000}"/>
    <cellStyle name="Normal 17" xfId="93" xr:uid="{00000000-0005-0000-0000-000070000000}"/>
    <cellStyle name="Normal 17 2" xfId="316" xr:uid="{00000000-0005-0000-0000-000070000000}"/>
    <cellStyle name="Normal 18" xfId="94" xr:uid="{00000000-0005-0000-0000-000071000000}"/>
    <cellStyle name="Normal 18 2" xfId="317" xr:uid="{00000000-0005-0000-0000-000071000000}"/>
    <cellStyle name="Normal 19" xfId="95" xr:uid="{00000000-0005-0000-0000-000072000000}"/>
    <cellStyle name="Normal 19 2" xfId="318" xr:uid="{00000000-0005-0000-0000-000072000000}"/>
    <cellStyle name="Normal 2" xfId="96" xr:uid="{00000000-0005-0000-0000-000073000000}"/>
    <cellStyle name="Normal 2 2" xfId="97" xr:uid="{00000000-0005-0000-0000-000074000000}"/>
    <cellStyle name="Normal 2 2 2" xfId="319" xr:uid="{00000000-0005-0000-0000-000074000000}"/>
    <cellStyle name="Normal 2 3" xfId="98" xr:uid="{00000000-0005-0000-0000-000075000000}"/>
    <cellStyle name="Normal 2 3 2" xfId="245" xr:uid="{B2DB4EA2-58E6-4B59-8D77-4967B2D29B13}"/>
    <cellStyle name="Normal 2 3 3" xfId="320" xr:uid="{00000000-0005-0000-0000-000075000000}"/>
    <cellStyle name="Normal 2 4" xfId="218" xr:uid="{00000000-0005-0000-0000-000076000000}"/>
    <cellStyle name="Normal 2 4 2" xfId="408" xr:uid="{00000000-0005-0000-0000-000076000000}"/>
    <cellStyle name="Normal 2 5" xfId="240" xr:uid="{1F996C42-DCE4-4447-9114-08524E22BBA1}"/>
    <cellStyle name="Normal 20" xfId="99" xr:uid="{00000000-0005-0000-0000-000077000000}"/>
    <cellStyle name="Normal 20 2" xfId="321" xr:uid="{00000000-0005-0000-0000-000077000000}"/>
    <cellStyle name="Normal 21" xfId="100" xr:uid="{00000000-0005-0000-0000-000078000000}"/>
    <cellStyle name="Normal 21 2" xfId="322" xr:uid="{00000000-0005-0000-0000-000078000000}"/>
    <cellStyle name="Normal 22" xfId="101" xr:uid="{00000000-0005-0000-0000-000079000000}"/>
    <cellStyle name="Normal 22 2" xfId="323" xr:uid="{00000000-0005-0000-0000-000079000000}"/>
    <cellStyle name="Normal 23" xfId="102" xr:uid="{00000000-0005-0000-0000-00007A000000}"/>
    <cellStyle name="Normal 23 2" xfId="324" xr:uid="{00000000-0005-0000-0000-00007A000000}"/>
    <cellStyle name="Normal 24" xfId="103" xr:uid="{00000000-0005-0000-0000-00007B000000}"/>
    <cellStyle name="Normal 24 2" xfId="325" xr:uid="{00000000-0005-0000-0000-00007B000000}"/>
    <cellStyle name="Normal 25" xfId="104" xr:uid="{00000000-0005-0000-0000-00007C000000}"/>
    <cellStyle name="Normal 25 2" xfId="326" xr:uid="{00000000-0005-0000-0000-00007C000000}"/>
    <cellStyle name="Normal 26" xfId="105" xr:uid="{00000000-0005-0000-0000-00007D000000}"/>
    <cellStyle name="Normal 26 2" xfId="327" xr:uid="{00000000-0005-0000-0000-00007D000000}"/>
    <cellStyle name="Normal 27" xfId="106" xr:uid="{00000000-0005-0000-0000-00007E000000}"/>
    <cellStyle name="Normal 27 2" xfId="328" xr:uid="{00000000-0005-0000-0000-00007E000000}"/>
    <cellStyle name="Normal 28" xfId="107" xr:uid="{00000000-0005-0000-0000-00007F000000}"/>
    <cellStyle name="Normal 28 2" xfId="329" xr:uid="{00000000-0005-0000-0000-00007F000000}"/>
    <cellStyle name="Normal 29" xfId="108" xr:uid="{00000000-0005-0000-0000-000080000000}"/>
    <cellStyle name="Normal 29 2" xfId="330" xr:uid="{00000000-0005-0000-0000-000080000000}"/>
    <cellStyle name="Normal 3" xfId="109" xr:uid="{00000000-0005-0000-0000-000081000000}"/>
    <cellStyle name="Normal 3 2" xfId="110" xr:uid="{00000000-0005-0000-0000-000082000000}"/>
    <cellStyle name="Normal 3 3" xfId="111" xr:uid="{00000000-0005-0000-0000-000083000000}"/>
    <cellStyle name="Normal 3 3 2" xfId="331" xr:uid="{00000000-0005-0000-0000-000083000000}"/>
    <cellStyle name="Normal 30" xfId="112" xr:uid="{00000000-0005-0000-0000-000084000000}"/>
    <cellStyle name="Normal 30 2" xfId="332" xr:uid="{00000000-0005-0000-0000-000084000000}"/>
    <cellStyle name="Normal 31" xfId="113" xr:uid="{00000000-0005-0000-0000-000085000000}"/>
    <cellStyle name="Normal 31 2" xfId="333" xr:uid="{00000000-0005-0000-0000-000085000000}"/>
    <cellStyle name="Normal 32" xfId="114" xr:uid="{00000000-0005-0000-0000-000086000000}"/>
    <cellStyle name="Normal 32 2" xfId="334" xr:uid="{00000000-0005-0000-0000-000086000000}"/>
    <cellStyle name="Normal 33" xfId="115" xr:uid="{00000000-0005-0000-0000-000087000000}"/>
    <cellStyle name="Normal 33 2" xfId="335" xr:uid="{00000000-0005-0000-0000-000087000000}"/>
    <cellStyle name="Normal 34" xfId="116" xr:uid="{00000000-0005-0000-0000-000088000000}"/>
    <cellStyle name="Normal 34 2" xfId="336" xr:uid="{00000000-0005-0000-0000-000088000000}"/>
    <cellStyle name="Normal 35" xfId="117" xr:uid="{00000000-0005-0000-0000-000089000000}"/>
    <cellStyle name="Normal 35 2" xfId="337" xr:uid="{00000000-0005-0000-0000-000089000000}"/>
    <cellStyle name="Normal 36" xfId="118" xr:uid="{00000000-0005-0000-0000-00008A000000}"/>
    <cellStyle name="Normal 36 2" xfId="338" xr:uid="{00000000-0005-0000-0000-00008A000000}"/>
    <cellStyle name="Normal 37" xfId="119" xr:uid="{00000000-0005-0000-0000-00008B000000}"/>
    <cellStyle name="Normal 37 2" xfId="339" xr:uid="{00000000-0005-0000-0000-00008B000000}"/>
    <cellStyle name="Normal 38" xfId="120" xr:uid="{00000000-0005-0000-0000-00008C000000}"/>
    <cellStyle name="Normal 38 2" xfId="340" xr:uid="{00000000-0005-0000-0000-00008C000000}"/>
    <cellStyle name="Normal 39" xfId="121" xr:uid="{00000000-0005-0000-0000-00008D000000}"/>
    <cellStyle name="Normal 39 2" xfId="341" xr:uid="{00000000-0005-0000-0000-00008D000000}"/>
    <cellStyle name="Normal 4" xfId="122" xr:uid="{00000000-0005-0000-0000-00008E000000}"/>
    <cellStyle name="Normal 4 2" xfId="123" xr:uid="{00000000-0005-0000-0000-00008F000000}"/>
    <cellStyle name="Normal 4 3" xfId="124" xr:uid="{00000000-0005-0000-0000-000090000000}"/>
    <cellStyle name="Normal 4 3 2" xfId="342" xr:uid="{00000000-0005-0000-0000-000090000000}"/>
    <cellStyle name="Normal 40" xfId="125" xr:uid="{00000000-0005-0000-0000-000091000000}"/>
    <cellStyle name="Normal 40 2" xfId="343" xr:uid="{00000000-0005-0000-0000-000091000000}"/>
    <cellStyle name="Normal 41" xfId="126" xr:uid="{00000000-0005-0000-0000-000092000000}"/>
    <cellStyle name="Normal 41 2" xfId="344" xr:uid="{00000000-0005-0000-0000-000092000000}"/>
    <cellStyle name="Normal 42" xfId="127" xr:uid="{00000000-0005-0000-0000-000093000000}"/>
    <cellStyle name="Normal 42 2" xfId="345" xr:uid="{00000000-0005-0000-0000-000093000000}"/>
    <cellStyle name="Normal 43" xfId="128" xr:uid="{00000000-0005-0000-0000-000094000000}"/>
    <cellStyle name="Normal 43 2" xfId="346" xr:uid="{00000000-0005-0000-0000-000094000000}"/>
    <cellStyle name="Normal 44" xfId="129" xr:uid="{00000000-0005-0000-0000-000095000000}"/>
    <cellStyle name="Normal 44 2" xfId="347" xr:uid="{00000000-0005-0000-0000-000095000000}"/>
    <cellStyle name="Normal 45" xfId="130" xr:uid="{00000000-0005-0000-0000-000096000000}"/>
    <cellStyle name="Normal 45 2" xfId="348" xr:uid="{00000000-0005-0000-0000-000096000000}"/>
    <cellStyle name="Normal 46" xfId="131" xr:uid="{00000000-0005-0000-0000-000097000000}"/>
    <cellStyle name="Normal 46 2" xfId="349" xr:uid="{00000000-0005-0000-0000-000097000000}"/>
    <cellStyle name="Normal 47" xfId="132" xr:uid="{00000000-0005-0000-0000-000098000000}"/>
    <cellStyle name="Normal 47 2" xfId="350" xr:uid="{00000000-0005-0000-0000-000098000000}"/>
    <cellStyle name="Normal 48" xfId="133" xr:uid="{00000000-0005-0000-0000-000099000000}"/>
    <cellStyle name="Normal 48 2" xfId="351" xr:uid="{00000000-0005-0000-0000-000099000000}"/>
    <cellStyle name="Normal 49" xfId="134" xr:uid="{00000000-0005-0000-0000-00009A000000}"/>
    <cellStyle name="Normal 49 2" xfId="352" xr:uid="{00000000-0005-0000-0000-00009A000000}"/>
    <cellStyle name="Normal 5" xfId="135" xr:uid="{00000000-0005-0000-0000-00009B000000}"/>
    <cellStyle name="Normal 5 2" xfId="136" xr:uid="{00000000-0005-0000-0000-00009C000000}"/>
    <cellStyle name="Normal 5 2 2" xfId="353" xr:uid="{00000000-0005-0000-0000-00009C000000}"/>
    <cellStyle name="Normal 50" xfId="137" xr:uid="{00000000-0005-0000-0000-00009D000000}"/>
    <cellStyle name="Normal 50 2" xfId="354" xr:uid="{00000000-0005-0000-0000-00009D000000}"/>
    <cellStyle name="Normal 51" xfId="138" xr:uid="{00000000-0005-0000-0000-00009E000000}"/>
    <cellStyle name="Normal 51 2" xfId="355" xr:uid="{00000000-0005-0000-0000-00009E000000}"/>
    <cellStyle name="Normal 52" xfId="139" xr:uid="{00000000-0005-0000-0000-00009F000000}"/>
    <cellStyle name="Normal 52 2" xfId="356" xr:uid="{00000000-0005-0000-0000-00009F000000}"/>
    <cellStyle name="Normal 53" xfId="140" xr:uid="{00000000-0005-0000-0000-0000A0000000}"/>
    <cellStyle name="Normal 53 2" xfId="357" xr:uid="{00000000-0005-0000-0000-0000A0000000}"/>
    <cellStyle name="Normal 54" xfId="141" xr:uid="{00000000-0005-0000-0000-0000A1000000}"/>
    <cellStyle name="Normal 54 2" xfId="358" xr:uid="{00000000-0005-0000-0000-0000A1000000}"/>
    <cellStyle name="Normal 55" xfId="142" xr:uid="{00000000-0005-0000-0000-0000A2000000}"/>
    <cellStyle name="Normal 55 2" xfId="359" xr:uid="{00000000-0005-0000-0000-0000A2000000}"/>
    <cellStyle name="Normal 56" xfId="143" xr:uid="{00000000-0005-0000-0000-0000A3000000}"/>
    <cellStyle name="Normal 56 2" xfId="360" xr:uid="{00000000-0005-0000-0000-0000A3000000}"/>
    <cellStyle name="Normal 57" xfId="144" xr:uid="{00000000-0005-0000-0000-0000A4000000}"/>
    <cellStyle name="Normal 58" xfId="145" xr:uid="{00000000-0005-0000-0000-0000A5000000}"/>
    <cellStyle name="Normal 58 2" xfId="361" xr:uid="{00000000-0005-0000-0000-0000A5000000}"/>
    <cellStyle name="Normal 59" xfId="146" xr:uid="{00000000-0005-0000-0000-0000A6000000}"/>
    <cellStyle name="Normal 59 2" xfId="362" xr:uid="{00000000-0005-0000-0000-0000A6000000}"/>
    <cellStyle name="Normal 6" xfId="147" xr:uid="{00000000-0005-0000-0000-0000A7000000}"/>
    <cellStyle name="Normal 6 2" xfId="148" xr:uid="{00000000-0005-0000-0000-0000A8000000}"/>
    <cellStyle name="Normal 6 2 2" xfId="363" xr:uid="{00000000-0005-0000-0000-0000A8000000}"/>
    <cellStyle name="Normal 60" xfId="149" xr:uid="{00000000-0005-0000-0000-0000A9000000}"/>
    <cellStyle name="Normal 60 2" xfId="364" xr:uid="{00000000-0005-0000-0000-0000A9000000}"/>
    <cellStyle name="Normal 61" xfId="150" xr:uid="{00000000-0005-0000-0000-0000AA000000}"/>
    <cellStyle name="Normal 61 2" xfId="365" xr:uid="{00000000-0005-0000-0000-0000AA000000}"/>
    <cellStyle name="Normal 62" xfId="151" xr:uid="{00000000-0005-0000-0000-0000AB000000}"/>
    <cellStyle name="Normal 62 2" xfId="366" xr:uid="{00000000-0005-0000-0000-0000AB000000}"/>
    <cellStyle name="Normal 63" xfId="152" xr:uid="{00000000-0005-0000-0000-0000AC000000}"/>
    <cellStyle name="Normal 63 2" xfId="367" xr:uid="{00000000-0005-0000-0000-0000AC000000}"/>
    <cellStyle name="Normal 64" xfId="153" xr:uid="{00000000-0005-0000-0000-0000AD000000}"/>
    <cellStyle name="Normal 64 2" xfId="368" xr:uid="{00000000-0005-0000-0000-0000AD000000}"/>
    <cellStyle name="Normal 65" xfId="154" xr:uid="{00000000-0005-0000-0000-0000AE000000}"/>
    <cellStyle name="Normal 65 2" xfId="369" xr:uid="{00000000-0005-0000-0000-0000AE000000}"/>
    <cellStyle name="Normal 66" xfId="155" xr:uid="{00000000-0005-0000-0000-0000AF000000}"/>
    <cellStyle name="Normal 66 2" xfId="370" xr:uid="{00000000-0005-0000-0000-0000AF000000}"/>
    <cellStyle name="Normal 67" xfId="156" xr:uid="{00000000-0005-0000-0000-0000B0000000}"/>
    <cellStyle name="Normal 67 2" xfId="371" xr:uid="{00000000-0005-0000-0000-0000B0000000}"/>
    <cellStyle name="Normal 68" xfId="157" xr:uid="{00000000-0005-0000-0000-0000B1000000}"/>
    <cellStyle name="Normal 68 2" xfId="372" xr:uid="{00000000-0005-0000-0000-0000B1000000}"/>
    <cellStyle name="Normal 69" xfId="158" xr:uid="{00000000-0005-0000-0000-0000B2000000}"/>
    <cellStyle name="Normal 69 2" xfId="373" xr:uid="{00000000-0005-0000-0000-0000B2000000}"/>
    <cellStyle name="Normal 7" xfId="159" xr:uid="{00000000-0005-0000-0000-0000B3000000}"/>
    <cellStyle name="Normal 7 2" xfId="160" xr:uid="{00000000-0005-0000-0000-0000B4000000}"/>
    <cellStyle name="Normal 7 2 2" xfId="374" xr:uid="{00000000-0005-0000-0000-0000B4000000}"/>
    <cellStyle name="Normal 70" xfId="161" xr:uid="{00000000-0005-0000-0000-0000B5000000}"/>
    <cellStyle name="Normal 70 2" xfId="375" xr:uid="{00000000-0005-0000-0000-0000B5000000}"/>
    <cellStyle name="Normal 71" xfId="162" xr:uid="{00000000-0005-0000-0000-0000B6000000}"/>
    <cellStyle name="Normal 71 2" xfId="376" xr:uid="{00000000-0005-0000-0000-0000B6000000}"/>
    <cellStyle name="Normal 72" xfId="163" xr:uid="{00000000-0005-0000-0000-0000B7000000}"/>
    <cellStyle name="Normal 72 2" xfId="377" xr:uid="{00000000-0005-0000-0000-0000B7000000}"/>
    <cellStyle name="Normal 73" xfId="164" xr:uid="{00000000-0005-0000-0000-0000B8000000}"/>
    <cellStyle name="Normal 73 2" xfId="378" xr:uid="{00000000-0005-0000-0000-0000B8000000}"/>
    <cellStyle name="Normal 74" xfId="165" xr:uid="{00000000-0005-0000-0000-0000B9000000}"/>
    <cellStyle name="Normal 74 2" xfId="379" xr:uid="{00000000-0005-0000-0000-0000B9000000}"/>
    <cellStyle name="Normal 75" xfId="166" xr:uid="{00000000-0005-0000-0000-0000BA000000}"/>
    <cellStyle name="Normal 75 2" xfId="380" xr:uid="{00000000-0005-0000-0000-0000BA000000}"/>
    <cellStyle name="Normal 76" xfId="167" xr:uid="{00000000-0005-0000-0000-0000BB000000}"/>
    <cellStyle name="Normal 76 2" xfId="381" xr:uid="{00000000-0005-0000-0000-0000BB000000}"/>
    <cellStyle name="Normal 77" xfId="168" xr:uid="{00000000-0005-0000-0000-0000BC000000}"/>
    <cellStyle name="Normal 77 2" xfId="382" xr:uid="{00000000-0005-0000-0000-0000BC000000}"/>
    <cellStyle name="Normal 78" xfId="169" xr:uid="{00000000-0005-0000-0000-0000BD000000}"/>
    <cellStyle name="Normal 78 2" xfId="383" xr:uid="{00000000-0005-0000-0000-0000BD000000}"/>
    <cellStyle name="Normal 79" xfId="170" xr:uid="{00000000-0005-0000-0000-0000BE000000}"/>
    <cellStyle name="Normal 79 2" xfId="384" xr:uid="{00000000-0005-0000-0000-0000BE000000}"/>
    <cellStyle name="Normal 8" xfId="171" xr:uid="{00000000-0005-0000-0000-0000BF000000}"/>
    <cellStyle name="Normal 8 2" xfId="172" xr:uid="{00000000-0005-0000-0000-0000C0000000}"/>
    <cellStyle name="Normal 8 2 2" xfId="385" xr:uid="{00000000-0005-0000-0000-0000C0000000}"/>
    <cellStyle name="Normal 80" xfId="173" xr:uid="{00000000-0005-0000-0000-0000C1000000}"/>
    <cellStyle name="Normal 80 2" xfId="386" xr:uid="{00000000-0005-0000-0000-0000C1000000}"/>
    <cellStyle name="Normal 81" xfId="174" xr:uid="{00000000-0005-0000-0000-0000C2000000}"/>
    <cellStyle name="Normal 81 2" xfId="387" xr:uid="{00000000-0005-0000-0000-0000C2000000}"/>
    <cellStyle name="Normal 82" xfId="175" xr:uid="{00000000-0005-0000-0000-0000C3000000}"/>
    <cellStyle name="Normal 82 2" xfId="388" xr:uid="{00000000-0005-0000-0000-0000C3000000}"/>
    <cellStyle name="Normal 83" xfId="176" xr:uid="{00000000-0005-0000-0000-0000C4000000}"/>
    <cellStyle name="Normal 83 2" xfId="389" xr:uid="{00000000-0005-0000-0000-0000C4000000}"/>
    <cellStyle name="Normal 84" xfId="177" xr:uid="{00000000-0005-0000-0000-0000C5000000}"/>
    <cellStyle name="Normal 84 2" xfId="390" xr:uid="{00000000-0005-0000-0000-0000C5000000}"/>
    <cellStyle name="Normal 85" xfId="178" xr:uid="{00000000-0005-0000-0000-0000C6000000}"/>
    <cellStyle name="Normal 85 2" xfId="391" xr:uid="{00000000-0005-0000-0000-0000C6000000}"/>
    <cellStyle name="Normal 86" xfId="179" xr:uid="{00000000-0005-0000-0000-0000C7000000}"/>
    <cellStyle name="Normal 86 2" xfId="392" xr:uid="{00000000-0005-0000-0000-0000C7000000}"/>
    <cellStyle name="Normal 87" xfId="180" xr:uid="{00000000-0005-0000-0000-0000C8000000}"/>
    <cellStyle name="Normal 87 2" xfId="393" xr:uid="{00000000-0005-0000-0000-0000C8000000}"/>
    <cellStyle name="Normal 88" xfId="181" xr:uid="{00000000-0005-0000-0000-0000C9000000}"/>
    <cellStyle name="Normal 88 2" xfId="394" xr:uid="{00000000-0005-0000-0000-0000C9000000}"/>
    <cellStyle name="Normal 89" xfId="182" xr:uid="{00000000-0005-0000-0000-0000CA000000}"/>
    <cellStyle name="Normal 89 2" xfId="395" xr:uid="{00000000-0005-0000-0000-0000CA000000}"/>
    <cellStyle name="Normal 9" xfId="183" xr:uid="{00000000-0005-0000-0000-0000CB000000}"/>
    <cellStyle name="Normal 9 2" xfId="184" xr:uid="{00000000-0005-0000-0000-0000CC000000}"/>
    <cellStyle name="Normal 9 2 2" xfId="396" xr:uid="{00000000-0005-0000-0000-0000CC000000}"/>
    <cellStyle name="Normal 90" xfId="185" xr:uid="{00000000-0005-0000-0000-0000CD000000}"/>
    <cellStyle name="Normal 90 2" xfId="397" xr:uid="{00000000-0005-0000-0000-0000CD000000}"/>
    <cellStyle name="Normal 91" xfId="186" xr:uid="{00000000-0005-0000-0000-0000CE000000}"/>
    <cellStyle name="Normal 91 2" xfId="398" xr:uid="{00000000-0005-0000-0000-0000CE000000}"/>
    <cellStyle name="Normal 92" xfId="187" xr:uid="{00000000-0005-0000-0000-0000CF000000}"/>
    <cellStyle name="Normal 92 2" xfId="399" xr:uid="{00000000-0005-0000-0000-0000CF000000}"/>
    <cellStyle name="Normal 93" xfId="188" xr:uid="{00000000-0005-0000-0000-0000D0000000}"/>
    <cellStyle name="Normal 93 2" xfId="400" xr:uid="{00000000-0005-0000-0000-0000D0000000}"/>
    <cellStyle name="Normal 94" xfId="189" xr:uid="{00000000-0005-0000-0000-0000D1000000}"/>
    <cellStyle name="Normal 94 2" xfId="401" xr:uid="{00000000-0005-0000-0000-0000D1000000}"/>
    <cellStyle name="Normal 95" xfId="190" xr:uid="{00000000-0005-0000-0000-0000D2000000}"/>
    <cellStyle name="Normal 95 2" xfId="402" xr:uid="{00000000-0005-0000-0000-0000D2000000}"/>
    <cellStyle name="Normal 96" xfId="191" xr:uid="{00000000-0005-0000-0000-0000D3000000}"/>
    <cellStyle name="Normal 96 2" xfId="403" xr:uid="{00000000-0005-0000-0000-0000D3000000}"/>
    <cellStyle name="Normal 97" xfId="192" xr:uid="{00000000-0005-0000-0000-0000D4000000}"/>
    <cellStyle name="Normal 97 2" xfId="404"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2 2 2" xfId="407" xr:uid="{00000000-0005-0000-0000-0000E9000000}"/>
    <cellStyle name="Percent 2 3" xfId="406" xr:uid="{00000000-0005-0000-0000-0000E8000000}"/>
    <cellStyle name="Percent 3" xfId="241" xr:uid="{324EFE07-004D-4A5D-8EB2-B15905DCA6BA}"/>
    <cellStyle name="Percent 3 2" xfId="41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6">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6268700" y="19050"/>
          <a:ext cx="2085975" cy="600075"/>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G13" sqref="G13"/>
    </sheetView>
  </sheetViews>
  <sheetFormatPr defaultRowHeight="16.5"/>
  <cols>
    <col min="1" max="1" width="18" customWidth="1"/>
    <col min="2" max="2" width="71.875" customWidth="1"/>
  </cols>
  <sheetData>
    <row r="1" spans="1:8" ht="108" customHeight="1">
      <c r="A1" s="263" t="s">
        <v>0</v>
      </c>
      <c r="B1" s="910" t="s">
        <v>1</v>
      </c>
      <c r="C1" s="910"/>
      <c r="D1" s="910"/>
      <c r="E1" s="910"/>
      <c r="F1" s="910"/>
      <c r="G1" s="910"/>
      <c r="H1" s="910"/>
    </row>
    <row r="2" spans="1:8" ht="19.5">
      <c r="B2" s="686"/>
      <c r="C2" s="687"/>
      <c r="D2" s="687"/>
      <c r="E2" s="906"/>
      <c r="F2" s="687"/>
      <c r="G2" s="687"/>
      <c r="H2" s="687"/>
    </row>
    <row r="3" spans="1:8" ht="19.5">
      <c r="A3" t="s">
        <v>2</v>
      </c>
      <c r="B3" s="687" t="s">
        <v>3</v>
      </c>
      <c r="C3" s="687"/>
      <c r="D3" s="687"/>
      <c r="E3" s="687"/>
      <c r="F3" s="687"/>
      <c r="G3" s="687"/>
      <c r="H3" s="687"/>
    </row>
    <row r="4" spans="1:8" ht="19.5">
      <c r="B4" s="687"/>
      <c r="C4" s="687"/>
      <c r="D4" s="687"/>
      <c r="E4" s="687"/>
      <c r="F4" s="687"/>
      <c r="G4" s="687"/>
      <c r="H4" s="687"/>
    </row>
    <row r="5" spans="1:8" ht="19.5">
      <c r="A5" t="s">
        <v>4</v>
      </c>
      <c r="B5" s="911" t="s">
        <v>5</v>
      </c>
      <c r="C5" s="912"/>
      <c r="D5" s="912"/>
      <c r="E5" s="912"/>
      <c r="F5" s="912"/>
      <c r="G5" s="912"/>
      <c r="H5" s="912"/>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K3" sqref="K3"/>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34"/>
      <c r="C1" s="935"/>
      <c r="D1" s="935"/>
      <c r="E1" s="936"/>
      <c r="F1" s="264"/>
      <c r="G1" s="15" t="s">
        <v>6</v>
      </c>
      <c r="H1" s="15"/>
      <c r="I1" s="15"/>
      <c r="J1" s="15"/>
    </row>
    <row r="2" spans="1:10" ht="83.25" customHeight="1">
      <c r="A2" s="919" t="s">
        <v>7</v>
      </c>
      <c r="B2" s="937" t="str">
        <f>Basic!B1</f>
        <v>CONSTRUCTION OF TRANSIT CAMP CUM FIELD HOSTEL &amp; STORE BUILDING AT DAVANGERE POOLING STATION UNDER TBCB PROJECT</v>
      </c>
      <c r="C2" s="938"/>
      <c r="D2" s="938"/>
      <c r="E2" s="939"/>
      <c r="F2" s="922" t="str">
        <f>Basic!B3</f>
        <v>Civil Works</v>
      </c>
      <c r="G2" s="15"/>
      <c r="H2" s="15"/>
      <c r="I2" s="15"/>
      <c r="J2" s="15"/>
    </row>
    <row r="3" spans="1:10" ht="23.25" customHeight="1">
      <c r="A3" s="920"/>
      <c r="B3" s="940" t="str">
        <f>Basic!B5</f>
        <v>SRTS-II/C&amp;M/ WC-4666/2025</v>
      </c>
      <c r="C3" s="941"/>
      <c r="D3" s="941"/>
      <c r="E3" s="942"/>
      <c r="F3" s="923"/>
      <c r="G3" s="15"/>
      <c r="H3" s="15"/>
      <c r="I3" s="15"/>
      <c r="J3" s="15"/>
    </row>
    <row r="4" spans="1:10" ht="39.950000000000003" customHeight="1">
      <c r="A4" s="920"/>
      <c r="B4" s="262">
        <v>1</v>
      </c>
      <c r="C4" s="929" t="s">
        <v>8</v>
      </c>
      <c r="D4" s="929"/>
      <c r="E4" s="930"/>
      <c r="F4" s="923"/>
      <c r="G4" s="784"/>
      <c r="H4" s="785" t="s">
        <v>9</v>
      </c>
      <c r="I4" s="15"/>
      <c r="J4" s="15"/>
    </row>
    <row r="5" spans="1:10" ht="30" customHeight="1">
      <c r="A5" s="920"/>
      <c r="B5" s="262">
        <v>2</v>
      </c>
      <c r="C5" s="929" t="s">
        <v>10</v>
      </c>
      <c r="D5" s="929"/>
      <c r="E5" s="930"/>
      <c r="F5" s="923"/>
      <c r="G5" s="15"/>
      <c r="H5" s="15"/>
      <c r="I5" s="15"/>
      <c r="J5" s="15"/>
    </row>
    <row r="6" spans="1:10" ht="30" customHeight="1">
      <c r="A6" s="920"/>
      <c r="B6" s="262">
        <v>3</v>
      </c>
      <c r="C6" s="929" t="s">
        <v>11</v>
      </c>
      <c r="D6" s="929"/>
      <c r="E6" s="930"/>
      <c r="F6" s="923"/>
      <c r="G6" s="15"/>
      <c r="H6" s="15"/>
      <c r="I6" s="15"/>
      <c r="J6" s="15"/>
    </row>
    <row r="7" spans="1:10" ht="52.5" hidden="1" customHeight="1">
      <c r="A7" s="920"/>
      <c r="B7" s="262">
        <v>4</v>
      </c>
      <c r="C7" s="929" t="s">
        <v>12</v>
      </c>
      <c r="D7" s="929"/>
      <c r="E7" s="930"/>
      <c r="F7" s="923"/>
      <c r="G7" s="15"/>
      <c r="H7" s="15"/>
      <c r="I7" s="15"/>
      <c r="J7" s="15"/>
    </row>
    <row r="8" spans="1:10" ht="9.75" customHeight="1">
      <c r="A8" s="920"/>
      <c r="B8" s="17"/>
      <c r="C8" s="16"/>
      <c r="D8" s="16"/>
      <c r="E8" s="18"/>
      <c r="F8" s="923"/>
      <c r="G8" s="15"/>
      <c r="H8" s="15"/>
      <c r="I8" s="15"/>
      <c r="J8" s="15"/>
    </row>
    <row r="9" spans="1:10" ht="23.25" customHeight="1">
      <c r="A9" s="920"/>
      <c r="B9" s="931"/>
      <c r="C9" s="932"/>
      <c r="D9" s="932"/>
      <c r="E9" s="933"/>
      <c r="F9" s="923"/>
      <c r="G9" s="15"/>
      <c r="H9" s="15"/>
      <c r="I9" s="15"/>
      <c r="J9" s="15"/>
    </row>
    <row r="10" spans="1:10" ht="10.5" customHeight="1">
      <c r="A10" s="920"/>
      <c r="B10" s="19"/>
      <c r="C10" s="20"/>
      <c r="D10" s="20"/>
      <c r="E10" s="21"/>
      <c r="F10" s="923"/>
      <c r="G10" s="15"/>
      <c r="H10" s="15"/>
      <c r="I10" s="15"/>
      <c r="J10" s="15"/>
    </row>
    <row r="11" spans="1:10" ht="24" customHeight="1">
      <c r="A11" s="920"/>
      <c r="B11" s="927"/>
      <c r="C11" s="928"/>
      <c r="D11" s="928"/>
      <c r="E11" s="22"/>
      <c r="F11" s="923"/>
    </row>
    <row r="12" spans="1:10" ht="15.95" customHeight="1">
      <c r="A12" s="921"/>
      <c r="B12" s="913"/>
      <c r="C12" s="914"/>
      <c r="D12" s="914"/>
      <c r="E12" s="24"/>
      <c r="F12" s="924"/>
      <c r="G12" s="15"/>
      <c r="H12" s="15"/>
      <c r="I12" s="15"/>
      <c r="J12" s="15"/>
    </row>
    <row r="13" spans="1:10" ht="24" customHeight="1">
      <c r="A13" s="918"/>
      <c r="B13" s="915"/>
      <c r="C13" s="916"/>
      <c r="D13" s="916"/>
      <c r="E13" s="22"/>
      <c r="F13" s="917"/>
      <c r="G13" s="25"/>
      <c r="H13" s="25"/>
      <c r="I13" s="25"/>
      <c r="J13" s="25"/>
    </row>
    <row r="14" spans="1:10" ht="15.95" customHeight="1">
      <c r="A14" s="918"/>
      <c r="B14" s="925"/>
      <c r="C14" s="926"/>
      <c r="D14" s="926"/>
      <c r="E14" s="26"/>
      <c r="F14" s="917"/>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j5EAfXgDIxhdO98L+GjWEhOm5WBSC5Ynk8d1rzWBpNMKxD1RDkanLl/pn11Nl1RyOcMuCKU0WQ7LHWrADpoe/A==" saltValue="TpMyvH82gk5WVI1HagNKKA==" spinCount="100000" sheet="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6"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ColWidth="9" defaultRowHeight="16.5"/>
  <cols>
    <col min="1" max="1" width="9" style="267"/>
    <col min="2" max="2" width="9" style="268"/>
    <col min="3" max="3" width="72.625" style="268" customWidth="1"/>
    <col min="4" max="4" width="66.125" style="280" customWidth="1"/>
    <col min="5" max="16384" width="9" style="266"/>
  </cols>
  <sheetData>
    <row r="1" spans="1:11" ht="45" customHeight="1">
      <c r="A1" s="943" t="s">
        <v>13</v>
      </c>
      <c r="B1" s="943"/>
      <c r="C1" s="943"/>
      <c r="D1" s="265"/>
      <c r="E1" s="829"/>
      <c r="F1" s="829"/>
      <c r="G1" s="829"/>
      <c r="H1" s="829"/>
      <c r="I1" s="829"/>
      <c r="J1" s="829"/>
      <c r="K1" s="829"/>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44" t="s">
        <v>30</v>
      </c>
      <c r="C12" s="94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44" t="s">
        <v>32</v>
      </c>
      <c r="C14" s="944"/>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44" t="s">
        <v>40</v>
      </c>
      <c r="C21" s="94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44" t="s">
        <v>45</v>
      </c>
      <c r="C27" s="944"/>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44" t="s">
        <v>46</v>
      </c>
      <c r="C30" s="944"/>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44" t="s">
        <v>47</v>
      </c>
      <c r="C33" s="944"/>
      <c r="D33" s="277"/>
    </row>
    <row r="34" spans="1:11" hidden="1">
      <c r="B34" s="279" t="s">
        <v>33</v>
      </c>
      <c r="C34" s="275" t="s">
        <v>48</v>
      </c>
      <c r="D34" s="272"/>
    </row>
    <row r="35" spans="1:11" ht="18" customHeight="1">
      <c r="B35" s="944" t="s">
        <v>49</v>
      </c>
      <c r="C35" s="944"/>
      <c r="D35" s="277"/>
    </row>
    <row r="36" spans="1:11" ht="37.5" customHeight="1">
      <c r="B36" s="279" t="s">
        <v>33</v>
      </c>
      <c r="C36" s="275" t="s">
        <v>50</v>
      </c>
      <c r="D36" s="272"/>
      <c r="E36" s="273"/>
      <c r="F36" s="273"/>
      <c r="G36" s="273"/>
      <c r="H36" s="273"/>
      <c r="I36" s="273"/>
      <c r="J36" s="273"/>
      <c r="K36" s="273"/>
    </row>
    <row r="37" spans="1:11" ht="18" customHeight="1">
      <c r="B37" s="944" t="s">
        <v>51</v>
      </c>
      <c r="C37" s="944"/>
    </row>
    <row r="38" spans="1:11" ht="38.1" customHeight="1">
      <c r="B38" s="279" t="s">
        <v>33</v>
      </c>
      <c r="C38" s="275" t="s">
        <v>52</v>
      </c>
    </row>
    <row r="39" spans="1:11" ht="38.1" customHeight="1">
      <c r="B39" s="279" t="s">
        <v>33</v>
      </c>
      <c r="C39" s="275" t="s">
        <v>50</v>
      </c>
    </row>
    <row r="40" spans="1:11" ht="18" hidden="1" customHeight="1">
      <c r="B40" s="944" t="s">
        <v>53</v>
      </c>
      <c r="C40" s="944"/>
    </row>
    <row r="41" spans="1:11" ht="18" hidden="1" customHeight="1">
      <c r="B41" s="279" t="s">
        <v>33</v>
      </c>
      <c r="C41" s="281" t="s">
        <v>54</v>
      </c>
    </row>
    <row r="42" spans="1:11" ht="18" hidden="1" customHeight="1">
      <c r="B42" s="279" t="s">
        <v>33</v>
      </c>
      <c r="C42" s="281" t="s">
        <v>55</v>
      </c>
    </row>
    <row r="43" spans="1:11" ht="18" customHeight="1">
      <c r="B43" s="944" t="s">
        <v>56</v>
      </c>
      <c r="C43" s="94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47"/>
      <c r="B49" s="947"/>
      <c r="C49" s="947"/>
      <c r="D49" s="276"/>
    </row>
    <row r="50" spans="1:4" ht="18" customHeight="1">
      <c r="A50" s="946" t="s">
        <v>61</v>
      </c>
      <c r="B50" s="946"/>
      <c r="C50" s="946"/>
      <c r="D50" s="276"/>
    </row>
    <row r="51" spans="1:4" ht="36" customHeight="1">
      <c r="A51" s="945" t="s">
        <v>62</v>
      </c>
      <c r="B51" s="945"/>
      <c r="C51" s="94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9" sqref="D9:G9"/>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48" t="str">
        <f>Cover!$B$2</f>
        <v>CONSTRUCTION OF TRANSIT CAMP CUM FIELD HOSTEL &amp; STORE BUILDING AT DAVANGERE POOLING STATION UNDER TBCB PROJECT</v>
      </c>
      <c r="C1" s="948"/>
      <c r="D1" s="948"/>
      <c r="E1" s="948"/>
      <c r="F1" s="948"/>
      <c r="G1" s="948"/>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49" t="str">
        <f>Cover!B3</f>
        <v>SRTS-II/C&amp;M/ WC-4666/2025</v>
      </c>
      <c r="C2" s="949"/>
      <c r="D2" s="949"/>
      <c r="E2" s="949"/>
      <c r="F2" s="949"/>
      <c r="G2" s="949"/>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50" t="s">
        <v>66</v>
      </c>
      <c r="C4" s="950"/>
      <c r="D4" s="950"/>
      <c r="E4" s="950"/>
      <c r="F4" s="950"/>
      <c r="G4" s="950"/>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51" t="s">
        <v>63</v>
      </c>
      <c r="E6" s="951"/>
      <c r="F6" s="951"/>
      <c r="G6" s="951"/>
      <c r="H6" s="153"/>
      <c r="I6" s="153"/>
      <c r="J6" s="153"/>
      <c r="K6" s="153"/>
      <c r="L6" s="153"/>
      <c r="M6" s="153"/>
      <c r="N6" s="153"/>
      <c r="O6" s="153"/>
      <c r="P6" s="153"/>
      <c r="Q6" s="153"/>
      <c r="R6" s="153"/>
      <c r="S6" s="153"/>
      <c r="U6" s="153"/>
      <c r="V6" s="153"/>
      <c r="W6" s="153"/>
      <c r="X6" s="153"/>
      <c r="Y6" s="153"/>
      <c r="AA6" s="830">
        <f>IF(D6= "Sole Bidder", 0, D7)</f>
        <v>0</v>
      </c>
      <c r="AB6" s="169"/>
      <c r="AC6" s="169"/>
    </row>
    <row r="7" spans="2:29" ht="7.5" customHeight="1">
      <c r="B7" s="577" t="str">
        <f>IF(D6= "JV (Joint Venture)", "Total Nos. of  Partners in the JV [excluding the Lead Partner]", "")</f>
        <v/>
      </c>
      <c r="C7" s="579"/>
      <c r="D7" s="952" t="s">
        <v>65</v>
      </c>
      <c r="E7" s="953"/>
      <c r="F7" s="953"/>
      <c r="G7" s="954"/>
      <c r="AA7" s="170"/>
      <c r="AB7" s="170"/>
      <c r="AC7" s="170"/>
    </row>
    <row r="8" spans="2:29" ht="19.5" customHeight="1">
      <c r="B8" s="155"/>
      <c r="C8" s="155"/>
      <c r="D8" s="153"/>
    </row>
    <row r="9" spans="2:29" ht="20.100000000000001" customHeight="1">
      <c r="B9" s="754" t="s">
        <v>68</v>
      </c>
      <c r="C9" s="157"/>
      <c r="D9" s="958"/>
      <c r="E9" s="959"/>
      <c r="F9" s="959"/>
      <c r="G9" s="960"/>
    </row>
    <row r="10" spans="2:29" ht="20.100000000000001" customHeight="1">
      <c r="B10" s="755" t="s">
        <v>69</v>
      </c>
      <c r="C10" s="159"/>
      <c r="D10" s="958"/>
      <c r="E10" s="959"/>
      <c r="F10" s="959"/>
      <c r="G10" s="960"/>
    </row>
    <row r="11" spans="2:29" ht="20.100000000000001" customHeight="1">
      <c r="B11" s="160"/>
      <c r="C11" s="161"/>
      <c r="D11" s="958"/>
      <c r="E11" s="959"/>
      <c r="F11" s="959"/>
      <c r="G11" s="960"/>
    </row>
    <row r="12" spans="2:29" ht="20.100000000000001" customHeight="1">
      <c r="B12" s="162"/>
      <c r="C12" s="163"/>
      <c r="D12" s="958"/>
      <c r="E12" s="959"/>
      <c r="F12" s="959"/>
      <c r="G12" s="960"/>
    </row>
    <row r="13" spans="2:29" ht="20.100000000000001" customHeight="1"/>
    <row r="14" spans="2:29" ht="20.100000000000001" customHeight="1">
      <c r="B14" s="156" t="str">
        <f>IF(D7=1, "Name of other Partner","Name of other Partner - 1")</f>
        <v>Name of other Partner - 1</v>
      </c>
      <c r="C14" s="157"/>
      <c r="D14" s="958"/>
      <c r="E14" s="959"/>
      <c r="F14" s="959"/>
      <c r="G14" s="960"/>
    </row>
    <row r="15" spans="2:29" ht="20.100000000000001" customHeight="1">
      <c r="B15" s="158" t="str">
        <f>IF(D7=1, "Address of other Partner","Address of other Partner - 1")</f>
        <v>Address of other Partner - 1</v>
      </c>
      <c r="C15" s="159"/>
      <c r="D15" s="963"/>
      <c r="E15" s="964"/>
      <c r="F15" s="964"/>
      <c r="G15" s="965"/>
    </row>
    <row r="16" spans="2:29" ht="9" customHeight="1">
      <c r="B16" s="160"/>
      <c r="C16" s="161"/>
      <c r="D16" s="963" t="s">
        <v>70</v>
      </c>
      <c r="E16" s="964"/>
      <c r="F16" s="964"/>
      <c r="G16" s="965"/>
    </row>
    <row r="17" spans="2:7" ht="19.5" hidden="1" customHeight="1">
      <c r="B17" s="162"/>
      <c r="C17" s="163"/>
      <c r="D17" s="963" t="s">
        <v>70</v>
      </c>
      <c r="E17" s="964"/>
      <c r="F17" s="964"/>
      <c r="G17" s="965"/>
    </row>
    <row r="18" spans="2:7" ht="19.5" hidden="1" customHeight="1"/>
    <row r="19" spans="2:7" ht="19.5" hidden="1" customHeight="1">
      <c r="B19" s="156" t="s">
        <v>71</v>
      </c>
      <c r="C19" s="157"/>
      <c r="D19" s="955" t="s">
        <v>70</v>
      </c>
      <c r="E19" s="956"/>
      <c r="F19" s="956"/>
      <c r="G19" s="957"/>
    </row>
    <row r="20" spans="2:7" ht="19.5" hidden="1" customHeight="1">
      <c r="B20" s="158" t="s">
        <v>72</v>
      </c>
      <c r="C20" s="159"/>
      <c r="D20" s="955" t="s">
        <v>70</v>
      </c>
      <c r="E20" s="956"/>
      <c r="F20" s="956"/>
      <c r="G20" s="957"/>
    </row>
    <row r="21" spans="2:7" ht="19.5" hidden="1" customHeight="1">
      <c r="B21" s="160"/>
      <c r="C21" s="161"/>
      <c r="D21" s="955" t="s">
        <v>70</v>
      </c>
      <c r="E21" s="956"/>
      <c r="F21" s="956"/>
      <c r="G21" s="957"/>
    </row>
    <row r="22" spans="2:7" ht="19.5" hidden="1" customHeight="1">
      <c r="B22" s="162"/>
      <c r="C22" s="163"/>
      <c r="D22" s="958" t="s">
        <v>70</v>
      </c>
      <c r="E22" s="961"/>
      <c r="F22" s="961"/>
      <c r="G22" s="962"/>
    </row>
    <row r="23" spans="2:7" ht="19.5" hidden="1" customHeight="1"/>
    <row r="24" spans="2:7" ht="19.5" hidden="1" customHeight="1"/>
    <row r="25" spans="2:7" ht="19.5" hidden="1" customHeight="1"/>
    <row r="26" spans="2:7" ht="21" customHeight="1">
      <c r="B26" s="164" t="s">
        <v>73</v>
      </c>
      <c r="C26" s="165"/>
      <c r="D26" s="958"/>
      <c r="E26" s="959"/>
      <c r="F26" s="959"/>
      <c r="G26" s="960"/>
    </row>
    <row r="27" spans="2:7" ht="21" customHeight="1">
      <c r="B27" s="164" t="s">
        <v>74</v>
      </c>
      <c r="C27" s="165"/>
      <c r="D27" s="958"/>
      <c r="E27" s="959"/>
      <c r="F27" s="959"/>
      <c r="G27" s="960"/>
    </row>
    <row r="28" spans="2:7" ht="21" customHeight="1">
      <c r="B28" s="164" t="s">
        <v>75</v>
      </c>
      <c r="C28" s="165"/>
      <c r="D28" s="966"/>
      <c r="E28" s="967"/>
      <c r="F28" s="967"/>
      <c r="G28" s="967"/>
    </row>
    <row r="29" spans="2:7" ht="21" customHeight="1">
      <c r="B29" s="164" t="s">
        <v>76</v>
      </c>
      <c r="C29" s="165"/>
      <c r="D29" s="968"/>
      <c r="E29" s="969"/>
      <c r="F29" s="969"/>
      <c r="G29" s="969"/>
    </row>
    <row r="30" spans="2:7" ht="21" customHeight="1">
      <c r="B30" s="164" t="s">
        <v>77</v>
      </c>
      <c r="C30" s="165"/>
      <c r="D30" s="968"/>
      <c r="E30" s="969"/>
      <c r="F30" s="969"/>
      <c r="G30" s="969"/>
    </row>
    <row r="31" spans="2:7" ht="21" customHeight="1">
      <c r="B31" s="164" t="s">
        <v>78</v>
      </c>
      <c r="C31" s="165"/>
      <c r="D31" s="968"/>
      <c r="E31" s="969"/>
      <c r="F31" s="969"/>
      <c r="G31" s="969"/>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58"/>
      <c r="E34" s="959"/>
      <c r="F34" s="959"/>
      <c r="G34" s="960"/>
    </row>
    <row r="35" spans="2:25">
      <c r="E35" s="154"/>
    </row>
  </sheetData>
  <sheetProtection algorithmName="SHA-512" hashValue="qrEqvaY03nZc/e7iWmEcwrHEcZBn8Jge2aDjScm0NFcWhAdRfZe2pdLV11PhJPakglkmz9uMTdC6XwzHTIiRbQ==" saltValue="mWL7KpxdXjD0sxzsZeU0og==" spinCount="100000" sheet="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4" type="noConversion"/>
  <conditionalFormatting sqref="B14:C17">
    <cfRule type="expression" dxfId="25" priority="8" stopIfTrue="1">
      <formula>$AA$6&lt;1</formula>
    </cfRule>
  </conditionalFormatting>
  <conditionalFormatting sqref="B19:C22">
    <cfRule type="expression" dxfId="24" priority="7" stopIfTrue="1">
      <formula>$AA$6&lt;2</formula>
    </cfRule>
  </conditionalFormatting>
  <conditionalFormatting sqref="B7:G7">
    <cfRule type="expression" dxfId="23" priority="10" stopIfTrue="1">
      <formula>$D$6="Sole Bidder"</formula>
    </cfRule>
  </conditionalFormatting>
  <conditionalFormatting sqref="D14:G17">
    <cfRule type="expression" dxfId="22" priority="2" stopIfTrue="1">
      <formula>$AA$6&lt;1</formula>
    </cfRule>
  </conditionalFormatting>
  <conditionalFormatting sqref="D19:G22">
    <cfRule type="expression" dxfId="21"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ColWidth="9"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3"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SRTS-II/C&amp;M/ WC-4666/2025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70" t="str">
        <f>Basic!B1</f>
        <v>CONSTRUCTION OF TRANSIT CAMP CUM FIELD HOSTEL &amp; STORE BUILDING AT DAVANGERE POOLING STATION UNDER TBCB PROJECT</v>
      </c>
      <c r="B3" s="970"/>
      <c r="C3" s="970"/>
      <c r="D3" s="970"/>
      <c r="E3" s="970"/>
      <c r="F3" s="970"/>
      <c r="G3" s="970"/>
      <c r="H3" s="970"/>
      <c r="I3" s="970"/>
      <c r="J3" s="970"/>
      <c r="K3" s="970"/>
      <c r="L3" s="970"/>
      <c r="M3" s="970"/>
      <c r="N3" s="970"/>
      <c r="O3" s="714"/>
    </row>
    <row r="4" spans="1:19">
      <c r="A4" s="665"/>
      <c r="B4" s="665"/>
      <c r="C4" s="665"/>
      <c r="D4" s="665"/>
      <c r="E4" s="665"/>
      <c r="F4" s="665"/>
      <c r="G4" s="670"/>
      <c r="H4" s="665"/>
      <c r="I4" s="665"/>
      <c r="J4" s="665"/>
      <c r="K4" s="665"/>
      <c r="L4" s="665"/>
      <c r="M4" s="665"/>
      <c r="N4" s="665"/>
      <c r="O4" s="715"/>
    </row>
    <row r="5" spans="1:19" ht="21.95" customHeight="1">
      <c r="A5" s="980" t="s">
        <v>82</v>
      </c>
      <c r="B5" s="980"/>
      <c r="C5" s="980"/>
      <c r="D5" s="980"/>
      <c r="E5" s="980"/>
      <c r="F5" s="980"/>
      <c r="G5" s="980"/>
      <c r="H5" s="980"/>
      <c r="I5" s="980"/>
      <c r="J5" s="980"/>
      <c r="K5" s="980"/>
      <c r="L5" s="980"/>
      <c r="M5" s="980"/>
      <c r="N5" s="980"/>
      <c r="O5" s="980"/>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6"/>
    </row>
    <row r="8" spans="1:19">
      <c r="A8" s="981" t="str">
        <f>IF('Names of Bidder'!D9="", "", IF('Names of Bidder'!D6= "JV (Joint Venture)", "JV of " &amp;#REF!, ""))</f>
        <v/>
      </c>
      <c r="B8" s="981"/>
      <c r="C8" s="981"/>
      <c r="D8" s="981"/>
      <c r="E8" s="981"/>
      <c r="F8" s="981"/>
      <c r="G8" s="981"/>
      <c r="H8" s="981"/>
      <c r="I8" s="981"/>
      <c r="J8" s="981"/>
      <c r="K8" s="981"/>
      <c r="L8" s="981"/>
      <c r="M8" s="609" t="s">
        <v>84</v>
      </c>
      <c r="O8" s="716"/>
    </row>
    <row r="9" spans="1:19">
      <c r="A9" s="604" t="s">
        <v>85</v>
      </c>
      <c r="B9" s="604"/>
      <c r="C9" s="604"/>
      <c r="D9" s="604"/>
      <c r="E9" s="604"/>
      <c r="F9" s="604"/>
      <c r="G9" s="982" t="str">
        <f>IF('Names of Bidder'!D9=0, "", 'Names of Bidder'!D9)</f>
        <v/>
      </c>
      <c r="H9" s="982"/>
      <c r="I9" s="982"/>
      <c r="M9" s="971" t="s">
        <v>86</v>
      </c>
      <c r="N9" s="971"/>
      <c r="O9" s="716"/>
    </row>
    <row r="10" spans="1:19" ht="18" customHeight="1">
      <c r="A10" s="604" t="s">
        <v>87</v>
      </c>
      <c r="B10" s="604"/>
      <c r="C10" s="604"/>
      <c r="D10" s="604"/>
      <c r="E10" s="604"/>
      <c r="F10" s="604"/>
      <c r="G10" s="982" t="str">
        <f>IF('Names of Bidder'!D10=0, "", 'Names of Bidder'!D10)</f>
        <v/>
      </c>
      <c r="H10" s="982"/>
      <c r="I10" s="982"/>
      <c r="M10" s="982" t="s">
        <v>88</v>
      </c>
      <c r="N10" s="982"/>
      <c r="O10" s="716"/>
    </row>
    <row r="11" spans="1:19" ht="18" customHeight="1">
      <c r="A11" s="605"/>
      <c r="B11" s="605"/>
      <c r="C11" s="605"/>
      <c r="D11" s="605"/>
      <c r="E11" s="605"/>
      <c r="F11" s="605"/>
      <c r="G11" s="982" t="str">
        <f>IF('Names of Bidder'!D11=0, "", 'Names of Bidder'!D11)</f>
        <v/>
      </c>
      <c r="H11" s="982"/>
      <c r="I11" s="982"/>
      <c r="M11" s="982" t="s">
        <v>89</v>
      </c>
      <c r="N11" s="982"/>
      <c r="O11" s="716"/>
    </row>
    <row r="12" spans="1:19" ht="18" customHeight="1">
      <c r="A12" s="605"/>
      <c r="B12" s="605"/>
      <c r="C12" s="605"/>
      <c r="D12" s="605"/>
      <c r="E12" s="605"/>
      <c r="F12" s="605"/>
      <c r="G12" s="982" t="str">
        <f>IF('Names of Bidder'!D12=0, "", 'Names of Bidder'!D12)</f>
        <v/>
      </c>
      <c r="H12" s="982"/>
      <c r="I12" s="982"/>
      <c r="M12" s="609" t="s">
        <v>90</v>
      </c>
      <c r="O12" s="716"/>
    </row>
    <row r="13" spans="1:19" ht="14.1" customHeight="1">
      <c r="A13" s="605"/>
      <c r="B13" s="605"/>
      <c r="C13" s="605"/>
      <c r="D13" s="605"/>
      <c r="E13" s="605"/>
      <c r="F13" s="605"/>
      <c r="G13" s="611"/>
      <c r="H13" s="605"/>
      <c r="I13" s="610"/>
      <c r="J13" s="605"/>
      <c r="K13" s="610"/>
      <c r="L13" s="611"/>
      <c r="M13" s="604"/>
      <c r="N13" s="268"/>
      <c r="O13" s="717"/>
    </row>
    <row r="14" spans="1:19" s="699" customFormat="1" ht="25.5" hidden="1" customHeight="1">
      <c r="A14" s="979" t="s">
        <v>91</v>
      </c>
      <c r="B14" s="979"/>
      <c r="C14" s="979"/>
      <c r="D14" s="979"/>
      <c r="E14" s="979"/>
      <c r="F14" s="979"/>
      <c r="G14" s="979"/>
      <c r="H14" s="979"/>
      <c r="I14" s="979"/>
      <c r="J14" s="979"/>
      <c r="K14" s="979"/>
      <c r="L14" s="979"/>
      <c r="M14" s="979"/>
      <c r="N14" s="979"/>
      <c r="O14" s="979"/>
      <c r="P14" s="697"/>
      <c r="Q14" s="697"/>
      <c r="R14" s="698"/>
      <c r="S14" s="698"/>
    </row>
    <row r="15" spans="1:19" ht="19.5" customHeight="1" thickBot="1">
      <c r="M15" s="742"/>
      <c r="N15" s="743" t="s">
        <v>92</v>
      </c>
      <c r="S15" s="602"/>
    </row>
    <row r="16" spans="1:19" ht="129.75" customHeight="1">
      <c r="A16" s="777" t="s">
        <v>93</v>
      </c>
      <c r="B16" s="778" t="s">
        <v>94</v>
      </c>
      <c r="C16" s="778" t="s">
        <v>95</v>
      </c>
      <c r="D16" s="778" t="s">
        <v>96</v>
      </c>
      <c r="E16" s="778" t="s">
        <v>97</v>
      </c>
      <c r="F16" s="777" t="s">
        <v>98</v>
      </c>
      <c r="G16" s="779" t="s">
        <v>99</v>
      </c>
      <c r="H16" s="777" t="s">
        <v>100</v>
      </c>
      <c r="I16" s="777" t="s">
        <v>101</v>
      </c>
      <c r="J16" s="780" t="s">
        <v>102</v>
      </c>
      <c r="K16" s="781" t="s">
        <v>103</v>
      </c>
      <c r="L16" s="782" t="s">
        <v>104</v>
      </c>
      <c r="M16" s="777" t="s">
        <v>105</v>
      </c>
      <c r="N16" s="777" t="s">
        <v>106</v>
      </c>
      <c r="O16" s="783"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8">
        <v>11</v>
      </c>
    </row>
    <row r="18" spans="1:26" s="710" customFormat="1" ht="90" customHeight="1">
      <c r="A18" s="744">
        <v>1</v>
      </c>
      <c r="B18" s="708">
        <v>7000005840</v>
      </c>
      <c r="C18" s="708">
        <v>20</v>
      </c>
      <c r="D18" s="708" t="s">
        <v>109</v>
      </c>
      <c r="E18" s="708"/>
      <c r="F18" s="756">
        <v>76169990</v>
      </c>
      <c r="G18" s="756"/>
      <c r="H18" s="757">
        <v>0.18</v>
      </c>
      <c r="I18" s="758"/>
      <c r="J18" s="759" t="s">
        <v>110</v>
      </c>
      <c r="K18" s="760" t="s">
        <v>111</v>
      </c>
      <c r="L18" s="761">
        <v>1300</v>
      </c>
      <c r="M18" s="762"/>
      <c r="N18" s="763" t="str">
        <f>IF(M18=0, "Included",IF(ISERROR(L18*M18), M18, L18*M18))</f>
        <v>Included</v>
      </c>
      <c r="O18" s="764">
        <f t="shared" ref="O18:O20" si="0">R18</f>
        <v>0</v>
      </c>
      <c r="P18" s="709"/>
      <c r="Q18" s="710">
        <f t="shared" ref="Q18:Q20" si="1">IF(N18="Included",0,N18)</f>
        <v>0</v>
      </c>
      <c r="R18" s="711">
        <f>IF(I18="", Q18*H18,I18*Q18)</f>
        <v>0</v>
      </c>
      <c r="S18" s="711"/>
    </row>
    <row r="19" spans="1:26" s="710" customFormat="1" ht="129.75" customHeight="1">
      <c r="A19" s="744">
        <v>2</v>
      </c>
      <c r="B19" s="708"/>
      <c r="C19" s="708"/>
      <c r="D19" s="708"/>
      <c r="E19" s="708"/>
      <c r="F19" s="756">
        <v>76169990</v>
      </c>
      <c r="G19" s="756"/>
      <c r="H19" s="757">
        <v>0.18</v>
      </c>
      <c r="I19" s="758"/>
      <c r="J19" s="759" t="s">
        <v>112</v>
      </c>
      <c r="K19" s="760" t="s">
        <v>111</v>
      </c>
      <c r="L19" s="761">
        <v>1300</v>
      </c>
      <c r="M19" s="762"/>
      <c r="N19" s="763" t="str">
        <f t="shared" ref="N19:N20" si="2">IF(M19=0, "Included",IF(ISERROR(L19*M19), M19, L19*M19))</f>
        <v>Included</v>
      </c>
      <c r="O19" s="764">
        <f t="shared" si="0"/>
        <v>0</v>
      </c>
      <c r="P19" s="709"/>
      <c r="Q19" s="710">
        <f t="shared" si="1"/>
        <v>0</v>
      </c>
      <c r="R19" s="711">
        <f t="shared" ref="R19:R20" si="3">IF(I19="", Q19*H19,I19*Q19)</f>
        <v>0</v>
      </c>
      <c r="S19" s="711"/>
    </row>
    <row r="20" spans="1:26" s="710" customFormat="1" ht="114.75" customHeight="1">
      <c r="A20" s="744">
        <v>3</v>
      </c>
      <c r="B20" s="708"/>
      <c r="C20" s="708"/>
      <c r="D20" s="708"/>
      <c r="E20" s="708"/>
      <c r="F20" s="756">
        <v>76169990</v>
      </c>
      <c r="G20" s="756"/>
      <c r="H20" s="757">
        <v>0.18</v>
      </c>
      <c r="I20" s="758"/>
      <c r="J20" s="759" t="s">
        <v>113</v>
      </c>
      <c r="K20" s="760" t="s">
        <v>111</v>
      </c>
      <c r="L20" s="761">
        <v>23400</v>
      </c>
      <c r="M20" s="762"/>
      <c r="N20" s="763" t="str">
        <f t="shared" si="2"/>
        <v>Included</v>
      </c>
      <c r="O20" s="764">
        <f t="shared" si="0"/>
        <v>0</v>
      </c>
      <c r="P20" s="709"/>
      <c r="Q20" s="710">
        <f t="shared" si="1"/>
        <v>0</v>
      </c>
      <c r="R20" s="711">
        <f t="shared" si="3"/>
        <v>0</v>
      </c>
      <c r="S20" s="711"/>
    </row>
    <row r="21" spans="1:26" ht="47.25" customHeight="1">
      <c r="A21" s="689"/>
      <c r="B21" s="690"/>
      <c r="C21" s="690"/>
      <c r="D21" s="690"/>
      <c r="E21" s="690"/>
      <c r="F21" s="690"/>
      <c r="G21" s="691"/>
      <c r="H21" s="690"/>
      <c r="I21" s="690"/>
      <c r="J21" s="700" t="s">
        <v>114</v>
      </c>
      <c r="K21" s="701"/>
      <c r="L21" s="702"/>
      <c r="M21" s="703"/>
      <c r="N21" s="741">
        <f>SUM(N18:N20)</f>
        <v>0</v>
      </c>
      <c r="O21" s="769">
        <f>SUM(O18:O20)</f>
        <v>0</v>
      </c>
      <c r="R21" s="617"/>
      <c r="S21" s="597"/>
      <c r="T21" s="600"/>
      <c r="U21" s="600"/>
      <c r="V21" s="600"/>
      <c r="W21" s="600"/>
      <c r="X21" s="600"/>
      <c r="Y21" s="600"/>
      <c r="Z21" s="600"/>
    </row>
    <row r="22" spans="1:26" ht="35.25" hidden="1" customHeight="1">
      <c r="A22" s="692"/>
      <c r="B22" s="693"/>
      <c r="C22" s="693"/>
      <c r="D22" s="693"/>
      <c r="E22" s="693"/>
      <c r="F22" s="693"/>
      <c r="G22" s="694"/>
      <c r="H22" s="693"/>
      <c r="I22" s="693"/>
      <c r="J22" s="973" t="s">
        <v>115</v>
      </c>
      <c r="K22" s="974"/>
      <c r="L22" s="975"/>
      <c r="M22" s="704"/>
      <c r="N22" s="705">
        <f>'Sch-7'!F20</f>
        <v>0</v>
      </c>
      <c r="O22" s="719"/>
      <c r="T22" s="600"/>
      <c r="U22" s="600"/>
      <c r="V22" s="600"/>
      <c r="W22" s="600"/>
      <c r="X22" s="600"/>
      <c r="Y22" s="600"/>
      <c r="Z22" s="600"/>
    </row>
    <row r="23" spans="1:26" ht="45.75" hidden="1" customHeight="1">
      <c r="A23" s="695"/>
      <c r="B23" s="695"/>
      <c r="C23" s="695"/>
      <c r="D23" s="695"/>
      <c r="E23" s="695"/>
      <c r="F23" s="695"/>
      <c r="G23" s="696"/>
      <c r="H23" s="695"/>
      <c r="I23" s="695"/>
      <c r="J23" s="977" t="s">
        <v>116</v>
      </c>
      <c r="K23" s="977"/>
      <c r="L23" s="977"/>
      <c r="M23" s="706"/>
      <c r="N23" s="707">
        <f>N21+N22</f>
        <v>0</v>
      </c>
      <c r="O23" s="720">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1"/>
      <c r="T24" s="600"/>
      <c r="V24" s="600"/>
      <c r="W24" s="600"/>
      <c r="X24" s="600"/>
      <c r="Y24" s="600"/>
      <c r="Z24" s="600"/>
    </row>
    <row r="25" spans="1:26" ht="16.5" hidden="1" customHeight="1">
      <c r="A25" s="978"/>
      <c r="B25" s="978"/>
      <c r="C25" s="978"/>
      <c r="D25" s="978"/>
      <c r="E25" s="978"/>
      <c r="F25" s="978"/>
      <c r="G25" s="978"/>
      <c r="H25" s="978"/>
      <c r="I25" s="978"/>
      <c r="J25" s="978"/>
      <c r="K25" s="978"/>
      <c r="L25" s="978"/>
      <c r="M25" s="978"/>
      <c r="N25" s="978"/>
      <c r="O25" s="978"/>
      <c r="T25" s="600"/>
      <c r="U25" s="600"/>
      <c r="V25" s="600"/>
      <c r="W25" s="600"/>
      <c r="X25" s="600"/>
      <c r="Y25" s="600"/>
      <c r="Z25" s="600"/>
    </row>
    <row r="26" spans="1:26" ht="27" hidden="1" customHeight="1">
      <c r="A26" s="617" t="s">
        <v>118</v>
      </c>
      <c r="B26" s="617"/>
      <c r="C26" s="617" t="s">
        <v>119</v>
      </c>
      <c r="D26" s="617"/>
      <c r="E26" s="617"/>
      <c r="F26" s="688"/>
      <c r="G26" s="688"/>
      <c r="H26" s="688"/>
      <c r="I26" s="688"/>
      <c r="J26" s="688"/>
      <c r="K26" s="688"/>
      <c r="L26" s="688"/>
      <c r="M26" s="688"/>
      <c r="N26" s="688"/>
      <c r="O26" s="722"/>
      <c r="P26" s="675"/>
      <c r="Q26" s="669"/>
      <c r="T26" s="600"/>
      <c r="U26" s="600"/>
      <c r="V26" s="600"/>
      <c r="W26" s="600"/>
      <c r="X26" s="600"/>
      <c r="Y26" s="600"/>
      <c r="Z26" s="600"/>
    </row>
    <row r="27" spans="1:26" ht="52.5" customHeight="1">
      <c r="A27" s="680" t="s">
        <v>120</v>
      </c>
      <c r="B27" s="680"/>
      <c r="C27" s="972" t="s">
        <v>121</v>
      </c>
      <c r="D27" s="972"/>
      <c r="E27" s="972"/>
      <c r="F27" s="972"/>
      <c r="G27" s="972"/>
      <c r="H27" s="972"/>
      <c r="I27" s="972"/>
      <c r="J27" s="972"/>
      <c r="K27" s="972"/>
      <c r="L27" s="972"/>
      <c r="M27" s="972"/>
      <c r="N27" s="972"/>
      <c r="O27" s="722"/>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3"/>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2"/>
      <c r="K29" s="983" t="s">
        <v>124</v>
      </c>
      <c r="L29" s="983"/>
      <c r="M29" s="622" t="str">
        <f>IF('Names of Bidder'!D26=0, "", 'Names of Bidder'!D26)</f>
        <v/>
      </c>
      <c r="O29" s="723"/>
      <c r="T29" s="600"/>
      <c r="U29" s="600"/>
      <c r="V29" s="600"/>
      <c r="W29" s="600"/>
      <c r="X29" s="600"/>
      <c r="Y29" s="600"/>
      <c r="Z29" s="600"/>
    </row>
    <row r="30" spans="1:26" ht="22.5" customHeight="1">
      <c r="A30" s="598"/>
      <c r="B30" s="598"/>
      <c r="C30" s="598"/>
      <c r="D30" s="598"/>
      <c r="E30" s="598"/>
      <c r="F30" s="598"/>
      <c r="G30" s="671"/>
      <c r="H30" s="598"/>
      <c r="I30" s="598"/>
      <c r="J30" s="599"/>
      <c r="K30" s="983" t="s">
        <v>125</v>
      </c>
      <c r="L30" s="983"/>
      <c r="M30" s="622" t="str">
        <f>IF('Names of Bidder'!D27=0, "", 'Names of Bidder'!D27)</f>
        <v/>
      </c>
      <c r="N30" s="599"/>
      <c r="O30" s="724"/>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5"/>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5"/>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5"/>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5"/>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5"/>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5"/>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5"/>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5"/>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5"/>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5"/>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5"/>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5"/>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5"/>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5"/>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5"/>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5"/>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5"/>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5"/>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5"/>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5"/>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5"/>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5"/>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5"/>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5"/>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5"/>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6"/>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5"/>
      <c r="T57" s="600"/>
      <c r="U57" s="600"/>
      <c r="V57" s="600"/>
      <c r="W57" s="600"/>
      <c r="X57" s="600"/>
      <c r="Y57" s="600"/>
      <c r="Z57" s="600"/>
    </row>
    <row r="58" spans="1:26" ht="39.950000000000003" customHeight="1">
      <c r="A58" s="976"/>
      <c r="B58" s="976"/>
      <c r="C58" s="976"/>
      <c r="D58" s="976"/>
      <c r="E58" s="976"/>
      <c r="F58" s="976"/>
      <c r="G58" s="976"/>
      <c r="H58" s="976"/>
      <c r="I58" s="976"/>
      <c r="J58" s="976"/>
      <c r="K58" s="976"/>
      <c r="L58" s="976"/>
      <c r="M58" s="976"/>
      <c r="N58" s="976"/>
      <c r="O58" s="976"/>
      <c r="T58" s="600"/>
      <c r="U58" s="600"/>
      <c r="V58" s="600"/>
      <c r="W58" s="600"/>
      <c r="X58" s="600"/>
      <c r="Y58" s="600"/>
      <c r="Z58" s="600"/>
    </row>
    <row r="59" spans="1:26" ht="21.95" customHeight="1">
      <c r="A59" s="984"/>
      <c r="B59" s="984"/>
      <c r="C59" s="984"/>
      <c r="D59" s="984"/>
      <c r="E59" s="984"/>
      <c r="F59" s="984"/>
      <c r="G59" s="984"/>
      <c r="H59" s="984"/>
      <c r="I59" s="984"/>
      <c r="J59" s="984"/>
      <c r="K59" s="984"/>
      <c r="L59" s="984"/>
      <c r="M59" s="984"/>
      <c r="N59" s="984"/>
      <c r="O59" s="984"/>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5"/>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7"/>
      <c r="T61" s="600"/>
      <c r="U61" s="600"/>
      <c r="V61" s="600"/>
      <c r="W61" s="600"/>
      <c r="X61" s="600"/>
      <c r="Y61" s="600"/>
      <c r="Z61" s="600"/>
    </row>
    <row r="62" spans="1:26" ht="35.25" customHeight="1">
      <c r="A62" s="985"/>
      <c r="B62" s="985"/>
      <c r="C62" s="985"/>
      <c r="D62" s="985"/>
      <c r="E62" s="985"/>
      <c r="F62" s="985"/>
      <c r="G62" s="985"/>
      <c r="H62" s="985"/>
      <c r="I62" s="985"/>
      <c r="J62" s="985"/>
      <c r="K62" s="985"/>
      <c r="L62" s="985"/>
      <c r="M62" s="637"/>
      <c r="N62" s="624"/>
      <c r="O62" s="727"/>
      <c r="T62" s="600"/>
      <c r="U62" s="600"/>
      <c r="V62" s="600"/>
      <c r="W62" s="600"/>
      <c r="X62" s="600"/>
      <c r="Y62" s="600"/>
      <c r="Z62" s="600"/>
    </row>
    <row r="63" spans="1:26" ht="18" customHeight="1">
      <c r="A63" s="633"/>
      <c r="B63" s="633"/>
      <c r="C63" s="633"/>
      <c r="D63" s="633"/>
      <c r="E63" s="633"/>
      <c r="F63" s="633"/>
      <c r="G63" s="636"/>
      <c r="H63" s="633"/>
      <c r="I63" s="635"/>
      <c r="J63" s="988"/>
      <c r="K63" s="988"/>
      <c r="L63" s="988"/>
      <c r="M63" s="637"/>
      <c r="N63" s="624"/>
      <c r="O63" s="727"/>
      <c r="T63" s="600"/>
      <c r="U63" s="600"/>
      <c r="V63" s="600"/>
      <c r="W63" s="600"/>
      <c r="X63" s="600"/>
      <c r="Y63" s="600"/>
      <c r="Z63" s="600"/>
    </row>
    <row r="64" spans="1:26" ht="18" customHeight="1">
      <c r="A64" s="633"/>
      <c r="B64" s="633"/>
      <c r="C64" s="633"/>
      <c r="D64" s="633"/>
      <c r="E64" s="633"/>
      <c r="F64" s="633"/>
      <c r="G64" s="636"/>
      <c r="H64" s="633"/>
      <c r="I64" s="635"/>
      <c r="J64" s="988"/>
      <c r="K64" s="988"/>
      <c r="L64" s="988"/>
      <c r="M64" s="637"/>
      <c r="N64" s="624"/>
      <c r="O64" s="727"/>
      <c r="T64" s="600"/>
      <c r="U64" s="600"/>
      <c r="V64" s="600"/>
      <c r="W64" s="600"/>
      <c r="X64" s="600"/>
      <c r="Y64" s="600"/>
      <c r="Z64" s="600"/>
    </row>
    <row r="65" spans="1:26" ht="18" customHeight="1">
      <c r="A65" s="634"/>
      <c r="B65" s="634"/>
      <c r="C65" s="634"/>
      <c r="D65" s="634"/>
      <c r="E65" s="634"/>
      <c r="F65" s="634"/>
      <c r="G65" s="639"/>
      <c r="H65" s="634"/>
      <c r="I65" s="638"/>
      <c r="J65" s="988"/>
      <c r="K65" s="988"/>
      <c r="L65" s="988"/>
      <c r="M65" s="637"/>
      <c r="N65" s="624"/>
      <c r="O65" s="727"/>
      <c r="T65" s="600"/>
      <c r="U65" s="600"/>
      <c r="V65" s="600"/>
      <c r="W65" s="600"/>
      <c r="X65" s="600"/>
      <c r="Y65" s="600"/>
      <c r="Z65" s="600"/>
    </row>
    <row r="66" spans="1:26" ht="18" customHeight="1">
      <c r="A66" s="634"/>
      <c r="B66" s="634"/>
      <c r="C66" s="634"/>
      <c r="D66" s="634"/>
      <c r="E66" s="634"/>
      <c r="F66" s="634"/>
      <c r="G66" s="639"/>
      <c r="H66" s="634"/>
      <c r="I66" s="638"/>
      <c r="J66" s="988"/>
      <c r="K66" s="988"/>
      <c r="L66" s="988"/>
      <c r="M66" s="637"/>
      <c r="N66" s="624"/>
      <c r="O66" s="727"/>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5"/>
      <c r="T67" s="600"/>
      <c r="U67" s="600"/>
      <c r="V67" s="600"/>
      <c r="W67" s="600"/>
      <c r="X67" s="600"/>
      <c r="Y67" s="600"/>
      <c r="Z67" s="600"/>
    </row>
    <row r="68" spans="1:26" ht="40.5" customHeight="1">
      <c r="A68" s="990"/>
      <c r="B68" s="990"/>
      <c r="C68" s="990"/>
      <c r="D68" s="990"/>
      <c r="E68" s="990"/>
      <c r="F68" s="990"/>
      <c r="G68" s="990"/>
      <c r="H68" s="990"/>
      <c r="I68" s="990"/>
      <c r="J68" s="990"/>
      <c r="K68" s="990"/>
      <c r="L68" s="990"/>
      <c r="M68" s="990"/>
      <c r="N68" s="990"/>
      <c r="O68" s="990"/>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6"/>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8"/>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6"/>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5"/>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29"/>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5"/>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5"/>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5"/>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5"/>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29"/>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5"/>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5"/>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29"/>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0"/>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5"/>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5"/>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5"/>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5"/>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5"/>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5"/>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5"/>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5"/>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0"/>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5"/>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5"/>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5"/>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5"/>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5"/>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5"/>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5"/>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5"/>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0"/>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5"/>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5"/>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5"/>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5"/>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5"/>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5"/>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5"/>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5"/>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5"/>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5"/>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5"/>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5"/>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5"/>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5"/>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5"/>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5"/>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5"/>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5"/>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5"/>
      <c r="T119" s="600"/>
      <c r="U119" s="600"/>
      <c r="V119" s="600"/>
      <c r="W119" s="600"/>
      <c r="X119" s="600"/>
      <c r="Y119" s="600"/>
      <c r="Z119" s="600"/>
    </row>
    <row r="120" spans="1:26" ht="26.1" customHeight="1">
      <c r="A120" s="654"/>
      <c r="B120" s="654"/>
      <c r="C120" s="654"/>
      <c r="D120" s="654"/>
      <c r="E120" s="654"/>
      <c r="F120" s="654"/>
      <c r="G120" s="644"/>
      <c r="H120" s="654"/>
      <c r="I120" s="654"/>
      <c r="J120" s="989"/>
      <c r="K120" s="989"/>
      <c r="L120" s="989"/>
      <c r="M120" s="646"/>
      <c r="N120" s="646"/>
      <c r="O120" s="725"/>
      <c r="T120" s="600"/>
      <c r="U120" s="600"/>
      <c r="V120" s="600"/>
      <c r="W120" s="600"/>
      <c r="X120" s="600"/>
      <c r="Y120" s="600"/>
      <c r="Z120" s="600"/>
    </row>
    <row r="121" spans="1:26" ht="26.1" customHeight="1">
      <c r="A121" s="663"/>
      <c r="B121" s="663"/>
      <c r="C121" s="663"/>
      <c r="D121" s="663"/>
      <c r="E121" s="663"/>
      <c r="F121" s="663"/>
      <c r="G121" s="664"/>
      <c r="H121" s="663"/>
      <c r="I121" s="663"/>
      <c r="J121" s="986"/>
      <c r="K121" s="986"/>
      <c r="L121" s="986"/>
      <c r="M121" s="646"/>
      <c r="N121" s="646"/>
      <c r="O121" s="725"/>
      <c r="T121" s="600"/>
      <c r="U121" s="600"/>
      <c r="V121" s="600"/>
      <c r="W121" s="600"/>
      <c r="X121" s="600"/>
      <c r="Y121" s="600"/>
      <c r="Z121" s="600"/>
    </row>
    <row r="122" spans="1:26" ht="26.1" customHeight="1">
      <c r="A122" s="663"/>
      <c r="B122" s="663"/>
      <c r="C122" s="663"/>
      <c r="D122" s="663"/>
      <c r="E122" s="663"/>
      <c r="F122" s="663"/>
      <c r="G122" s="664"/>
      <c r="H122" s="663"/>
      <c r="I122" s="663"/>
      <c r="J122" s="987"/>
      <c r="K122" s="987"/>
      <c r="L122" s="987"/>
      <c r="M122" s="646"/>
      <c r="N122" s="646"/>
      <c r="O122" s="725"/>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5"/>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5"/>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5"/>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5"/>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5"/>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5"/>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5"/>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5"/>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6" type="noConversion"/>
  <conditionalFormatting sqref="F18:G20 I18:I20">
    <cfRule type="expression" dxfId="20" priority="1" stopIfTrue="1">
      <formula>E18&gt;0</formula>
    </cfRule>
  </conditionalFormatting>
  <conditionalFormatting sqref="M18:M20">
    <cfRule type="expression" dxfId="19" priority="59" stopIfTrue="1">
      <formula>L18&gt;0</formula>
    </cfRule>
  </conditionalFormatting>
  <conditionalFormatting sqref="M82 O82 M89 O91 M91:M98 O100 M100:M101">
    <cfRule type="cellIs" dxfId="18" priority="3268" stopIfTrue="1" operator="equal">
      <formula>"a"</formula>
    </cfRule>
  </conditionalFormatting>
  <conditionalFormatting sqref="O75:O76 O79:O80 O83:O85 O88:O89 O92:O98 O101 O103:O108 O110:O113 O115:O119">
    <cfRule type="expression" dxfId="17"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SRTS-II/C&amp;M/ WC-4666/2025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94" t="str">
        <f>Cover!$B$2</f>
        <v>CONSTRUCTION OF TRANSIT CAMP CUM FIELD HOSTEL &amp; STORE BUILDING AT DAVANGERE POOLING STATION UNDER TBCB PROJECT</v>
      </c>
      <c r="B3" s="994"/>
      <c r="C3" s="994"/>
      <c r="D3" s="994"/>
      <c r="E3" s="994"/>
      <c r="F3" s="994"/>
      <c r="G3" s="994"/>
      <c r="O3" s="4"/>
      <c r="P3" s="288"/>
      <c r="Q3" s="288"/>
      <c r="R3" s="288"/>
      <c r="T3" s="4"/>
      <c r="U3" s="1"/>
      <c r="W3" s="993"/>
      <c r="X3" s="993"/>
    </row>
    <row r="4" spans="1:27" ht="21.95" customHeight="1">
      <c r="A4" s="995" t="s">
        <v>129</v>
      </c>
      <c r="B4" s="995"/>
      <c r="C4" s="995"/>
      <c r="D4" s="995"/>
      <c r="E4" s="995"/>
      <c r="F4" s="995"/>
      <c r="G4" s="995"/>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96" t="str">
        <f>IF('Names of Bidder'!D9="", "", IF('Names of Bidder'!D6= "JV (Joint Venture)", "JV of " &amp; Z8, ""))</f>
        <v/>
      </c>
      <c r="B7" s="996"/>
      <c r="C7" s="996"/>
      <c r="D7" s="996"/>
      <c r="E7" s="59" t="s">
        <v>130</v>
      </c>
      <c r="F7" s="1"/>
      <c r="G7" s="30"/>
      <c r="O7" s="338"/>
      <c r="P7" s="325"/>
      <c r="Q7" s="325"/>
      <c r="R7" s="325"/>
      <c r="W7" s="993"/>
      <c r="X7" s="993"/>
    </row>
    <row r="8" spans="1:27" ht="18" customHeight="1">
      <c r="A8" s="29" t="s">
        <v>85</v>
      </c>
      <c r="B8" s="997" t="str">
        <f>IF('Names of Bidder'!D9=0, "", 'Names of Bidder'!D9)</f>
        <v/>
      </c>
      <c r="C8" s="997"/>
      <c r="D8" s="997"/>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97" t="str">
        <f>IF('Names of Bidder'!D10=0, "", 'Names of Bidder'!D10)</f>
        <v/>
      </c>
      <c r="C9" s="997"/>
      <c r="D9" s="997"/>
      <c r="E9" s="59" t="s">
        <v>131</v>
      </c>
      <c r="F9" s="1"/>
      <c r="G9" s="30"/>
      <c r="O9" s="4"/>
      <c r="P9" s="326"/>
      <c r="Q9" s="326"/>
      <c r="R9" s="326"/>
    </row>
    <row r="10" spans="1:27" ht="18" customHeight="1">
      <c r="A10" s="30"/>
      <c r="B10" s="997" t="str">
        <f>IF('Names of Bidder'!D11=0, "", 'Names of Bidder'!D11)</f>
        <v/>
      </c>
      <c r="C10" s="997"/>
      <c r="D10" s="997"/>
      <c r="E10" s="59" t="s">
        <v>132</v>
      </c>
      <c r="F10" s="1"/>
      <c r="G10" s="30"/>
      <c r="O10" s="338"/>
      <c r="P10" s="339"/>
      <c r="Q10" s="288"/>
      <c r="R10" s="327"/>
    </row>
    <row r="11" spans="1:27" ht="18" customHeight="1">
      <c r="A11" s="30"/>
      <c r="B11" s="997" t="str">
        <f>IF('Names of Bidder'!D12=0, "", 'Names of Bidder'!D12)</f>
        <v/>
      </c>
      <c r="C11" s="997"/>
      <c r="D11" s="997"/>
      <c r="E11" s="59" t="s">
        <v>133</v>
      </c>
      <c r="F11" s="1"/>
      <c r="G11" s="30"/>
      <c r="W11" s="993"/>
      <c r="X11" s="993"/>
    </row>
    <row r="12" spans="1:27" ht="14.1" customHeight="1">
      <c r="A12" s="30"/>
      <c r="B12" s="30"/>
      <c r="C12" s="30"/>
      <c r="D12" s="30"/>
      <c r="E12" s="29"/>
      <c r="F12" s="32"/>
      <c r="G12" s="32"/>
      <c r="Y12" s="328"/>
    </row>
    <row r="13" spans="1:27" ht="40.5" customHeight="1">
      <c r="A13" s="998" t="s">
        <v>134</v>
      </c>
      <c r="B13" s="998"/>
      <c r="C13" s="998"/>
      <c r="D13" s="998"/>
      <c r="E13" s="998"/>
      <c r="F13" s="998"/>
      <c r="G13" s="998"/>
      <c r="H13" s="356"/>
      <c r="I13" s="239"/>
      <c r="J13" s="240"/>
      <c r="K13" s="240"/>
      <c r="L13" s="240"/>
      <c r="M13" s="240"/>
      <c r="Q13" s="6"/>
      <c r="U13" t="s">
        <v>135</v>
      </c>
      <c r="Y13" s="328"/>
    </row>
    <row r="14" spans="1:27" ht="14.1" customHeight="1">
      <c r="A14" s="6"/>
      <c r="B14" s="6"/>
      <c r="C14" s="6"/>
      <c r="D14" s="6"/>
      <c r="E14" s="7"/>
      <c r="F14" s="7"/>
      <c r="G14" s="8" t="s">
        <v>92</v>
      </c>
      <c r="P14" s="991"/>
      <c r="Q14" s="991"/>
      <c r="S14" s="992"/>
      <c r="T14" s="992"/>
      <c r="U14" t="s">
        <v>136</v>
      </c>
      <c r="W14" s="993"/>
      <c r="X14" s="993"/>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31"/>
      <c r="I73" s="338"/>
      <c r="P73" s="333"/>
      <c r="Q73" s="332"/>
      <c r="S73" s="333"/>
      <c r="T73" s="332"/>
      <c r="V73" s="321"/>
    </row>
    <row r="74" spans="1:22" ht="26.1" customHeight="1">
      <c r="A74" s="832"/>
      <c r="B74" s="1000" t="s">
        <v>143</v>
      </c>
      <c r="C74" s="1000"/>
      <c r="D74" s="1000"/>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33"/>
      <c r="B75" s="1001" t="s">
        <v>116</v>
      </c>
      <c r="C75" s="1001"/>
      <c r="D75" s="1001"/>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02"/>
      <c r="B76" s="1002"/>
      <c r="C76" s="1002"/>
      <c r="D76" s="1002"/>
      <c r="E76" s="1002"/>
      <c r="F76" s="1002"/>
      <c r="G76" s="1002"/>
      <c r="P76" s="336" t="s">
        <v>144</v>
      </c>
      <c r="Q76" s="333" t="e">
        <f>F75-Q75</f>
        <v>#REF!</v>
      </c>
      <c r="S76" s="336" t="s">
        <v>145</v>
      </c>
      <c r="T76" s="333" t="e">
        <f>Q75-T75</f>
        <v>#REF!</v>
      </c>
    </row>
    <row r="77" spans="1:22" ht="16.5" customHeight="1">
      <c r="A77" s="6"/>
      <c r="B77" s="1003" t="str">
        <f>IF((18-COUNTA(G17:G70))&gt;0,"Do not leave Mode of Transaction Blank for any item. "&amp;(18-COUNTA(G17:G70))&amp;" item(s) is(are) left blank, if you leave it blank, the same shall be deemed to be 'Bought-out'", " ")</f>
        <v xml:space="preserve"> </v>
      </c>
      <c r="C77" s="1003"/>
      <c r="D77" s="1003"/>
      <c r="E77" s="1003"/>
      <c r="F77" s="1003"/>
      <c r="G77" s="1003"/>
      <c r="P77" s="1" t="s">
        <v>146</v>
      </c>
      <c r="Q77" s="1" t="e">
        <f>IF(#REF!&gt;0,#REF! &amp; " item(s) in Sch-1", "")</f>
        <v>#REF!</v>
      </c>
    </row>
    <row r="78" spans="1:22" ht="24" customHeight="1">
      <c r="A78" s="68"/>
      <c r="B78" s="1003"/>
      <c r="C78" s="1003"/>
      <c r="D78" s="1003"/>
      <c r="E78" s="1003"/>
      <c r="F78" s="1003"/>
      <c r="G78" s="1003"/>
    </row>
    <row r="79" spans="1:22" ht="117.75" customHeight="1">
      <c r="A79" s="69" t="s">
        <v>118</v>
      </c>
      <c r="B79" s="1004" t="s">
        <v>147</v>
      </c>
      <c r="C79" s="1004"/>
      <c r="D79" s="1004"/>
      <c r="E79" s="1004"/>
      <c r="F79" s="1004"/>
      <c r="G79" s="1004"/>
    </row>
    <row r="80" spans="1:22" ht="33.6" customHeight="1">
      <c r="A80" s="11"/>
      <c r="B80" s="2"/>
      <c r="C80" s="2"/>
      <c r="D80" s="6"/>
      <c r="E80" s="1"/>
      <c r="F80" s="1"/>
      <c r="G80" s="1"/>
    </row>
    <row r="81" spans="1:7" ht="33.6" customHeight="1">
      <c r="A81" s="33" t="s">
        <v>122</v>
      </c>
      <c r="B81" s="102" t="str">
        <f>'Names of Bidder'!D33&amp;"-"&amp; 'Names of Bidder'!E33&amp;"-" &amp;'Names of Bidder'!F33</f>
        <v>--2025</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05"/>
      <c r="B111" s="1005"/>
      <c r="C111" s="1005"/>
      <c r="D111" s="1005"/>
      <c r="E111" s="1005"/>
      <c r="F111" s="1005"/>
      <c r="G111" s="1005"/>
      <c r="O111" s="4"/>
      <c r="P111" s="288"/>
      <c r="Q111" s="288"/>
      <c r="R111" s="288"/>
      <c r="T111" s="4"/>
      <c r="U111" s="1"/>
      <c r="W111" s="993"/>
      <c r="X111" s="993"/>
    </row>
    <row r="112" spans="1:24" ht="21.95" customHeight="1">
      <c r="A112" s="1006"/>
      <c r="B112" s="1006"/>
      <c r="C112" s="1006"/>
      <c r="D112" s="1006"/>
      <c r="E112" s="1006"/>
      <c r="F112" s="1006"/>
      <c r="G112" s="1006"/>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07"/>
      <c r="B115" s="1007"/>
      <c r="C115" s="1007"/>
      <c r="D115" s="1007"/>
      <c r="E115" s="190"/>
      <c r="F115" s="180"/>
      <c r="G115" s="179"/>
      <c r="O115" s="338"/>
      <c r="P115" s="325"/>
      <c r="Q115" s="325"/>
      <c r="R115" s="325"/>
      <c r="W115" s="993"/>
      <c r="X115" s="993"/>
    </row>
    <row r="116" spans="1:41" ht="18" customHeight="1">
      <c r="A116" s="192"/>
      <c r="B116" s="999"/>
      <c r="C116" s="999"/>
      <c r="D116" s="999"/>
      <c r="E116" s="190"/>
      <c r="F116" s="180"/>
      <c r="G116" s="179"/>
      <c r="O116" s="4"/>
      <c r="P116" s="326"/>
      <c r="Q116" s="326"/>
      <c r="R116" s="326"/>
    </row>
    <row r="117" spans="1:41" ht="18" customHeight="1">
      <c r="A117" s="192"/>
      <c r="B117" s="999"/>
      <c r="C117" s="999"/>
      <c r="D117" s="999"/>
      <c r="E117" s="190"/>
      <c r="F117" s="180"/>
      <c r="G117" s="179"/>
      <c r="O117" s="4"/>
      <c r="P117" s="326"/>
      <c r="Q117" s="326"/>
      <c r="R117" s="326"/>
    </row>
    <row r="118" spans="1:41" ht="18" customHeight="1">
      <c r="A118" s="179"/>
      <c r="B118" s="999"/>
      <c r="C118" s="999"/>
      <c r="D118" s="999"/>
      <c r="E118" s="190"/>
      <c r="F118" s="180"/>
      <c r="G118" s="179"/>
      <c r="O118" s="338"/>
      <c r="P118" s="340"/>
      <c r="Q118" s="337"/>
      <c r="R118" s="327"/>
    </row>
    <row r="119" spans="1:41" ht="18" customHeight="1">
      <c r="A119" s="179"/>
      <c r="B119" s="999"/>
      <c r="C119" s="999"/>
      <c r="D119" s="999"/>
      <c r="E119" s="190"/>
      <c r="F119" s="180"/>
      <c r="G119" s="179"/>
      <c r="W119" s="993"/>
      <c r="X119" s="993"/>
    </row>
    <row r="120" spans="1:41" ht="18" customHeight="1">
      <c r="A120" s="179"/>
      <c r="B120" s="179"/>
      <c r="C120" s="179"/>
      <c r="D120" s="179"/>
      <c r="E120" s="192"/>
      <c r="F120" s="180"/>
      <c r="G120" s="180"/>
      <c r="Y120" s="328"/>
    </row>
    <row r="121" spans="1:41" ht="40.5" customHeight="1">
      <c r="A121" s="1009"/>
      <c r="B121" s="1009"/>
      <c r="C121" s="1009"/>
      <c r="D121" s="1009"/>
      <c r="E121" s="1009"/>
      <c r="F121" s="1009"/>
      <c r="G121" s="1009"/>
      <c r="H121" s="356"/>
      <c r="I121" s="239"/>
      <c r="J121" s="240"/>
      <c r="K121" s="240"/>
      <c r="L121" s="240"/>
      <c r="M121" s="240"/>
      <c r="Q121" s="6"/>
      <c r="Y121" s="328"/>
    </row>
    <row r="122" spans="1:41" ht="18" customHeight="1">
      <c r="A122" s="187"/>
      <c r="B122" s="187"/>
      <c r="C122" s="187"/>
      <c r="D122" s="187"/>
      <c r="E122" s="194"/>
      <c r="F122" s="194"/>
      <c r="G122" s="195"/>
      <c r="P122" s="991"/>
      <c r="Q122" s="991"/>
      <c r="S122" s="992"/>
      <c r="T122" s="992"/>
      <c r="W122" s="993"/>
      <c r="X122" s="99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93"/>
      <c r="X126" s="993"/>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93"/>
      <c r="X130" s="993"/>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10"/>
      <c r="C173" s="1010"/>
      <c r="D173" s="1010"/>
      <c r="E173" s="220"/>
      <c r="F173" s="220"/>
      <c r="G173" s="180"/>
      <c r="I173" s="238"/>
      <c r="J173" s="172"/>
      <c r="K173" s="172"/>
      <c r="L173" s="172"/>
      <c r="M173" s="172"/>
      <c r="N173" s="1"/>
      <c r="O173" s="1"/>
      <c r="P173" s="83"/>
      <c r="Q173" s="332"/>
      <c r="R173" s="6"/>
      <c r="S173" s="83"/>
      <c r="T173" s="332"/>
      <c r="U173" s="1"/>
      <c r="V173" s="6"/>
    </row>
    <row r="174" spans="1:22" ht="26.1" customHeight="1">
      <c r="A174" s="235"/>
      <c r="B174" s="1011"/>
      <c r="C174" s="1011"/>
      <c r="D174" s="1011"/>
      <c r="E174" s="220"/>
      <c r="F174" s="220"/>
      <c r="G174" s="180"/>
      <c r="I174" s="238"/>
      <c r="J174" s="172"/>
      <c r="K174" s="172"/>
      <c r="L174" s="172"/>
      <c r="M174" s="172"/>
      <c r="N174" s="1"/>
      <c r="O174" s="1"/>
      <c r="P174" s="83"/>
      <c r="Q174" s="332"/>
      <c r="R174" s="6"/>
      <c r="S174" s="83"/>
      <c r="T174" s="332"/>
      <c r="U174" s="1"/>
      <c r="V174" s="1"/>
    </row>
    <row r="175" spans="1:22" ht="26.1" customHeight="1">
      <c r="A175" s="235"/>
      <c r="B175" s="1008"/>
      <c r="C175" s="1008"/>
      <c r="D175" s="1008"/>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16" priority="2" stopIfTrue="1" operator="equal">
      <formula>"a"</formula>
    </cfRule>
  </conditionalFormatting>
  <conditionalFormatting sqref="E30:E72">
    <cfRule type="expression" dxfId="15" priority="1" stopIfTrue="1">
      <formula>D30&gt;0</formula>
    </cfRule>
  </conditionalFormatting>
  <conditionalFormatting sqref="E135 G135 E142 Q143:Q144 T143:T144 G144 E144:E151 Q152:Q153 T152:T153 G153 E153:E154">
    <cfRule type="cellIs" dxfId="14" priority="4" stopIfTrue="1" operator="equal">
      <formula>"a"</formula>
    </cfRule>
  </conditionalFormatting>
  <conditionalFormatting sqref="G17:G72 G128:G129 G132:G133 G136:G138 G141:G142 G145:G151 G154 G156:G161 G163:G166 G168:G172">
    <cfRule type="expression" dxfId="13" priority="5" stopIfTrue="1">
      <formula>E17=""</formula>
    </cfRule>
  </conditionalFormatting>
  <conditionalFormatting sqref="Q17:Q73 T17:T73 Q127:Q138 T127:T138 Q141:Q142 T141:T142 Q145:Q151 T145:T151 Q154 T154 Q156:Q166 T156:T166 Q168:Q172 T168:T172">
    <cfRule type="cellIs" dxfId="12"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SRTS-II/C&amp;M/ WC-4666/2025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17" t="str">
        <f>Cover!$B$2</f>
        <v>CONSTRUCTION OF TRANSIT CAMP CUM FIELD HOSTEL &amp; STORE BUILDING AT DAVANGERE POOLING STATION UNDER TBCB PROJECT</v>
      </c>
      <c r="B4" s="1017"/>
      <c r="C4" s="1017"/>
      <c r="D4" s="1017"/>
      <c r="E4" s="1017"/>
      <c r="F4" s="1017"/>
      <c r="G4" s="1017"/>
      <c r="H4" s="1017"/>
      <c r="I4" s="1017"/>
      <c r="J4" s="1017"/>
      <c r="K4" s="561"/>
      <c r="L4" s="562"/>
      <c r="M4" s="552"/>
      <c r="N4" s="553"/>
      <c r="O4" s="547"/>
      <c r="P4" s="553"/>
      <c r="Q4" s="553"/>
      <c r="R4" s="1012"/>
      <c r="S4" s="1012"/>
      <c r="T4" s="553"/>
      <c r="U4" s="553"/>
      <c r="V4" s="553"/>
      <c r="W4" s="553"/>
      <c r="X4" s="553"/>
      <c r="Y4" s="553"/>
      <c r="Z4" s="553"/>
      <c r="AA4" s="553"/>
      <c r="AB4" s="553"/>
      <c r="AC4" s="553"/>
      <c r="AD4" s="553"/>
      <c r="AE4" s="553"/>
      <c r="AF4" s="553"/>
      <c r="AG4" s="553"/>
      <c r="AH4" s="553"/>
      <c r="AI4" s="553"/>
      <c r="AJ4" s="553"/>
    </row>
    <row r="5" spans="1:36" s="546" customFormat="1" ht="16.5">
      <c r="A5" s="1013" t="s">
        <v>149</v>
      </c>
      <c r="B5" s="1013"/>
      <c r="C5" s="1013"/>
      <c r="D5" s="1013"/>
      <c r="E5" s="1013"/>
      <c r="F5" s="1013"/>
      <c r="G5" s="1013"/>
      <c r="H5" s="1013"/>
      <c r="I5" s="1013"/>
      <c r="J5" s="101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14" t="str">
        <f>'Sch-1'!A8</f>
        <v/>
      </c>
      <c r="B8" s="1014"/>
      <c r="C8" s="1014"/>
      <c r="D8" s="1014"/>
      <c r="E8" s="1014"/>
      <c r="F8" s="1014"/>
      <c r="G8" s="1014"/>
      <c r="H8" s="101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0" customFormat="1" ht="23.25">
      <c r="A13" s="1015"/>
      <c r="B13" s="1015"/>
      <c r="C13" s="1015"/>
      <c r="D13" s="1015"/>
      <c r="E13" s="1015"/>
      <c r="F13" s="1015"/>
      <c r="G13" s="1015"/>
      <c r="H13" s="1015"/>
      <c r="I13" s="1015"/>
      <c r="J13" s="1015"/>
      <c r="K13" s="739"/>
    </row>
    <row r="14" spans="1:36" s="546" customFormat="1" ht="17.25" thickBot="1">
      <c r="A14" s="550"/>
      <c r="B14" s="550"/>
      <c r="C14" s="550"/>
      <c r="D14" s="550"/>
      <c r="E14" s="550"/>
      <c r="F14" s="588"/>
      <c r="G14" s="570"/>
      <c r="H14" s="549"/>
      <c r="I14" s="1016" t="s">
        <v>92</v>
      </c>
      <c r="J14" s="101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4" customFormat="1" ht="16.5">
      <c r="A16" s="731">
        <v>1</v>
      </c>
      <c r="B16" s="731">
        <v>2</v>
      </c>
      <c r="C16" s="731">
        <v>3</v>
      </c>
      <c r="D16" s="731">
        <v>4</v>
      </c>
      <c r="E16" s="731">
        <v>5</v>
      </c>
      <c r="F16" s="732">
        <v>6</v>
      </c>
      <c r="G16" s="732">
        <v>7</v>
      </c>
      <c r="H16" s="732">
        <v>9</v>
      </c>
      <c r="I16" s="732">
        <v>10</v>
      </c>
      <c r="J16" s="732" t="s">
        <v>155</v>
      </c>
      <c r="K16" s="733"/>
      <c r="N16" s="735"/>
      <c r="O16" s="735"/>
      <c r="P16" s="735"/>
      <c r="Q16" s="735"/>
      <c r="R16" s="735"/>
      <c r="S16" s="735"/>
      <c r="T16" s="735"/>
      <c r="U16" s="735"/>
      <c r="V16" s="735"/>
      <c r="W16" s="735"/>
      <c r="X16" s="735"/>
      <c r="Y16" s="735"/>
      <c r="Z16" s="735"/>
      <c r="AA16" s="735"/>
      <c r="AB16" s="735"/>
      <c r="AC16" s="735"/>
      <c r="AD16" s="735"/>
      <c r="AE16" s="735"/>
      <c r="AF16" s="735"/>
    </row>
    <row r="17" spans="1:32" s="734" customFormat="1" ht="66" customHeight="1">
      <c r="A17" s="744">
        <v>1</v>
      </c>
      <c r="B17" s="765">
        <v>7000005840</v>
      </c>
      <c r="C17" s="765">
        <v>20</v>
      </c>
      <c r="D17" s="765" t="s">
        <v>109</v>
      </c>
      <c r="E17" s="765">
        <v>1000015274</v>
      </c>
      <c r="F17" s="770" t="s">
        <v>110</v>
      </c>
      <c r="G17" s="760" t="s">
        <v>111</v>
      </c>
      <c r="H17" s="766">
        <v>1300</v>
      </c>
      <c r="I17" s="767"/>
      <c r="J17" s="768" t="str">
        <f t="shared" ref="J17:J19" si="0">IF(I17=0, "Included",IF(ISERROR(H17*I17), I17, H17*I17))</f>
        <v>Included</v>
      </c>
      <c r="K17" s="733"/>
      <c r="N17" s="735"/>
      <c r="O17" s="735"/>
      <c r="P17" s="735"/>
      <c r="Q17" s="735"/>
      <c r="R17" s="735"/>
      <c r="S17" s="735"/>
      <c r="T17" s="735"/>
      <c r="U17" s="735"/>
      <c r="V17" s="735"/>
      <c r="W17" s="735"/>
      <c r="X17" s="735"/>
      <c r="Y17" s="735"/>
      <c r="Z17" s="735"/>
      <c r="AA17" s="735"/>
      <c r="AB17" s="735"/>
      <c r="AC17" s="735"/>
      <c r="AD17" s="735"/>
      <c r="AE17" s="735"/>
      <c r="AF17" s="735"/>
    </row>
    <row r="18" spans="1:32" s="734" customFormat="1" ht="101.25" customHeight="1">
      <c r="A18" s="744">
        <v>2</v>
      </c>
      <c r="B18" s="765"/>
      <c r="C18" s="765"/>
      <c r="D18" s="765"/>
      <c r="E18" s="765"/>
      <c r="F18" s="770" t="s">
        <v>112</v>
      </c>
      <c r="G18" s="760" t="s">
        <v>111</v>
      </c>
      <c r="H18" s="766">
        <v>1300</v>
      </c>
      <c r="I18" s="767"/>
      <c r="J18" s="768" t="str">
        <f t="shared" si="0"/>
        <v>Included</v>
      </c>
      <c r="K18" s="733"/>
      <c r="N18" s="735"/>
      <c r="O18" s="735"/>
      <c r="P18" s="735"/>
      <c r="Q18" s="735"/>
      <c r="R18" s="735"/>
      <c r="S18" s="735"/>
      <c r="T18" s="735"/>
      <c r="U18" s="735"/>
      <c r="V18" s="735"/>
      <c r="W18" s="735"/>
      <c r="X18" s="735"/>
      <c r="Y18" s="735"/>
      <c r="Z18" s="735"/>
      <c r="AA18" s="735"/>
      <c r="AB18" s="735"/>
      <c r="AC18" s="735"/>
      <c r="AD18" s="735"/>
      <c r="AE18" s="735"/>
      <c r="AF18" s="735"/>
    </row>
    <row r="19" spans="1:32" s="734" customFormat="1" ht="84" customHeight="1">
      <c r="A19" s="744">
        <v>3</v>
      </c>
      <c r="B19" s="765"/>
      <c r="C19" s="765"/>
      <c r="D19" s="765"/>
      <c r="E19" s="765"/>
      <c r="F19" s="770" t="s">
        <v>156</v>
      </c>
      <c r="G19" s="760" t="s">
        <v>111</v>
      </c>
      <c r="H19" s="766">
        <v>23400</v>
      </c>
      <c r="I19" s="767"/>
      <c r="J19" s="768" t="str">
        <f t="shared" si="0"/>
        <v>Included</v>
      </c>
      <c r="K19" s="733"/>
      <c r="N19" s="735"/>
      <c r="O19" s="735"/>
      <c r="P19" s="735"/>
      <c r="Q19" s="735"/>
      <c r="R19" s="735"/>
      <c r="S19" s="735"/>
      <c r="T19" s="735"/>
      <c r="U19" s="735"/>
      <c r="V19" s="735"/>
      <c r="W19" s="735"/>
      <c r="X19" s="735"/>
      <c r="Y19" s="735"/>
      <c r="Z19" s="735"/>
      <c r="AA19" s="735"/>
      <c r="AB19" s="735"/>
      <c r="AC19" s="735"/>
      <c r="AD19" s="735"/>
      <c r="AE19" s="735"/>
      <c r="AF19" s="735"/>
    </row>
    <row r="20" spans="1:32" s="737" customFormat="1" ht="32.25" customHeight="1">
      <c r="A20" s="771"/>
      <c r="B20" s="771"/>
      <c r="C20" s="771"/>
      <c r="D20" s="771"/>
      <c r="E20" s="771"/>
      <c r="F20" s="772" t="s">
        <v>157</v>
      </c>
      <c r="G20" s="773"/>
      <c r="H20" s="774"/>
      <c r="I20" s="775"/>
      <c r="J20" s="776">
        <f>SUM(J17:J19)</f>
        <v>0</v>
      </c>
      <c r="K20" s="736"/>
      <c r="N20" s="738"/>
      <c r="O20" s="738"/>
      <c r="P20" s="738"/>
      <c r="Q20" s="738"/>
      <c r="R20" s="738"/>
      <c r="S20" s="738"/>
      <c r="T20" s="738"/>
      <c r="U20" s="738"/>
      <c r="V20" s="738"/>
      <c r="W20" s="738"/>
      <c r="X20" s="738"/>
      <c r="Y20" s="738"/>
      <c r="Z20" s="738"/>
      <c r="AA20" s="738"/>
      <c r="AB20" s="738"/>
      <c r="AC20" s="738"/>
      <c r="AD20" s="738"/>
      <c r="AE20" s="738"/>
      <c r="AF20" s="738"/>
    </row>
    <row r="21" spans="1:32" ht="27.75" customHeight="1">
      <c r="A21" s="554" t="s">
        <v>122</v>
      </c>
      <c r="B21" s="554"/>
      <c r="C21" s="554"/>
      <c r="D21" s="554"/>
      <c r="E21" s="554"/>
      <c r="F21" s="586" t="str">
        <f>'Sch-1'!F28</f>
        <v>--2025</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6" type="noConversion"/>
  <conditionalFormatting sqref="I17:I19">
    <cfRule type="expression" dxfId="11"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P302"/>
  <sheetViews>
    <sheetView tabSelected="1" view="pageBreakPreview" zoomScale="85" zoomScaleNormal="100" zoomScaleSheetLayoutView="85" workbookViewId="0">
      <selection activeCell="B50" sqref="B50"/>
    </sheetView>
  </sheetViews>
  <sheetFormatPr defaultColWidth="9" defaultRowHeight="15.75"/>
  <cols>
    <col min="1" max="1" width="8.625" style="790" customWidth="1"/>
    <col min="2" max="2" width="18.125" style="790" customWidth="1"/>
    <col min="3" max="3" width="10.5" style="790" customWidth="1"/>
    <col min="4" max="4" width="17" style="818" customWidth="1"/>
    <col min="5" max="5" width="9.875" style="790" customWidth="1"/>
    <col min="6" max="6" width="17.5" style="790" customWidth="1"/>
    <col min="7" max="7" width="67.875" style="586" customWidth="1"/>
    <col min="8" max="8" width="9.875" style="565" bestFit="1" customWidth="1"/>
    <col min="9" max="9" width="11.625" style="564" bestFit="1" customWidth="1"/>
    <col min="10" max="10" width="17.5" style="564" customWidth="1"/>
    <col min="11" max="11" width="21.625" style="565" bestFit="1" customWidth="1"/>
    <col min="12" max="12" width="17.75" style="811" customWidth="1"/>
    <col min="13" max="13" width="21.125" style="599" hidden="1" customWidth="1"/>
    <col min="14" max="14" width="34.5" style="599" hidden="1" customWidth="1"/>
    <col min="15" max="15" width="13" style="599" customWidth="1"/>
    <col min="16" max="19" width="9" style="599" customWidth="1"/>
    <col min="20" max="24" width="9" style="599"/>
    <col min="25" max="25" width="9" style="599" hidden="1" customWidth="1"/>
    <col min="26" max="27" width="17.625" style="599" hidden="1" customWidth="1"/>
    <col min="28" max="28" width="9" style="599" hidden="1" customWidth="1"/>
    <col min="29" max="29" width="15.5" style="599" hidden="1" customWidth="1"/>
    <col min="30" max="30" width="15.375" style="599" hidden="1" customWidth="1"/>
    <col min="31" max="42" width="9" style="599"/>
    <col min="43" max="16384" width="9" style="600"/>
  </cols>
  <sheetData>
    <row r="1" spans="1:30" ht="16.5">
      <c r="A1" s="799" t="str">
        <f>Basic!B5</f>
        <v>SRTS-II/C&amp;M/ WC-4666/2025</v>
      </c>
      <c r="B1" s="799"/>
      <c r="C1" s="799"/>
      <c r="D1" s="816"/>
      <c r="E1" s="788"/>
      <c r="F1" s="788"/>
      <c r="G1" s="558"/>
      <c r="H1" s="559"/>
      <c r="I1" s="559"/>
      <c r="J1" s="559"/>
      <c r="K1" s="542" t="s">
        <v>158</v>
      </c>
    </row>
    <row r="2" spans="1:30">
      <c r="A2" s="789"/>
      <c r="B2" s="789"/>
      <c r="C2" s="789"/>
      <c r="D2" s="817"/>
      <c r="E2" s="789"/>
      <c r="F2" s="789"/>
      <c r="G2" s="560"/>
      <c r="H2" s="548"/>
      <c r="I2" s="548"/>
      <c r="J2" s="548"/>
      <c r="K2" s="546"/>
    </row>
    <row r="3" spans="1:30" ht="16.5">
      <c r="A3" s="1018" t="str">
        <f>Basic!B1</f>
        <v>CONSTRUCTION OF TRANSIT CAMP CUM FIELD HOSTEL &amp; STORE BUILDING AT DAVANGERE POOLING STATION UNDER TBCB PROJECT</v>
      </c>
      <c r="B3" s="1018"/>
      <c r="C3" s="1018"/>
      <c r="D3" s="1018"/>
      <c r="E3" s="1018"/>
      <c r="F3" s="1018"/>
      <c r="G3" s="1018"/>
      <c r="H3" s="1018"/>
      <c r="I3" s="1018"/>
      <c r="J3" s="1018"/>
      <c r="K3" s="1018"/>
      <c r="Y3" s="747" t="s">
        <v>159</v>
      </c>
      <c r="AA3" s="748">
        <f>IF(ISERROR(#REF!/('[1]Sch-6'!D14+'[1]Sch-6'!D16+'[1]Sch-6'!D18)),0,#REF!/( '[1]Sch-6'!D14+'[1]Sch-6'!D16+'[1]Sch-6'!D18))</f>
        <v>0</v>
      </c>
    </row>
    <row r="4" spans="1:30" ht="16.5">
      <c r="A4" s="980" t="s">
        <v>160</v>
      </c>
      <c r="B4" s="980"/>
      <c r="C4" s="980"/>
      <c r="D4" s="980"/>
      <c r="E4" s="980"/>
      <c r="F4" s="980"/>
      <c r="G4" s="980"/>
      <c r="H4" s="980"/>
      <c r="I4" s="980"/>
      <c r="J4" s="980"/>
      <c r="K4" s="980"/>
      <c r="Y4" s="747" t="s">
        <v>161</v>
      </c>
      <c r="AA4" s="748" t="e">
        <f>#REF!</f>
        <v>#REF!</v>
      </c>
    </row>
    <row r="5" spans="1:30">
      <c r="Y5" s="747" t="s">
        <v>162</v>
      </c>
      <c r="AA5" s="748">
        <f>IF(ISERROR(#REF!/#REF!),0,#REF! /#REF!)</f>
        <v>0</v>
      </c>
    </row>
    <row r="6" spans="1:30" ht="16.5">
      <c r="A6" s="800" t="str">
        <f>'[1]Sch-1'!A7</f>
        <v>Bidder’s Name and Address (Sole Bidder) :</v>
      </c>
      <c r="B6" s="800"/>
      <c r="C6" s="800"/>
      <c r="D6" s="819"/>
      <c r="E6" s="791"/>
      <c r="F6" s="791"/>
      <c r="G6" s="587"/>
      <c r="H6" s="550"/>
      <c r="I6" s="566"/>
      <c r="J6" s="809" t="s">
        <v>83</v>
      </c>
      <c r="K6" s="546"/>
      <c r="Y6" s="747" t="s">
        <v>163</v>
      </c>
      <c r="AA6" s="748" t="e">
        <f>#REF!</f>
        <v>#REF!</v>
      </c>
    </row>
    <row r="7" spans="1:30" ht="16.5">
      <c r="A7" s="1019" t="str">
        <f>'[1]Sch-1'!A8</f>
        <v/>
      </c>
      <c r="B7" s="1019"/>
      <c r="C7" s="1019"/>
      <c r="D7" s="1019"/>
      <c r="E7" s="1019"/>
      <c r="F7" s="1019"/>
      <c r="G7" s="1019"/>
      <c r="H7" s="1019"/>
      <c r="I7" s="1019"/>
      <c r="J7" s="566" t="s">
        <v>164</v>
      </c>
      <c r="K7" s="546"/>
      <c r="Y7" s="747" t="s">
        <v>165</v>
      </c>
      <c r="AA7" s="748" t="e">
        <f>SUM(AA3:AA6)</f>
        <v>#REF!</v>
      </c>
    </row>
    <row r="8" spans="1:30" ht="16.5">
      <c r="A8" s="800" t="s">
        <v>85</v>
      </c>
      <c r="B8" s="800"/>
      <c r="C8" s="800"/>
      <c r="D8" s="1020" t="str">
        <f>IF('[1]Sch-1'!C9=0, "", '[1]Sch-1'!C9)</f>
        <v/>
      </c>
      <c r="E8" s="1020"/>
      <c r="F8" s="1020"/>
      <c r="J8" s="566" t="s">
        <v>166</v>
      </c>
      <c r="K8" s="546"/>
    </row>
    <row r="9" spans="1:30" ht="16.5">
      <c r="A9" s="800" t="s">
        <v>87</v>
      </c>
      <c r="B9" s="800"/>
      <c r="C9" s="800"/>
      <c r="D9" s="1020" t="str">
        <f>IF('[1]Sch-1'!C10=0, "", '[1]Sch-1'!C10)</f>
        <v/>
      </c>
      <c r="E9" s="1020"/>
      <c r="F9" s="1020"/>
      <c r="J9" s="566" t="s">
        <v>167</v>
      </c>
      <c r="K9" s="546"/>
    </row>
    <row r="10" spans="1:30">
      <c r="A10" s="792"/>
      <c r="B10" s="792"/>
      <c r="C10" s="792"/>
      <c r="D10" s="1020" t="str">
        <f>IF('[1]Sch-1'!C11=0, "", '[1]Sch-1'!C11)</f>
        <v/>
      </c>
      <c r="E10" s="1020"/>
      <c r="F10" s="1020"/>
      <c r="J10" s="566" t="s">
        <v>168</v>
      </c>
      <c r="K10" s="546"/>
      <c r="Y10" s="747" t="s">
        <v>169</v>
      </c>
      <c r="AA10" s="748" t="e">
        <f>'[1]Sch-1'!#REF!</f>
        <v>#REF!</v>
      </c>
    </row>
    <row r="11" spans="1:30">
      <c r="A11" s="792"/>
      <c r="B11" s="792"/>
      <c r="C11" s="792"/>
      <c r="D11" s="1020" t="str">
        <f>IF('[1]Sch-1'!C12=0, "", '[1]Sch-1'!C12)</f>
        <v/>
      </c>
      <c r="E11" s="1020"/>
      <c r="F11" s="1020"/>
      <c r="J11" s="566" t="s">
        <v>170</v>
      </c>
      <c r="K11" s="546"/>
      <c r="Y11" s="747"/>
      <c r="AA11" s="748"/>
    </row>
    <row r="12" spans="1:30">
      <c r="A12" s="792"/>
      <c r="B12" s="792"/>
      <c r="C12" s="792"/>
      <c r="D12" s="820"/>
      <c r="E12" s="792"/>
      <c r="F12" s="792"/>
      <c r="G12" s="824"/>
      <c r="H12" s="804"/>
      <c r="I12" s="808"/>
      <c r="J12" s="566"/>
      <c r="K12" s="546"/>
      <c r="Y12" s="747"/>
      <c r="AA12" s="748"/>
    </row>
    <row r="13" spans="1:30" ht="16.5">
      <c r="A13" s="1023"/>
      <c r="B13" s="1023"/>
      <c r="C13" s="1023"/>
      <c r="D13" s="1023"/>
      <c r="E13" s="1023"/>
      <c r="F13" s="1023"/>
      <c r="G13" s="1023"/>
      <c r="H13" s="1023"/>
      <c r="I13" s="1023"/>
      <c r="J13" s="1023"/>
      <c r="K13" s="1023"/>
      <c r="Z13" s="1021" t="s">
        <v>171</v>
      </c>
      <c r="AA13" s="1021"/>
      <c r="AB13" s="598" t="s">
        <v>146</v>
      </c>
      <c r="AC13" s="1021" t="s">
        <v>172</v>
      </c>
      <c r="AD13" s="1021"/>
    </row>
    <row r="14" spans="1:30" ht="16.5">
      <c r="A14" s="792"/>
      <c r="B14" s="792"/>
      <c r="C14" s="792"/>
      <c r="D14" s="821"/>
      <c r="E14" s="793"/>
      <c r="F14" s="793"/>
      <c r="G14" s="793"/>
      <c r="H14" s="793"/>
      <c r="I14" s="793"/>
      <c r="J14" s="1022" t="s">
        <v>92</v>
      </c>
      <c r="K14" s="1022"/>
      <c r="Z14" s="786"/>
      <c r="AA14" s="786"/>
      <c r="AB14" s="598"/>
      <c r="AC14" s="786"/>
      <c r="AD14" s="786"/>
    </row>
    <row r="15" spans="1:30" ht="99">
      <c r="A15" s="794" t="s">
        <v>93</v>
      </c>
      <c r="B15" s="794" t="s">
        <v>173</v>
      </c>
      <c r="C15" s="801" t="s">
        <v>174</v>
      </c>
      <c r="D15" s="822" t="s">
        <v>175</v>
      </c>
      <c r="E15" s="801" t="s">
        <v>100</v>
      </c>
      <c r="F15" s="801" t="s">
        <v>176</v>
      </c>
      <c r="G15" s="668" t="s">
        <v>151</v>
      </c>
      <c r="H15" s="667" t="s">
        <v>103</v>
      </c>
      <c r="I15" s="667" t="s">
        <v>152</v>
      </c>
      <c r="J15" s="668" t="s">
        <v>177</v>
      </c>
      <c r="K15" s="668" t="s">
        <v>178</v>
      </c>
      <c r="L15" s="828" t="s">
        <v>179</v>
      </c>
      <c r="Z15" s="749" t="s">
        <v>180</v>
      </c>
      <c r="AA15" s="749" t="s">
        <v>181</v>
      </c>
      <c r="AB15" s="598"/>
      <c r="AC15" s="749" t="s">
        <v>180</v>
      </c>
      <c r="AD15" s="749" t="s">
        <v>181</v>
      </c>
    </row>
    <row r="16" spans="1:30" ht="16.5">
      <c r="A16" s="795">
        <v>1</v>
      </c>
      <c r="B16" s="795"/>
      <c r="C16" s="801">
        <v>2</v>
      </c>
      <c r="D16" s="822">
        <v>3</v>
      </c>
      <c r="E16" s="801">
        <v>4</v>
      </c>
      <c r="F16" s="801">
        <v>5</v>
      </c>
      <c r="G16" s="805">
        <v>6</v>
      </c>
      <c r="H16" s="805">
        <v>7</v>
      </c>
      <c r="I16" s="805">
        <v>8</v>
      </c>
      <c r="J16" s="805">
        <v>9</v>
      </c>
      <c r="K16" s="827" t="s">
        <v>182</v>
      </c>
      <c r="L16" s="826">
        <v>11</v>
      </c>
      <c r="Z16" s="628">
        <v>5</v>
      </c>
      <c r="AA16" s="628" t="s">
        <v>140</v>
      </c>
      <c r="AB16" s="598"/>
      <c r="AC16" s="628">
        <v>5</v>
      </c>
      <c r="AD16" s="628" t="s">
        <v>140</v>
      </c>
    </row>
    <row r="17" spans="1:42" s="874" customFormat="1" ht="16.5">
      <c r="A17" s="865"/>
      <c r="B17" s="866"/>
      <c r="C17" s="867"/>
      <c r="D17" s="868"/>
      <c r="E17" s="867"/>
      <c r="F17" s="867"/>
      <c r="G17" s="867" t="s">
        <v>183</v>
      </c>
      <c r="H17" s="869"/>
      <c r="I17" s="869"/>
      <c r="J17" s="901"/>
      <c r="K17" s="892"/>
      <c r="L17" s="891"/>
      <c r="M17" s="871"/>
      <c r="N17" s="871"/>
      <c r="O17" s="871"/>
      <c r="P17" s="871"/>
      <c r="Q17" s="871"/>
      <c r="R17" s="871"/>
      <c r="S17" s="871"/>
      <c r="T17" s="871"/>
      <c r="U17" s="871"/>
      <c r="V17" s="871"/>
      <c r="W17" s="871"/>
      <c r="X17" s="871"/>
      <c r="Y17" s="871"/>
      <c r="Z17" s="872"/>
      <c r="AA17" s="872"/>
      <c r="AB17" s="873"/>
      <c r="AC17" s="872"/>
      <c r="AD17" s="872"/>
      <c r="AE17" s="871"/>
      <c r="AF17" s="871"/>
      <c r="AG17" s="871"/>
      <c r="AH17" s="871"/>
      <c r="AI17" s="871"/>
      <c r="AJ17" s="871"/>
      <c r="AK17" s="871"/>
      <c r="AL17" s="871"/>
      <c r="AM17" s="871"/>
      <c r="AN17" s="871"/>
      <c r="AO17" s="871"/>
      <c r="AP17" s="871"/>
    </row>
    <row r="18" spans="1:42" s="557" customFormat="1" ht="31.5">
      <c r="A18" s="857">
        <v>1</v>
      </c>
      <c r="B18" s="857" t="s">
        <v>184</v>
      </c>
      <c r="C18" s="796">
        <v>995413</v>
      </c>
      <c r="D18" s="802"/>
      <c r="E18" s="815">
        <v>0.18</v>
      </c>
      <c r="F18" s="813" t="s">
        <v>185</v>
      </c>
      <c r="G18" s="861" t="s">
        <v>186</v>
      </c>
      <c r="H18" s="862" t="s">
        <v>187</v>
      </c>
      <c r="I18" s="885">
        <v>100</v>
      </c>
      <c r="J18" s="903"/>
      <c r="K18" s="890">
        <f>I18*J18</f>
        <v>0</v>
      </c>
      <c r="L18" s="882">
        <f t="shared" ref="L18:L57" si="0">N18</f>
        <v>0</v>
      </c>
      <c r="M18" s="825">
        <f t="shared" ref="M18:M185" si="1">IF(K18="Included",0,K18)</f>
        <v>0</v>
      </c>
      <c r="N18" s="825">
        <f t="shared" ref="N18" si="2">IF(E18="confirmed",(M18*D18),(M18*E18))</f>
        <v>0</v>
      </c>
    </row>
    <row r="19" spans="1:42" s="557" customFormat="1" ht="63">
      <c r="A19" s="857">
        <v>2</v>
      </c>
      <c r="B19" s="859" t="s">
        <v>188</v>
      </c>
      <c r="C19" s="796">
        <v>995413</v>
      </c>
      <c r="D19" s="802"/>
      <c r="E19" s="815">
        <v>0.18</v>
      </c>
      <c r="F19" s="813" t="s">
        <v>185</v>
      </c>
      <c r="G19" s="861" t="s">
        <v>189</v>
      </c>
      <c r="H19" s="858" t="s">
        <v>187</v>
      </c>
      <c r="I19" s="885">
        <v>978</v>
      </c>
      <c r="J19" s="903"/>
      <c r="K19" s="890">
        <f t="shared" ref="K19:K57" si="3">I19*J19</f>
        <v>0</v>
      </c>
      <c r="L19" s="882">
        <f t="shared" si="0"/>
        <v>0</v>
      </c>
      <c r="M19" s="825">
        <f t="shared" si="1"/>
        <v>0</v>
      </c>
      <c r="N19" s="825">
        <f t="shared" ref="N19:N58" si="4">IF(E19="confirmed",(M19*D19),(M19*E19))</f>
        <v>0</v>
      </c>
    </row>
    <row r="20" spans="1:42" s="557" customFormat="1" ht="78.75">
      <c r="A20" s="857">
        <v>3</v>
      </c>
      <c r="B20" s="859" t="s">
        <v>190</v>
      </c>
      <c r="C20" s="796">
        <v>995413</v>
      </c>
      <c r="D20" s="802"/>
      <c r="E20" s="815">
        <v>0.18</v>
      </c>
      <c r="F20" s="813" t="s">
        <v>185</v>
      </c>
      <c r="G20" s="861" t="s">
        <v>191</v>
      </c>
      <c r="H20" s="858" t="s">
        <v>187</v>
      </c>
      <c r="I20" s="885">
        <v>10</v>
      </c>
      <c r="J20" s="903"/>
      <c r="K20" s="890">
        <f t="shared" si="3"/>
        <v>0</v>
      </c>
      <c r="L20" s="882">
        <f t="shared" si="0"/>
        <v>0</v>
      </c>
      <c r="M20" s="825">
        <f t="shared" si="1"/>
        <v>0</v>
      </c>
      <c r="N20" s="825">
        <f t="shared" si="4"/>
        <v>0</v>
      </c>
    </row>
    <row r="21" spans="1:42" s="557" customFormat="1" ht="94.5">
      <c r="A21" s="857">
        <v>4</v>
      </c>
      <c r="B21" s="859" t="s">
        <v>192</v>
      </c>
      <c r="C21" s="796">
        <v>995413</v>
      </c>
      <c r="D21" s="802"/>
      <c r="E21" s="815">
        <v>0.18</v>
      </c>
      <c r="F21" s="813" t="s">
        <v>185</v>
      </c>
      <c r="G21" s="861" t="s">
        <v>193</v>
      </c>
      <c r="H21" s="858" t="s">
        <v>194</v>
      </c>
      <c r="I21" s="885">
        <v>10</v>
      </c>
      <c r="J21" s="903"/>
      <c r="K21" s="890">
        <f t="shared" si="3"/>
        <v>0</v>
      </c>
      <c r="L21" s="882">
        <f t="shared" si="0"/>
        <v>0</v>
      </c>
      <c r="M21" s="825">
        <f t="shared" si="1"/>
        <v>0</v>
      </c>
      <c r="N21" s="825">
        <f t="shared" si="4"/>
        <v>0</v>
      </c>
    </row>
    <row r="22" spans="1:42" s="557" customFormat="1" ht="110.25">
      <c r="A22" s="857">
        <v>5</v>
      </c>
      <c r="B22" s="859" t="s">
        <v>195</v>
      </c>
      <c r="C22" s="796">
        <v>995413</v>
      </c>
      <c r="D22" s="802"/>
      <c r="E22" s="815">
        <v>0.18</v>
      </c>
      <c r="F22" s="813" t="s">
        <v>185</v>
      </c>
      <c r="G22" s="861" t="s">
        <v>196</v>
      </c>
      <c r="H22" s="858" t="s">
        <v>194</v>
      </c>
      <c r="I22" s="885">
        <v>10</v>
      </c>
      <c r="J22" s="903"/>
      <c r="K22" s="890">
        <f t="shared" si="3"/>
        <v>0</v>
      </c>
      <c r="L22" s="882">
        <f t="shared" si="0"/>
        <v>0</v>
      </c>
      <c r="M22" s="825">
        <f t="shared" si="1"/>
        <v>0</v>
      </c>
      <c r="N22" s="825">
        <f t="shared" si="4"/>
        <v>0</v>
      </c>
    </row>
    <row r="23" spans="1:42" s="557" customFormat="1" ht="47.25">
      <c r="A23" s="857">
        <v>6</v>
      </c>
      <c r="B23" s="859">
        <v>2.25</v>
      </c>
      <c r="C23" s="796">
        <v>995413</v>
      </c>
      <c r="D23" s="802"/>
      <c r="E23" s="815">
        <v>0.18</v>
      </c>
      <c r="F23" s="813" t="s">
        <v>185</v>
      </c>
      <c r="G23" s="861" t="s">
        <v>197</v>
      </c>
      <c r="H23" s="858" t="s">
        <v>187</v>
      </c>
      <c r="I23" s="885">
        <v>777</v>
      </c>
      <c r="J23" s="903"/>
      <c r="K23" s="890">
        <f t="shared" si="3"/>
        <v>0</v>
      </c>
      <c r="L23" s="882">
        <f t="shared" si="0"/>
        <v>0</v>
      </c>
      <c r="M23" s="825">
        <f t="shared" si="1"/>
        <v>0</v>
      </c>
      <c r="N23" s="825">
        <f t="shared" si="4"/>
        <v>0</v>
      </c>
    </row>
    <row r="24" spans="1:42" s="557" customFormat="1" ht="31.5">
      <c r="A24" s="857">
        <v>7</v>
      </c>
      <c r="B24" s="859">
        <v>2.27</v>
      </c>
      <c r="C24" s="796">
        <v>995413</v>
      </c>
      <c r="D24" s="802"/>
      <c r="E24" s="815">
        <v>0.18</v>
      </c>
      <c r="F24" s="813" t="s">
        <v>185</v>
      </c>
      <c r="G24" s="861" t="s">
        <v>198</v>
      </c>
      <c r="H24" s="858" t="s">
        <v>187</v>
      </c>
      <c r="I24" s="885">
        <v>91</v>
      </c>
      <c r="J24" s="903"/>
      <c r="K24" s="890">
        <f t="shared" si="3"/>
        <v>0</v>
      </c>
      <c r="L24" s="882">
        <f t="shared" si="0"/>
        <v>0</v>
      </c>
      <c r="M24" s="825">
        <f t="shared" si="1"/>
        <v>0</v>
      </c>
      <c r="N24" s="825">
        <f t="shared" si="4"/>
        <v>0</v>
      </c>
    </row>
    <row r="25" spans="1:42" s="557" customFormat="1" ht="63">
      <c r="A25" s="857">
        <v>8</v>
      </c>
      <c r="B25" s="859" t="s">
        <v>199</v>
      </c>
      <c r="C25" s="796">
        <v>995413</v>
      </c>
      <c r="D25" s="802"/>
      <c r="E25" s="815">
        <v>0.18</v>
      </c>
      <c r="F25" s="813" t="s">
        <v>185</v>
      </c>
      <c r="G25" s="861" t="s">
        <v>200</v>
      </c>
      <c r="H25" s="858" t="s">
        <v>201</v>
      </c>
      <c r="I25" s="884">
        <v>1050</v>
      </c>
      <c r="J25" s="903"/>
      <c r="K25" s="890">
        <f t="shared" si="3"/>
        <v>0</v>
      </c>
      <c r="L25" s="882">
        <f t="shared" si="0"/>
        <v>0</v>
      </c>
      <c r="M25" s="825">
        <f t="shared" si="1"/>
        <v>0</v>
      </c>
      <c r="N25" s="825">
        <f t="shared" si="4"/>
        <v>0</v>
      </c>
    </row>
    <row r="26" spans="1:42" s="557" customFormat="1" ht="31.5">
      <c r="A26" s="857">
        <v>9</v>
      </c>
      <c r="B26" s="859" t="s">
        <v>202</v>
      </c>
      <c r="C26" s="796">
        <v>995413</v>
      </c>
      <c r="D26" s="802"/>
      <c r="E26" s="815">
        <v>0.18</v>
      </c>
      <c r="F26" s="813" t="s">
        <v>185</v>
      </c>
      <c r="G26" s="861" t="s">
        <v>203</v>
      </c>
      <c r="H26" s="858" t="s">
        <v>204</v>
      </c>
      <c r="I26" s="884">
        <v>350</v>
      </c>
      <c r="J26" s="903"/>
      <c r="K26" s="890">
        <f t="shared" si="3"/>
        <v>0</v>
      </c>
      <c r="L26" s="882">
        <f t="shared" si="0"/>
        <v>0</v>
      </c>
      <c r="M26" s="825">
        <f t="shared" si="1"/>
        <v>0</v>
      </c>
      <c r="N26" s="825">
        <f t="shared" si="4"/>
        <v>0</v>
      </c>
    </row>
    <row r="27" spans="1:42" s="557" customFormat="1" ht="63">
      <c r="A27" s="857">
        <v>10</v>
      </c>
      <c r="B27" s="859" t="s">
        <v>205</v>
      </c>
      <c r="C27" s="796">
        <v>995413</v>
      </c>
      <c r="D27" s="802"/>
      <c r="E27" s="815">
        <v>0.18</v>
      </c>
      <c r="F27" s="813" t="s">
        <v>185</v>
      </c>
      <c r="G27" s="861" t="s">
        <v>206</v>
      </c>
      <c r="H27" s="858" t="s">
        <v>207</v>
      </c>
      <c r="I27" s="885">
        <v>45</v>
      </c>
      <c r="J27" s="903"/>
      <c r="K27" s="890">
        <f t="shared" si="3"/>
        <v>0</v>
      </c>
      <c r="L27" s="882">
        <f t="shared" si="0"/>
        <v>0</v>
      </c>
      <c r="M27" s="825">
        <f t="shared" si="1"/>
        <v>0</v>
      </c>
      <c r="N27" s="825">
        <f t="shared" si="4"/>
        <v>0</v>
      </c>
    </row>
    <row r="28" spans="1:42" s="557" customFormat="1" ht="47.25">
      <c r="A28" s="857">
        <v>11</v>
      </c>
      <c r="B28" s="860" t="s">
        <v>208</v>
      </c>
      <c r="C28" s="796">
        <v>995413</v>
      </c>
      <c r="D28" s="802"/>
      <c r="E28" s="815">
        <v>0.18</v>
      </c>
      <c r="F28" s="813" t="s">
        <v>185</v>
      </c>
      <c r="G28" s="861" t="s">
        <v>209</v>
      </c>
      <c r="H28" s="858" t="s">
        <v>187</v>
      </c>
      <c r="I28" s="885">
        <v>137</v>
      </c>
      <c r="J28" s="903"/>
      <c r="K28" s="890">
        <f t="shared" si="3"/>
        <v>0</v>
      </c>
      <c r="L28" s="882">
        <f t="shared" si="0"/>
        <v>0</v>
      </c>
      <c r="M28" s="825">
        <f t="shared" si="1"/>
        <v>0</v>
      </c>
      <c r="N28" s="825">
        <f t="shared" si="4"/>
        <v>0</v>
      </c>
    </row>
    <row r="29" spans="1:42" s="557" customFormat="1" ht="110.25">
      <c r="A29" s="857">
        <v>12</v>
      </c>
      <c r="B29" s="859" t="s">
        <v>210</v>
      </c>
      <c r="C29" s="796">
        <v>995413</v>
      </c>
      <c r="D29" s="802"/>
      <c r="E29" s="815">
        <v>0.18</v>
      </c>
      <c r="F29" s="813" t="s">
        <v>185</v>
      </c>
      <c r="G29" s="861" t="s">
        <v>211</v>
      </c>
      <c r="H29" s="858" t="s">
        <v>187</v>
      </c>
      <c r="I29" s="885">
        <v>4</v>
      </c>
      <c r="J29" s="903"/>
      <c r="K29" s="890">
        <f t="shared" si="3"/>
        <v>0</v>
      </c>
      <c r="L29" s="882">
        <f t="shared" si="0"/>
        <v>0</v>
      </c>
      <c r="M29" s="825">
        <f t="shared" si="1"/>
        <v>0</v>
      </c>
      <c r="N29" s="825">
        <f t="shared" si="4"/>
        <v>0</v>
      </c>
    </row>
    <row r="30" spans="1:42" s="557" customFormat="1" ht="94.5">
      <c r="A30" s="857">
        <v>13</v>
      </c>
      <c r="B30" s="859" t="s">
        <v>212</v>
      </c>
      <c r="C30" s="796">
        <v>995413</v>
      </c>
      <c r="D30" s="802"/>
      <c r="E30" s="815">
        <v>0.18</v>
      </c>
      <c r="F30" s="813" t="s">
        <v>185</v>
      </c>
      <c r="G30" s="875" t="s">
        <v>213</v>
      </c>
      <c r="H30" s="858" t="s">
        <v>207</v>
      </c>
      <c r="I30" s="885">
        <v>1</v>
      </c>
      <c r="J30" s="903"/>
      <c r="K30" s="890">
        <f t="shared" si="3"/>
        <v>0</v>
      </c>
      <c r="L30" s="882">
        <f t="shared" si="0"/>
        <v>0</v>
      </c>
      <c r="M30" s="825">
        <f t="shared" si="1"/>
        <v>0</v>
      </c>
      <c r="N30" s="825">
        <f t="shared" si="4"/>
        <v>0</v>
      </c>
    </row>
    <row r="31" spans="1:42" s="557" customFormat="1" ht="31.5">
      <c r="A31" s="857">
        <v>14</v>
      </c>
      <c r="B31" s="859" t="s">
        <v>214</v>
      </c>
      <c r="C31" s="796">
        <v>995413</v>
      </c>
      <c r="D31" s="802"/>
      <c r="E31" s="815">
        <v>0.18</v>
      </c>
      <c r="F31" s="813" t="s">
        <v>185</v>
      </c>
      <c r="G31" s="861" t="s">
        <v>215</v>
      </c>
      <c r="H31" s="858" t="s">
        <v>201</v>
      </c>
      <c r="I31" s="885">
        <v>43</v>
      </c>
      <c r="J31" s="903"/>
      <c r="K31" s="890">
        <f t="shared" si="3"/>
        <v>0</v>
      </c>
      <c r="L31" s="882">
        <f t="shared" si="0"/>
        <v>0</v>
      </c>
      <c r="M31" s="825">
        <f t="shared" si="1"/>
        <v>0</v>
      </c>
      <c r="N31" s="825">
        <f t="shared" si="4"/>
        <v>0</v>
      </c>
    </row>
    <row r="32" spans="1:42" s="557" customFormat="1" ht="47.25">
      <c r="A32" s="857">
        <v>15</v>
      </c>
      <c r="B32" s="856">
        <v>4.1100000000000003</v>
      </c>
      <c r="C32" s="796">
        <v>995413</v>
      </c>
      <c r="D32" s="802"/>
      <c r="E32" s="815">
        <v>0.18</v>
      </c>
      <c r="F32" s="813" t="s">
        <v>185</v>
      </c>
      <c r="G32" s="861" t="s">
        <v>216</v>
      </c>
      <c r="H32" s="858" t="s">
        <v>201</v>
      </c>
      <c r="I32" s="885">
        <v>63</v>
      </c>
      <c r="J32" s="903"/>
      <c r="K32" s="890">
        <f t="shared" si="3"/>
        <v>0</v>
      </c>
      <c r="L32" s="882">
        <f t="shared" si="0"/>
        <v>0</v>
      </c>
      <c r="M32" s="825">
        <f t="shared" si="1"/>
        <v>0</v>
      </c>
      <c r="N32" s="825">
        <f t="shared" si="4"/>
        <v>0</v>
      </c>
    </row>
    <row r="33" spans="1:14" s="557" customFormat="1" ht="63">
      <c r="A33" s="857">
        <v>16</v>
      </c>
      <c r="B33" s="856">
        <v>4.12</v>
      </c>
      <c r="C33" s="796">
        <v>995413</v>
      </c>
      <c r="D33" s="802"/>
      <c r="E33" s="815">
        <v>0.18</v>
      </c>
      <c r="F33" s="813" t="s">
        <v>185</v>
      </c>
      <c r="G33" s="861" t="s">
        <v>217</v>
      </c>
      <c r="H33" s="858" t="s">
        <v>218</v>
      </c>
      <c r="I33" s="885">
        <v>180</v>
      </c>
      <c r="J33" s="903"/>
      <c r="K33" s="890">
        <f t="shared" si="3"/>
        <v>0</v>
      </c>
      <c r="L33" s="882">
        <f t="shared" si="0"/>
        <v>0</v>
      </c>
      <c r="M33" s="825">
        <f t="shared" si="1"/>
        <v>0</v>
      </c>
      <c r="N33" s="825">
        <f t="shared" si="4"/>
        <v>0</v>
      </c>
    </row>
    <row r="34" spans="1:14" s="557" customFormat="1" ht="63">
      <c r="A34" s="857">
        <v>17</v>
      </c>
      <c r="B34" s="859">
        <v>4.13</v>
      </c>
      <c r="C34" s="796">
        <v>995413</v>
      </c>
      <c r="D34" s="802"/>
      <c r="E34" s="815">
        <v>0.18</v>
      </c>
      <c r="F34" s="813" t="s">
        <v>185</v>
      </c>
      <c r="G34" s="861" t="s">
        <v>219</v>
      </c>
      <c r="H34" s="858" t="s">
        <v>201</v>
      </c>
      <c r="I34" s="884">
        <v>63</v>
      </c>
      <c r="J34" s="903"/>
      <c r="K34" s="890">
        <f t="shared" si="3"/>
        <v>0</v>
      </c>
      <c r="L34" s="882">
        <f t="shared" si="0"/>
        <v>0</v>
      </c>
      <c r="M34" s="825">
        <f t="shared" si="1"/>
        <v>0</v>
      </c>
      <c r="N34" s="825">
        <f t="shared" si="4"/>
        <v>0</v>
      </c>
    </row>
    <row r="35" spans="1:14" s="557" customFormat="1" ht="94.5">
      <c r="A35" s="857">
        <v>18</v>
      </c>
      <c r="B35" s="859">
        <v>4.17</v>
      </c>
      <c r="C35" s="796">
        <v>995413</v>
      </c>
      <c r="D35" s="802"/>
      <c r="E35" s="815">
        <v>0.18</v>
      </c>
      <c r="F35" s="813" t="s">
        <v>185</v>
      </c>
      <c r="G35" s="861" t="s">
        <v>220</v>
      </c>
      <c r="H35" s="858" t="s">
        <v>201</v>
      </c>
      <c r="I35" s="885">
        <v>160</v>
      </c>
      <c r="J35" s="903"/>
      <c r="K35" s="890">
        <f t="shared" si="3"/>
        <v>0</v>
      </c>
      <c r="L35" s="882">
        <f t="shared" si="0"/>
        <v>0</v>
      </c>
      <c r="M35" s="825">
        <f t="shared" si="1"/>
        <v>0</v>
      </c>
      <c r="N35" s="825">
        <f t="shared" si="4"/>
        <v>0</v>
      </c>
    </row>
    <row r="36" spans="1:14" s="557" customFormat="1" ht="220.5">
      <c r="A36" s="857">
        <v>19</v>
      </c>
      <c r="B36" s="859" t="s">
        <v>221</v>
      </c>
      <c r="C36" s="796">
        <v>995413</v>
      </c>
      <c r="D36" s="802"/>
      <c r="E36" s="815">
        <v>0.18</v>
      </c>
      <c r="F36" s="813" t="s">
        <v>185</v>
      </c>
      <c r="G36" s="861" t="s">
        <v>222</v>
      </c>
      <c r="H36" s="858" t="s">
        <v>187</v>
      </c>
      <c r="I36" s="885">
        <v>188</v>
      </c>
      <c r="J36" s="903"/>
      <c r="K36" s="890">
        <f t="shared" si="3"/>
        <v>0</v>
      </c>
      <c r="L36" s="882">
        <f t="shared" si="0"/>
        <v>0</v>
      </c>
      <c r="M36" s="825">
        <f t="shared" si="1"/>
        <v>0</v>
      </c>
      <c r="N36" s="825">
        <f t="shared" si="4"/>
        <v>0</v>
      </c>
    </row>
    <row r="37" spans="1:14" s="557" customFormat="1" ht="220.5">
      <c r="A37" s="857">
        <v>20</v>
      </c>
      <c r="B37" s="859" t="s">
        <v>223</v>
      </c>
      <c r="C37" s="796">
        <v>995413</v>
      </c>
      <c r="D37" s="802"/>
      <c r="E37" s="815">
        <v>0.18</v>
      </c>
      <c r="F37" s="813" t="s">
        <v>185</v>
      </c>
      <c r="G37" s="861" t="s">
        <v>224</v>
      </c>
      <c r="H37" s="858" t="s">
        <v>187</v>
      </c>
      <c r="I37" s="884">
        <v>351</v>
      </c>
      <c r="J37" s="903"/>
      <c r="K37" s="890">
        <f t="shared" si="3"/>
        <v>0</v>
      </c>
      <c r="L37" s="882">
        <f t="shared" si="0"/>
        <v>0</v>
      </c>
      <c r="M37" s="825">
        <f t="shared" si="1"/>
        <v>0</v>
      </c>
      <c r="N37" s="825">
        <f t="shared" si="4"/>
        <v>0</v>
      </c>
    </row>
    <row r="38" spans="1:14" s="557" customFormat="1" ht="31.5">
      <c r="A38" s="857">
        <v>21</v>
      </c>
      <c r="B38" s="859" t="s">
        <v>225</v>
      </c>
      <c r="C38" s="796">
        <v>995413</v>
      </c>
      <c r="D38" s="802"/>
      <c r="E38" s="815">
        <v>0.18</v>
      </c>
      <c r="F38" s="813" t="s">
        <v>185</v>
      </c>
      <c r="G38" s="861" t="s">
        <v>226</v>
      </c>
      <c r="H38" s="858" t="s">
        <v>227</v>
      </c>
      <c r="I38" s="885">
        <v>250</v>
      </c>
      <c r="J38" s="903"/>
      <c r="K38" s="890">
        <f t="shared" si="3"/>
        <v>0</v>
      </c>
      <c r="L38" s="882">
        <f t="shared" si="0"/>
        <v>0</v>
      </c>
      <c r="M38" s="825">
        <f t="shared" si="1"/>
        <v>0</v>
      </c>
      <c r="N38" s="825">
        <f t="shared" si="4"/>
        <v>0</v>
      </c>
    </row>
    <row r="39" spans="1:14" s="557" customFormat="1" ht="31.5">
      <c r="A39" s="857">
        <v>22</v>
      </c>
      <c r="B39" s="859" t="s">
        <v>228</v>
      </c>
      <c r="C39" s="796">
        <v>995413</v>
      </c>
      <c r="D39" s="802"/>
      <c r="E39" s="815">
        <v>0.18</v>
      </c>
      <c r="F39" s="813" t="s">
        <v>185</v>
      </c>
      <c r="G39" s="861" t="s">
        <v>229</v>
      </c>
      <c r="H39" s="858" t="s">
        <v>227</v>
      </c>
      <c r="I39" s="885">
        <v>1030</v>
      </c>
      <c r="J39" s="903"/>
      <c r="K39" s="890">
        <f t="shared" si="3"/>
        <v>0</v>
      </c>
      <c r="L39" s="882">
        <f t="shared" si="0"/>
        <v>0</v>
      </c>
      <c r="M39" s="825">
        <f t="shared" si="1"/>
        <v>0</v>
      </c>
      <c r="N39" s="825">
        <f t="shared" si="4"/>
        <v>0</v>
      </c>
    </row>
    <row r="40" spans="1:14" s="557" customFormat="1" ht="31.5">
      <c r="A40" s="857">
        <v>23</v>
      </c>
      <c r="B40" s="859" t="s">
        <v>230</v>
      </c>
      <c r="C40" s="796">
        <v>995413</v>
      </c>
      <c r="D40" s="802"/>
      <c r="E40" s="815">
        <v>0.18</v>
      </c>
      <c r="F40" s="813" t="s">
        <v>185</v>
      </c>
      <c r="G40" s="861" t="s">
        <v>231</v>
      </c>
      <c r="H40" s="858" t="s">
        <v>201</v>
      </c>
      <c r="I40" s="885">
        <v>160</v>
      </c>
      <c r="J40" s="903"/>
      <c r="K40" s="890">
        <f t="shared" si="3"/>
        <v>0</v>
      </c>
      <c r="L40" s="882">
        <f t="shared" si="0"/>
        <v>0</v>
      </c>
      <c r="M40" s="825">
        <f t="shared" si="1"/>
        <v>0</v>
      </c>
      <c r="N40" s="825">
        <f t="shared" si="4"/>
        <v>0</v>
      </c>
    </row>
    <row r="41" spans="1:14" s="557" customFormat="1" ht="31.5">
      <c r="A41" s="857">
        <v>24</v>
      </c>
      <c r="B41" s="859" t="s">
        <v>232</v>
      </c>
      <c r="C41" s="796">
        <v>995413</v>
      </c>
      <c r="D41" s="802"/>
      <c r="E41" s="815">
        <v>0.18</v>
      </c>
      <c r="F41" s="813" t="s">
        <v>185</v>
      </c>
      <c r="G41" s="861" t="s">
        <v>233</v>
      </c>
      <c r="H41" s="858" t="s">
        <v>227</v>
      </c>
      <c r="I41" s="885">
        <v>1217</v>
      </c>
      <c r="J41" s="903"/>
      <c r="K41" s="890">
        <f t="shared" si="3"/>
        <v>0</v>
      </c>
      <c r="L41" s="882">
        <f t="shared" si="0"/>
        <v>0</v>
      </c>
      <c r="M41" s="825">
        <f t="shared" si="1"/>
        <v>0</v>
      </c>
      <c r="N41" s="825">
        <f t="shared" si="4"/>
        <v>0</v>
      </c>
    </row>
    <row r="42" spans="1:14" s="557" customFormat="1" ht="31.5">
      <c r="A42" s="857">
        <v>25</v>
      </c>
      <c r="B42" s="859" t="s">
        <v>234</v>
      </c>
      <c r="C42" s="796">
        <v>995413</v>
      </c>
      <c r="D42" s="802"/>
      <c r="E42" s="815">
        <v>0.18</v>
      </c>
      <c r="F42" s="813" t="s">
        <v>185</v>
      </c>
      <c r="G42" s="861" t="s">
        <v>235</v>
      </c>
      <c r="H42" s="858" t="s">
        <v>227</v>
      </c>
      <c r="I42" s="885">
        <v>825</v>
      </c>
      <c r="J42" s="903"/>
      <c r="K42" s="890">
        <f t="shared" si="3"/>
        <v>0</v>
      </c>
      <c r="L42" s="882">
        <f t="shared" si="0"/>
        <v>0</v>
      </c>
      <c r="M42" s="825">
        <f t="shared" si="1"/>
        <v>0</v>
      </c>
      <c r="N42" s="825">
        <f t="shared" si="4"/>
        <v>0</v>
      </c>
    </row>
    <row r="43" spans="1:14" s="557" customFormat="1" ht="31.5">
      <c r="A43" s="857">
        <v>26</v>
      </c>
      <c r="B43" s="858" t="s">
        <v>236</v>
      </c>
      <c r="C43" s="796">
        <v>995413</v>
      </c>
      <c r="D43" s="802"/>
      <c r="E43" s="815">
        <v>0.18</v>
      </c>
      <c r="F43" s="813" t="s">
        <v>185</v>
      </c>
      <c r="G43" s="861" t="s">
        <v>237</v>
      </c>
      <c r="H43" s="858" t="s">
        <v>227</v>
      </c>
      <c r="I43" s="885">
        <v>60</v>
      </c>
      <c r="J43" s="903"/>
      <c r="K43" s="890">
        <f t="shared" si="3"/>
        <v>0</v>
      </c>
      <c r="L43" s="882">
        <f t="shared" si="0"/>
        <v>0</v>
      </c>
      <c r="M43" s="825">
        <f t="shared" si="1"/>
        <v>0</v>
      </c>
      <c r="N43" s="825">
        <f t="shared" si="4"/>
        <v>0</v>
      </c>
    </row>
    <row r="44" spans="1:14" s="557" customFormat="1" ht="47.25">
      <c r="A44" s="857">
        <v>27</v>
      </c>
      <c r="B44" s="860" t="s">
        <v>238</v>
      </c>
      <c r="C44" s="796">
        <v>995413</v>
      </c>
      <c r="D44" s="802"/>
      <c r="E44" s="815">
        <v>0.18</v>
      </c>
      <c r="F44" s="813" t="s">
        <v>185</v>
      </c>
      <c r="G44" s="861" t="s">
        <v>239</v>
      </c>
      <c r="H44" s="858" t="s">
        <v>201</v>
      </c>
      <c r="I44" s="884">
        <v>90</v>
      </c>
      <c r="J44" s="903"/>
      <c r="K44" s="890">
        <f t="shared" si="3"/>
        <v>0</v>
      </c>
      <c r="L44" s="882">
        <f t="shared" si="0"/>
        <v>0</v>
      </c>
      <c r="M44" s="825">
        <f t="shared" si="1"/>
        <v>0</v>
      </c>
      <c r="N44" s="825">
        <f t="shared" si="4"/>
        <v>0</v>
      </c>
    </row>
    <row r="45" spans="1:14" s="557" customFormat="1" ht="63">
      <c r="A45" s="857">
        <v>28</v>
      </c>
      <c r="B45" s="859" t="s">
        <v>240</v>
      </c>
      <c r="C45" s="796">
        <v>995413</v>
      </c>
      <c r="D45" s="802"/>
      <c r="E45" s="815">
        <v>0.18</v>
      </c>
      <c r="F45" s="813" t="s">
        <v>185</v>
      </c>
      <c r="G45" s="861" t="s">
        <v>241</v>
      </c>
      <c r="H45" s="858" t="s">
        <v>227</v>
      </c>
      <c r="I45" s="885">
        <v>44</v>
      </c>
      <c r="J45" s="903"/>
      <c r="K45" s="890">
        <f t="shared" si="3"/>
        <v>0</v>
      </c>
      <c r="L45" s="882">
        <f t="shared" si="0"/>
        <v>0</v>
      </c>
      <c r="M45" s="825">
        <f t="shared" si="1"/>
        <v>0</v>
      </c>
      <c r="N45" s="825">
        <f t="shared" si="4"/>
        <v>0</v>
      </c>
    </row>
    <row r="46" spans="1:14" s="557" customFormat="1" ht="31.5">
      <c r="A46" s="857">
        <v>29</v>
      </c>
      <c r="B46" s="857" t="s">
        <v>242</v>
      </c>
      <c r="C46" s="796">
        <v>995413</v>
      </c>
      <c r="D46" s="802"/>
      <c r="E46" s="815">
        <v>0.18</v>
      </c>
      <c r="F46" s="813" t="s">
        <v>185</v>
      </c>
      <c r="G46" s="861" t="s">
        <v>243</v>
      </c>
      <c r="H46" s="862" t="s">
        <v>227</v>
      </c>
      <c r="I46" s="885">
        <v>15</v>
      </c>
      <c r="J46" s="903"/>
      <c r="K46" s="890">
        <f t="shared" si="3"/>
        <v>0</v>
      </c>
      <c r="L46" s="882">
        <f t="shared" si="0"/>
        <v>0</v>
      </c>
      <c r="M46" s="825">
        <f t="shared" si="1"/>
        <v>0</v>
      </c>
      <c r="N46" s="825">
        <f t="shared" si="4"/>
        <v>0</v>
      </c>
    </row>
    <row r="47" spans="1:14" s="557" customFormat="1" ht="31.5">
      <c r="A47" s="857">
        <v>30</v>
      </c>
      <c r="B47" s="859" t="s">
        <v>244</v>
      </c>
      <c r="C47" s="796">
        <v>995413</v>
      </c>
      <c r="D47" s="802"/>
      <c r="E47" s="815">
        <v>0.18</v>
      </c>
      <c r="F47" s="813" t="s">
        <v>185</v>
      </c>
      <c r="G47" s="861" t="s">
        <v>245</v>
      </c>
      <c r="H47" s="858" t="s">
        <v>227</v>
      </c>
      <c r="I47" s="885">
        <v>27</v>
      </c>
      <c r="J47" s="903"/>
      <c r="K47" s="890">
        <f t="shared" si="3"/>
        <v>0</v>
      </c>
      <c r="L47" s="882">
        <f t="shared" si="0"/>
        <v>0</v>
      </c>
      <c r="M47" s="825">
        <f t="shared" si="1"/>
        <v>0</v>
      </c>
      <c r="N47" s="825">
        <f t="shared" si="4"/>
        <v>0</v>
      </c>
    </row>
    <row r="48" spans="1:14" s="557" customFormat="1" ht="78.75">
      <c r="A48" s="857">
        <v>31</v>
      </c>
      <c r="B48" s="857" t="s">
        <v>246</v>
      </c>
      <c r="C48" s="796">
        <v>995413</v>
      </c>
      <c r="D48" s="802"/>
      <c r="E48" s="815">
        <v>0.18</v>
      </c>
      <c r="F48" s="813" t="s">
        <v>185</v>
      </c>
      <c r="G48" s="861" t="s">
        <v>247</v>
      </c>
      <c r="H48" s="862" t="s">
        <v>201</v>
      </c>
      <c r="I48" s="885">
        <v>724</v>
      </c>
      <c r="J48" s="903"/>
      <c r="K48" s="890">
        <f t="shared" si="3"/>
        <v>0</v>
      </c>
      <c r="L48" s="882">
        <f t="shared" si="0"/>
        <v>0</v>
      </c>
      <c r="M48" s="825">
        <f t="shared" si="1"/>
        <v>0</v>
      </c>
      <c r="N48" s="825">
        <f t="shared" si="4"/>
        <v>0</v>
      </c>
    </row>
    <row r="49" spans="1:14" s="557" customFormat="1" ht="47.25">
      <c r="A49" s="857">
        <v>32</v>
      </c>
      <c r="B49" s="859" t="s">
        <v>248</v>
      </c>
      <c r="C49" s="796">
        <v>995413</v>
      </c>
      <c r="D49" s="802"/>
      <c r="E49" s="815">
        <v>0.18</v>
      </c>
      <c r="F49" s="813" t="s">
        <v>185</v>
      </c>
      <c r="G49" s="861" t="s">
        <v>249</v>
      </c>
      <c r="H49" s="858" t="s">
        <v>250</v>
      </c>
      <c r="I49" s="885">
        <v>67100</v>
      </c>
      <c r="J49" s="903"/>
      <c r="K49" s="890">
        <f t="shared" si="3"/>
        <v>0</v>
      </c>
      <c r="L49" s="882">
        <f t="shared" si="0"/>
        <v>0</v>
      </c>
      <c r="M49" s="825">
        <f t="shared" si="1"/>
        <v>0</v>
      </c>
      <c r="N49" s="825">
        <f t="shared" si="4"/>
        <v>0</v>
      </c>
    </row>
    <row r="50" spans="1:14" s="557" customFormat="1" ht="31.5">
      <c r="A50" s="857">
        <v>33</v>
      </c>
      <c r="B50" s="908" t="s">
        <v>251</v>
      </c>
      <c r="C50" s="796">
        <v>995413</v>
      </c>
      <c r="D50" s="802"/>
      <c r="E50" s="815">
        <v>0.18</v>
      </c>
      <c r="F50" s="813" t="s">
        <v>185</v>
      </c>
      <c r="G50" s="861" t="s">
        <v>252</v>
      </c>
      <c r="H50" s="858" t="s">
        <v>253</v>
      </c>
      <c r="I50" s="885">
        <v>110</v>
      </c>
      <c r="J50" s="903"/>
      <c r="K50" s="890">
        <f t="shared" si="3"/>
        <v>0</v>
      </c>
      <c r="L50" s="882">
        <f t="shared" si="0"/>
        <v>0</v>
      </c>
      <c r="M50" s="825">
        <f t="shared" si="1"/>
        <v>0</v>
      </c>
      <c r="N50" s="825">
        <f t="shared" si="4"/>
        <v>0</v>
      </c>
    </row>
    <row r="51" spans="1:14" s="557" customFormat="1" ht="47.25">
      <c r="A51" s="857">
        <v>34</v>
      </c>
      <c r="B51" s="859" t="s">
        <v>254</v>
      </c>
      <c r="C51" s="796">
        <v>995413</v>
      </c>
      <c r="D51" s="802"/>
      <c r="E51" s="815">
        <v>0.18</v>
      </c>
      <c r="F51" s="813" t="s">
        <v>185</v>
      </c>
      <c r="G51" s="861" t="s">
        <v>255</v>
      </c>
      <c r="H51" s="858" t="s">
        <v>256</v>
      </c>
      <c r="I51" s="885">
        <v>76</v>
      </c>
      <c r="J51" s="903"/>
      <c r="K51" s="890">
        <f t="shared" si="3"/>
        <v>0</v>
      </c>
      <c r="L51" s="882">
        <f t="shared" si="0"/>
        <v>0</v>
      </c>
      <c r="M51" s="825">
        <f t="shared" si="1"/>
        <v>0</v>
      </c>
      <c r="N51" s="825">
        <f t="shared" si="4"/>
        <v>0</v>
      </c>
    </row>
    <row r="52" spans="1:14" s="557" customFormat="1" ht="47.25">
      <c r="A52" s="857">
        <v>35</v>
      </c>
      <c r="B52" s="859" t="s">
        <v>257</v>
      </c>
      <c r="C52" s="796">
        <v>995413</v>
      </c>
      <c r="D52" s="802"/>
      <c r="E52" s="815">
        <v>0.18</v>
      </c>
      <c r="F52" s="813" t="s">
        <v>185</v>
      </c>
      <c r="G52" s="861" t="s">
        <v>258</v>
      </c>
      <c r="H52" s="858" t="s">
        <v>256</v>
      </c>
      <c r="I52" s="885">
        <v>200</v>
      </c>
      <c r="J52" s="903"/>
      <c r="K52" s="890">
        <f t="shared" si="3"/>
        <v>0</v>
      </c>
      <c r="L52" s="882">
        <f t="shared" si="0"/>
        <v>0</v>
      </c>
      <c r="M52" s="825">
        <f t="shared" si="1"/>
        <v>0</v>
      </c>
      <c r="N52" s="825">
        <f t="shared" si="4"/>
        <v>0</v>
      </c>
    </row>
    <row r="53" spans="1:14" s="557" customFormat="1" ht="47.25">
      <c r="A53" s="857">
        <v>36</v>
      </c>
      <c r="B53" s="859" t="s">
        <v>259</v>
      </c>
      <c r="C53" s="796">
        <v>995413</v>
      </c>
      <c r="D53" s="802"/>
      <c r="E53" s="815">
        <v>0.18</v>
      </c>
      <c r="F53" s="813" t="s">
        <v>185</v>
      </c>
      <c r="G53" s="861" t="s">
        <v>260</v>
      </c>
      <c r="H53" s="858" t="s">
        <v>201</v>
      </c>
      <c r="I53" s="885">
        <v>51</v>
      </c>
      <c r="J53" s="903"/>
      <c r="K53" s="890">
        <f t="shared" si="3"/>
        <v>0</v>
      </c>
      <c r="L53" s="882">
        <f t="shared" si="0"/>
        <v>0</v>
      </c>
      <c r="M53" s="825">
        <f t="shared" si="1"/>
        <v>0</v>
      </c>
      <c r="N53" s="825">
        <f t="shared" si="4"/>
        <v>0</v>
      </c>
    </row>
    <row r="54" spans="1:14" s="557" customFormat="1" ht="47.25">
      <c r="A54" s="857">
        <v>37</v>
      </c>
      <c r="B54" s="859" t="s">
        <v>261</v>
      </c>
      <c r="C54" s="796">
        <v>995413</v>
      </c>
      <c r="D54" s="802"/>
      <c r="E54" s="815">
        <v>0.18</v>
      </c>
      <c r="F54" s="813" t="s">
        <v>185</v>
      </c>
      <c r="G54" s="861" t="s">
        <v>262</v>
      </c>
      <c r="H54" s="858" t="s">
        <v>227</v>
      </c>
      <c r="I54" s="885">
        <v>525</v>
      </c>
      <c r="J54" s="903"/>
      <c r="K54" s="890">
        <f t="shared" si="3"/>
        <v>0</v>
      </c>
      <c r="L54" s="882">
        <f t="shared" si="0"/>
        <v>0</v>
      </c>
      <c r="M54" s="825">
        <f t="shared" si="1"/>
        <v>0</v>
      </c>
      <c r="N54" s="825">
        <f t="shared" si="4"/>
        <v>0</v>
      </c>
    </row>
    <row r="55" spans="1:14" s="557" customFormat="1" ht="31.5">
      <c r="A55" s="857">
        <v>38</v>
      </c>
      <c r="B55" s="859">
        <v>6.15</v>
      </c>
      <c r="C55" s="796">
        <v>995413</v>
      </c>
      <c r="D55" s="802"/>
      <c r="E55" s="815">
        <v>0.18</v>
      </c>
      <c r="F55" s="813" t="s">
        <v>185</v>
      </c>
      <c r="G55" s="861" t="s">
        <v>263</v>
      </c>
      <c r="H55" s="858" t="s">
        <v>227</v>
      </c>
      <c r="I55" s="885">
        <v>576</v>
      </c>
      <c r="J55" s="903"/>
      <c r="K55" s="890">
        <f t="shared" si="3"/>
        <v>0</v>
      </c>
      <c r="L55" s="882">
        <f t="shared" si="0"/>
        <v>0</v>
      </c>
      <c r="M55" s="825">
        <f t="shared" si="1"/>
        <v>0</v>
      </c>
      <c r="N55" s="825">
        <f t="shared" si="4"/>
        <v>0</v>
      </c>
    </row>
    <row r="56" spans="1:14" s="557" customFormat="1" ht="78.75">
      <c r="A56" s="857">
        <v>39</v>
      </c>
      <c r="B56" s="859" t="s">
        <v>264</v>
      </c>
      <c r="C56" s="796">
        <v>995413</v>
      </c>
      <c r="D56" s="802"/>
      <c r="E56" s="815">
        <v>0.18</v>
      </c>
      <c r="F56" s="813" t="s">
        <v>185</v>
      </c>
      <c r="G56" s="861" t="s">
        <v>265</v>
      </c>
      <c r="H56" s="858" t="s">
        <v>227</v>
      </c>
      <c r="I56" s="885">
        <v>15</v>
      </c>
      <c r="J56" s="903"/>
      <c r="K56" s="890">
        <f t="shared" si="3"/>
        <v>0</v>
      </c>
      <c r="L56" s="882">
        <f t="shared" si="0"/>
        <v>0</v>
      </c>
      <c r="M56" s="825">
        <f t="shared" si="1"/>
        <v>0</v>
      </c>
      <c r="N56" s="825">
        <f t="shared" si="4"/>
        <v>0</v>
      </c>
    </row>
    <row r="57" spans="1:14" s="557" customFormat="1" ht="126">
      <c r="A57" s="857">
        <v>40</v>
      </c>
      <c r="B57" s="859" t="s">
        <v>266</v>
      </c>
      <c r="C57" s="796">
        <v>995413</v>
      </c>
      <c r="D57" s="802"/>
      <c r="E57" s="815">
        <v>0.18</v>
      </c>
      <c r="F57" s="813" t="s">
        <v>185</v>
      </c>
      <c r="G57" s="861" t="s">
        <v>267</v>
      </c>
      <c r="H57" s="858" t="s">
        <v>227</v>
      </c>
      <c r="I57" s="885">
        <v>32</v>
      </c>
      <c r="J57" s="903"/>
      <c r="K57" s="890">
        <f t="shared" si="3"/>
        <v>0</v>
      </c>
      <c r="L57" s="882">
        <f t="shared" si="0"/>
        <v>0</v>
      </c>
      <c r="M57" s="825">
        <f t="shared" si="1"/>
        <v>0</v>
      </c>
      <c r="N57" s="825">
        <f t="shared" si="4"/>
        <v>0</v>
      </c>
    </row>
    <row r="58" spans="1:14" s="557" customFormat="1" ht="126">
      <c r="A58" s="857">
        <v>41</v>
      </c>
      <c r="B58" s="857" t="s">
        <v>268</v>
      </c>
      <c r="C58" s="796">
        <v>995413</v>
      </c>
      <c r="D58" s="802"/>
      <c r="E58" s="815">
        <v>0.18</v>
      </c>
      <c r="F58" s="813" t="s">
        <v>185</v>
      </c>
      <c r="G58" s="861" t="s">
        <v>269</v>
      </c>
      <c r="H58" s="862" t="s">
        <v>227</v>
      </c>
      <c r="I58" s="885">
        <v>30</v>
      </c>
      <c r="J58" s="903"/>
      <c r="K58" s="890">
        <f>I58*J58</f>
        <v>0</v>
      </c>
      <c r="L58" s="882">
        <f t="shared" ref="L58:L124" si="5">N58</f>
        <v>0</v>
      </c>
      <c r="M58" s="825">
        <f t="shared" ref="M58:M168" si="6">IF(K58="Included",0,K58)</f>
        <v>0</v>
      </c>
      <c r="N58" s="825">
        <f t="shared" si="4"/>
        <v>0</v>
      </c>
    </row>
    <row r="59" spans="1:14" s="557" customFormat="1" ht="47.25">
      <c r="A59" s="857">
        <v>42</v>
      </c>
      <c r="B59" s="859">
        <v>8.4</v>
      </c>
      <c r="C59" s="796">
        <v>995413</v>
      </c>
      <c r="D59" s="802"/>
      <c r="E59" s="815">
        <v>0.18</v>
      </c>
      <c r="F59" s="813" t="s">
        <v>185</v>
      </c>
      <c r="G59" s="861" t="s">
        <v>270</v>
      </c>
      <c r="H59" s="858" t="s">
        <v>271</v>
      </c>
      <c r="I59" s="885">
        <v>20</v>
      </c>
      <c r="J59" s="903"/>
      <c r="K59" s="890">
        <f t="shared" ref="K59:K124" si="7">I59*J59</f>
        <v>0</v>
      </c>
      <c r="L59" s="882">
        <f t="shared" si="5"/>
        <v>0</v>
      </c>
      <c r="M59" s="825">
        <f t="shared" si="6"/>
        <v>0</v>
      </c>
      <c r="N59" s="825">
        <f t="shared" ref="N59:N169" si="8">IF(E59="confirmed",(M59*D59),(M59*E59))</f>
        <v>0</v>
      </c>
    </row>
    <row r="60" spans="1:14" s="557" customFormat="1" ht="63">
      <c r="A60" s="857">
        <v>43</v>
      </c>
      <c r="B60" s="859">
        <v>8.5</v>
      </c>
      <c r="C60" s="796">
        <v>995413</v>
      </c>
      <c r="D60" s="802"/>
      <c r="E60" s="815">
        <v>0.18</v>
      </c>
      <c r="F60" s="813" t="s">
        <v>185</v>
      </c>
      <c r="G60" s="861" t="s">
        <v>272</v>
      </c>
      <c r="H60" s="858" t="s">
        <v>273</v>
      </c>
      <c r="I60" s="885">
        <v>1</v>
      </c>
      <c r="J60" s="903"/>
      <c r="K60" s="890">
        <f t="shared" si="7"/>
        <v>0</v>
      </c>
      <c r="L60" s="882">
        <f t="shared" si="5"/>
        <v>0</v>
      </c>
      <c r="M60" s="825">
        <f t="shared" si="6"/>
        <v>0</v>
      </c>
      <c r="N60" s="825">
        <f t="shared" si="8"/>
        <v>0</v>
      </c>
    </row>
    <row r="61" spans="1:14" s="557" customFormat="1" ht="63">
      <c r="A61" s="857">
        <v>44</v>
      </c>
      <c r="B61" s="859" t="s">
        <v>274</v>
      </c>
      <c r="C61" s="796">
        <v>995413</v>
      </c>
      <c r="D61" s="802"/>
      <c r="E61" s="815">
        <v>0.18</v>
      </c>
      <c r="F61" s="813" t="s">
        <v>185</v>
      </c>
      <c r="G61" s="861" t="s">
        <v>275</v>
      </c>
      <c r="H61" s="858" t="s">
        <v>187</v>
      </c>
      <c r="I61" s="885">
        <v>1</v>
      </c>
      <c r="J61" s="903"/>
      <c r="K61" s="890">
        <f t="shared" si="7"/>
        <v>0</v>
      </c>
      <c r="L61" s="882">
        <f t="shared" si="5"/>
        <v>0</v>
      </c>
      <c r="M61" s="825">
        <f t="shared" si="6"/>
        <v>0</v>
      </c>
      <c r="N61" s="825">
        <f t="shared" si="8"/>
        <v>0</v>
      </c>
    </row>
    <row r="62" spans="1:14" s="557" customFormat="1" ht="78.75">
      <c r="A62" s="857">
        <v>45</v>
      </c>
      <c r="B62" s="859" t="s">
        <v>276</v>
      </c>
      <c r="C62" s="796">
        <v>995413</v>
      </c>
      <c r="D62" s="802"/>
      <c r="E62" s="815">
        <v>0.18</v>
      </c>
      <c r="F62" s="813" t="s">
        <v>185</v>
      </c>
      <c r="G62" s="861" t="s">
        <v>277</v>
      </c>
      <c r="H62" s="858" t="s">
        <v>201</v>
      </c>
      <c r="I62" s="885">
        <v>5</v>
      </c>
      <c r="J62" s="903"/>
      <c r="K62" s="890">
        <f t="shared" si="7"/>
        <v>0</v>
      </c>
      <c r="L62" s="882">
        <f t="shared" si="5"/>
        <v>0</v>
      </c>
      <c r="M62" s="825">
        <f t="shared" si="6"/>
        <v>0</v>
      </c>
      <c r="N62" s="825">
        <f t="shared" si="8"/>
        <v>0</v>
      </c>
    </row>
    <row r="63" spans="1:14" s="557" customFormat="1" ht="31.5">
      <c r="A63" s="857">
        <v>46</v>
      </c>
      <c r="B63" s="859">
        <v>9.23</v>
      </c>
      <c r="C63" s="796">
        <v>995413</v>
      </c>
      <c r="D63" s="802"/>
      <c r="E63" s="815">
        <v>0.18</v>
      </c>
      <c r="F63" s="813" t="s">
        <v>185</v>
      </c>
      <c r="G63" s="861" t="s">
        <v>278</v>
      </c>
      <c r="H63" s="858" t="s">
        <v>201</v>
      </c>
      <c r="I63" s="885">
        <v>5</v>
      </c>
      <c r="J63" s="903"/>
      <c r="K63" s="890">
        <f t="shared" si="7"/>
        <v>0</v>
      </c>
      <c r="L63" s="882">
        <f t="shared" si="5"/>
        <v>0</v>
      </c>
      <c r="M63" s="825">
        <f t="shared" si="6"/>
        <v>0</v>
      </c>
      <c r="N63" s="825">
        <f t="shared" si="8"/>
        <v>0</v>
      </c>
    </row>
    <row r="64" spans="1:14" s="557" customFormat="1" ht="94.5">
      <c r="A64" s="857">
        <v>47</v>
      </c>
      <c r="B64" s="859">
        <v>9.42</v>
      </c>
      <c r="C64" s="796">
        <v>995413</v>
      </c>
      <c r="D64" s="802"/>
      <c r="E64" s="815">
        <v>0.18</v>
      </c>
      <c r="F64" s="813" t="s">
        <v>185</v>
      </c>
      <c r="G64" s="861" t="s">
        <v>279</v>
      </c>
      <c r="H64" s="858" t="s">
        <v>271</v>
      </c>
      <c r="I64" s="885">
        <v>2</v>
      </c>
      <c r="J64" s="903"/>
      <c r="K64" s="890">
        <f t="shared" si="7"/>
        <v>0</v>
      </c>
      <c r="L64" s="882">
        <f t="shared" si="5"/>
        <v>0</v>
      </c>
      <c r="M64" s="825">
        <f t="shared" si="6"/>
        <v>0</v>
      </c>
      <c r="N64" s="825">
        <f t="shared" si="8"/>
        <v>0</v>
      </c>
    </row>
    <row r="65" spans="1:14" s="557" customFormat="1" ht="47.25">
      <c r="A65" s="857">
        <v>48</v>
      </c>
      <c r="B65" s="859" t="s">
        <v>280</v>
      </c>
      <c r="C65" s="796">
        <v>995413</v>
      </c>
      <c r="D65" s="802"/>
      <c r="E65" s="815">
        <v>0.18</v>
      </c>
      <c r="F65" s="813" t="s">
        <v>185</v>
      </c>
      <c r="G65" s="861" t="s">
        <v>281</v>
      </c>
      <c r="H65" s="858" t="s">
        <v>282</v>
      </c>
      <c r="I65" s="884">
        <v>31</v>
      </c>
      <c r="J65" s="903"/>
      <c r="K65" s="890">
        <f t="shared" si="7"/>
        <v>0</v>
      </c>
      <c r="L65" s="882">
        <f t="shared" si="5"/>
        <v>0</v>
      </c>
      <c r="M65" s="825">
        <f t="shared" si="6"/>
        <v>0</v>
      </c>
      <c r="N65" s="825">
        <f t="shared" si="8"/>
        <v>0</v>
      </c>
    </row>
    <row r="66" spans="1:14" s="557" customFormat="1" ht="47.25">
      <c r="A66" s="857">
        <v>49</v>
      </c>
      <c r="B66" s="859" t="s">
        <v>283</v>
      </c>
      <c r="C66" s="796">
        <v>995413</v>
      </c>
      <c r="D66" s="802"/>
      <c r="E66" s="815">
        <v>0.18</v>
      </c>
      <c r="F66" s="813" t="s">
        <v>185</v>
      </c>
      <c r="G66" s="861" t="s">
        <v>284</v>
      </c>
      <c r="H66" s="858" t="s">
        <v>282</v>
      </c>
      <c r="I66" s="885">
        <v>14</v>
      </c>
      <c r="J66" s="903"/>
      <c r="K66" s="890">
        <f t="shared" si="7"/>
        <v>0</v>
      </c>
      <c r="L66" s="882">
        <f t="shared" si="5"/>
        <v>0</v>
      </c>
      <c r="M66" s="825">
        <f t="shared" si="6"/>
        <v>0</v>
      </c>
      <c r="N66" s="825">
        <f t="shared" si="8"/>
        <v>0</v>
      </c>
    </row>
    <row r="67" spans="1:14" s="557" customFormat="1" ht="47.25">
      <c r="A67" s="857">
        <v>50</v>
      </c>
      <c r="B67" s="859" t="s">
        <v>285</v>
      </c>
      <c r="C67" s="796">
        <v>995413</v>
      </c>
      <c r="D67" s="802"/>
      <c r="E67" s="815">
        <v>0.18</v>
      </c>
      <c r="F67" s="813" t="s">
        <v>185</v>
      </c>
      <c r="G67" s="861" t="s">
        <v>286</v>
      </c>
      <c r="H67" s="858" t="s">
        <v>282</v>
      </c>
      <c r="I67" s="885">
        <v>22</v>
      </c>
      <c r="J67" s="903"/>
      <c r="K67" s="890">
        <f t="shared" si="7"/>
        <v>0</v>
      </c>
      <c r="L67" s="882">
        <f t="shared" si="5"/>
        <v>0</v>
      </c>
      <c r="M67" s="825">
        <f t="shared" si="6"/>
        <v>0</v>
      </c>
      <c r="N67" s="825">
        <f t="shared" si="8"/>
        <v>0</v>
      </c>
    </row>
    <row r="68" spans="1:14" s="557" customFormat="1" ht="47.25">
      <c r="A68" s="857">
        <v>51</v>
      </c>
      <c r="B68" s="859" t="s">
        <v>287</v>
      </c>
      <c r="C68" s="796">
        <v>995413</v>
      </c>
      <c r="D68" s="802"/>
      <c r="E68" s="815">
        <v>0.18</v>
      </c>
      <c r="F68" s="813" t="s">
        <v>185</v>
      </c>
      <c r="G68" s="861" t="s">
        <v>288</v>
      </c>
      <c r="H68" s="858" t="s">
        <v>282</v>
      </c>
      <c r="I68" s="885">
        <v>14</v>
      </c>
      <c r="J68" s="903"/>
      <c r="K68" s="890">
        <f t="shared" si="7"/>
        <v>0</v>
      </c>
      <c r="L68" s="882">
        <f t="shared" si="5"/>
        <v>0</v>
      </c>
      <c r="M68" s="825">
        <f t="shared" si="6"/>
        <v>0</v>
      </c>
      <c r="N68" s="825">
        <f t="shared" si="8"/>
        <v>0</v>
      </c>
    </row>
    <row r="69" spans="1:14" s="557" customFormat="1" ht="47.25">
      <c r="A69" s="857">
        <v>52</v>
      </c>
      <c r="B69" s="859" t="s">
        <v>289</v>
      </c>
      <c r="C69" s="796">
        <v>995413</v>
      </c>
      <c r="D69" s="802"/>
      <c r="E69" s="815">
        <v>0.18</v>
      </c>
      <c r="F69" s="813" t="s">
        <v>185</v>
      </c>
      <c r="G69" s="861" t="s">
        <v>290</v>
      </c>
      <c r="H69" s="858" t="s">
        <v>282</v>
      </c>
      <c r="I69" s="885">
        <v>2</v>
      </c>
      <c r="J69" s="903"/>
      <c r="K69" s="890">
        <f t="shared" si="7"/>
        <v>0</v>
      </c>
      <c r="L69" s="882">
        <f t="shared" si="5"/>
        <v>0</v>
      </c>
      <c r="M69" s="825">
        <f t="shared" si="6"/>
        <v>0</v>
      </c>
      <c r="N69" s="825">
        <f t="shared" si="8"/>
        <v>0</v>
      </c>
    </row>
    <row r="70" spans="1:14" s="557" customFormat="1" ht="47.25">
      <c r="A70" s="857">
        <v>53</v>
      </c>
      <c r="B70" s="859" t="s">
        <v>291</v>
      </c>
      <c r="C70" s="796">
        <v>995413</v>
      </c>
      <c r="D70" s="802"/>
      <c r="E70" s="815">
        <v>0.18</v>
      </c>
      <c r="F70" s="813" t="s">
        <v>185</v>
      </c>
      <c r="G70" s="861" t="s">
        <v>292</v>
      </c>
      <c r="H70" s="858" t="s">
        <v>282</v>
      </c>
      <c r="I70" s="885">
        <v>23</v>
      </c>
      <c r="J70" s="903"/>
      <c r="K70" s="890">
        <f t="shared" si="7"/>
        <v>0</v>
      </c>
      <c r="L70" s="882">
        <f t="shared" si="5"/>
        <v>0</v>
      </c>
      <c r="M70" s="825">
        <f t="shared" si="6"/>
        <v>0</v>
      </c>
      <c r="N70" s="825">
        <f t="shared" si="8"/>
        <v>0</v>
      </c>
    </row>
    <row r="71" spans="1:14" s="557" customFormat="1" ht="47.25">
      <c r="A71" s="857">
        <v>54</v>
      </c>
      <c r="B71" s="859" t="s">
        <v>293</v>
      </c>
      <c r="C71" s="796">
        <v>995413</v>
      </c>
      <c r="D71" s="802"/>
      <c r="E71" s="815">
        <v>0.18</v>
      </c>
      <c r="F71" s="813" t="s">
        <v>185</v>
      </c>
      <c r="G71" s="861" t="s">
        <v>294</v>
      </c>
      <c r="H71" s="858" t="s">
        <v>282</v>
      </c>
      <c r="I71" s="885">
        <v>26</v>
      </c>
      <c r="J71" s="903"/>
      <c r="K71" s="890">
        <f t="shared" si="7"/>
        <v>0</v>
      </c>
      <c r="L71" s="882">
        <f t="shared" si="5"/>
        <v>0</v>
      </c>
      <c r="M71" s="825">
        <f t="shared" si="6"/>
        <v>0</v>
      </c>
      <c r="N71" s="825">
        <f t="shared" si="8"/>
        <v>0</v>
      </c>
    </row>
    <row r="72" spans="1:14" s="557" customFormat="1" ht="47.25">
      <c r="A72" s="857">
        <v>55</v>
      </c>
      <c r="B72" s="859" t="s">
        <v>295</v>
      </c>
      <c r="C72" s="796">
        <v>995413</v>
      </c>
      <c r="D72" s="802"/>
      <c r="E72" s="815">
        <v>0.18</v>
      </c>
      <c r="F72" s="813" t="s">
        <v>185</v>
      </c>
      <c r="G72" s="861" t="s">
        <v>296</v>
      </c>
      <c r="H72" s="858" t="s">
        <v>282</v>
      </c>
      <c r="I72" s="884">
        <v>62</v>
      </c>
      <c r="J72" s="903"/>
      <c r="K72" s="890">
        <f t="shared" si="7"/>
        <v>0</v>
      </c>
      <c r="L72" s="882">
        <f t="shared" si="5"/>
        <v>0</v>
      </c>
      <c r="M72" s="825">
        <f t="shared" si="6"/>
        <v>0</v>
      </c>
      <c r="N72" s="825">
        <f t="shared" si="8"/>
        <v>0</v>
      </c>
    </row>
    <row r="73" spans="1:14" s="557" customFormat="1" ht="63">
      <c r="A73" s="857">
        <v>56</v>
      </c>
      <c r="B73" s="859" t="s">
        <v>297</v>
      </c>
      <c r="C73" s="796">
        <v>995413</v>
      </c>
      <c r="D73" s="802"/>
      <c r="E73" s="815">
        <v>0.18</v>
      </c>
      <c r="F73" s="813" t="s">
        <v>185</v>
      </c>
      <c r="G73" s="861" t="s">
        <v>298</v>
      </c>
      <c r="H73" s="858" t="s">
        <v>282</v>
      </c>
      <c r="I73" s="884">
        <v>27</v>
      </c>
      <c r="J73" s="903"/>
      <c r="K73" s="890">
        <f t="shared" si="7"/>
        <v>0</v>
      </c>
      <c r="L73" s="882">
        <f t="shared" si="5"/>
        <v>0</v>
      </c>
      <c r="M73" s="825">
        <f t="shared" si="6"/>
        <v>0</v>
      </c>
      <c r="N73" s="825">
        <f t="shared" si="8"/>
        <v>0</v>
      </c>
    </row>
    <row r="74" spans="1:14" s="557" customFormat="1" ht="47.25">
      <c r="A74" s="857">
        <v>57</v>
      </c>
      <c r="B74" s="859">
        <v>9.1129999999999995</v>
      </c>
      <c r="C74" s="796">
        <v>995413</v>
      </c>
      <c r="D74" s="802"/>
      <c r="E74" s="815">
        <v>0.18</v>
      </c>
      <c r="F74" s="813" t="s">
        <v>185</v>
      </c>
      <c r="G74" s="861" t="s">
        <v>299</v>
      </c>
      <c r="H74" s="858" t="s">
        <v>282</v>
      </c>
      <c r="I74" s="885">
        <v>10</v>
      </c>
      <c r="J74" s="903"/>
      <c r="K74" s="890">
        <f t="shared" si="7"/>
        <v>0</v>
      </c>
      <c r="L74" s="882">
        <f t="shared" si="5"/>
        <v>0</v>
      </c>
      <c r="M74" s="825">
        <f t="shared" si="6"/>
        <v>0</v>
      </c>
      <c r="N74" s="825">
        <f t="shared" si="8"/>
        <v>0</v>
      </c>
    </row>
    <row r="75" spans="1:14" s="557" customFormat="1" ht="220.5">
      <c r="A75" s="857"/>
      <c r="B75" s="860">
        <v>26.87</v>
      </c>
      <c r="C75" s="796">
        <v>995413</v>
      </c>
      <c r="D75" s="802"/>
      <c r="E75" s="815">
        <v>0.18</v>
      </c>
      <c r="F75" s="813" t="s">
        <v>185</v>
      </c>
      <c r="G75" s="861" t="s">
        <v>300</v>
      </c>
      <c r="H75" s="858"/>
      <c r="I75" s="885"/>
      <c r="J75" s="907"/>
      <c r="K75" s="890"/>
      <c r="L75" s="882"/>
      <c r="M75" s="825">
        <f t="shared" si="6"/>
        <v>0</v>
      </c>
      <c r="N75" s="825">
        <f t="shared" si="8"/>
        <v>0</v>
      </c>
    </row>
    <row r="76" spans="1:14" s="557" customFormat="1" ht="16.5">
      <c r="A76" s="857">
        <v>58</v>
      </c>
      <c r="B76" s="859" t="s">
        <v>301</v>
      </c>
      <c r="C76" s="796">
        <v>995413</v>
      </c>
      <c r="D76" s="802"/>
      <c r="E76" s="815">
        <v>0.18</v>
      </c>
      <c r="F76" s="813" t="s">
        <v>185</v>
      </c>
      <c r="G76" s="861" t="s">
        <v>302</v>
      </c>
      <c r="H76" s="858" t="s">
        <v>201</v>
      </c>
      <c r="I76" s="885">
        <v>18</v>
      </c>
      <c r="J76" s="903"/>
      <c r="K76" s="890">
        <f t="shared" si="7"/>
        <v>0</v>
      </c>
      <c r="L76" s="882">
        <f t="shared" si="5"/>
        <v>0</v>
      </c>
      <c r="M76" s="825">
        <f t="shared" si="6"/>
        <v>0</v>
      </c>
      <c r="N76" s="825">
        <f t="shared" si="8"/>
        <v>0</v>
      </c>
    </row>
    <row r="77" spans="1:14" s="557" customFormat="1" ht="16.5">
      <c r="A77" s="857">
        <v>59</v>
      </c>
      <c r="B77" s="859" t="s">
        <v>303</v>
      </c>
      <c r="C77" s="796">
        <v>995413</v>
      </c>
      <c r="D77" s="802"/>
      <c r="E77" s="815">
        <v>0.18</v>
      </c>
      <c r="F77" s="813" t="s">
        <v>185</v>
      </c>
      <c r="G77" s="875" t="s">
        <v>304</v>
      </c>
      <c r="H77" s="858" t="s">
        <v>201</v>
      </c>
      <c r="I77" s="885">
        <v>50</v>
      </c>
      <c r="J77" s="903"/>
      <c r="K77" s="890">
        <f t="shared" si="7"/>
        <v>0</v>
      </c>
      <c r="L77" s="882">
        <f t="shared" si="5"/>
        <v>0</v>
      </c>
      <c r="M77" s="825">
        <f t="shared" si="6"/>
        <v>0</v>
      </c>
      <c r="N77" s="825">
        <f t="shared" si="8"/>
        <v>0</v>
      </c>
    </row>
    <row r="78" spans="1:14" s="557" customFormat="1" ht="63">
      <c r="A78" s="857">
        <v>60</v>
      </c>
      <c r="B78" s="859" t="s">
        <v>305</v>
      </c>
      <c r="C78" s="796">
        <v>995413</v>
      </c>
      <c r="D78" s="802"/>
      <c r="E78" s="815">
        <v>0.18</v>
      </c>
      <c r="F78" s="813" t="s">
        <v>185</v>
      </c>
      <c r="G78" s="861" t="s">
        <v>306</v>
      </c>
      <c r="H78" s="858" t="s">
        <v>201</v>
      </c>
      <c r="I78" s="885">
        <v>68</v>
      </c>
      <c r="J78" s="903"/>
      <c r="K78" s="890">
        <f t="shared" si="7"/>
        <v>0</v>
      </c>
      <c r="L78" s="882">
        <f t="shared" si="5"/>
        <v>0</v>
      </c>
      <c r="M78" s="825">
        <f t="shared" si="6"/>
        <v>0</v>
      </c>
      <c r="N78" s="825">
        <f t="shared" si="8"/>
        <v>0</v>
      </c>
    </row>
    <row r="79" spans="1:14" s="557" customFormat="1" ht="47.25">
      <c r="A79" s="857">
        <v>61</v>
      </c>
      <c r="B79" s="856">
        <v>9.1319999999999997</v>
      </c>
      <c r="C79" s="796">
        <v>995413</v>
      </c>
      <c r="D79" s="802"/>
      <c r="E79" s="815">
        <v>0.18</v>
      </c>
      <c r="F79" s="813" t="s">
        <v>185</v>
      </c>
      <c r="G79" s="861" t="s">
        <v>307</v>
      </c>
      <c r="H79" s="858" t="s">
        <v>308</v>
      </c>
      <c r="I79" s="885">
        <v>60</v>
      </c>
      <c r="J79" s="903"/>
      <c r="K79" s="890">
        <f t="shared" si="7"/>
        <v>0</v>
      </c>
      <c r="L79" s="882">
        <f t="shared" si="5"/>
        <v>0</v>
      </c>
      <c r="M79" s="825">
        <f t="shared" si="6"/>
        <v>0</v>
      </c>
      <c r="N79" s="825">
        <f t="shared" si="8"/>
        <v>0</v>
      </c>
    </row>
    <row r="80" spans="1:14" s="557" customFormat="1" ht="346.5">
      <c r="A80" s="857"/>
      <c r="B80" s="856" t="s">
        <v>309</v>
      </c>
      <c r="C80" s="796">
        <v>995413</v>
      </c>
      <c r="D80" s="802"/>
      <c r="E80" s="815">
        <v>0.18</v>
      </c>
      <c r="F80" s="813" t="s">
        <v>185</v>
      </c>
      <c r="G80" s="861" t="s">
        <v>310</v>
      </c>
      <c r="H80" s="858"/>
      <c r="I80" s="885"/>
      <c r="J80" s="907"/>
      <c r="K80" s="890"/>
      <c r="L80" s="882"/>
      <c r="M80" s="825">
        <f t="shared" si="6"/>
        <v>0</v>
      </c>
      <c r="N80" s="825">
        <f t="shared" si="8"/>
        <v>0</v>
      </c>
    </row>
    <row r="81" spans="1:14" s="557" customFormat="1" ht="78.75">
      <c r="A81" s="857">
        <v>62</v>
      </c>
      <c r="B81" s="859" t="s">
        <v>311</v>
      </c>
      <c r="C81" s="796">
        <v>995413</v>
      </c>
      <c r="D81" s="802"/>
      <c r="E81" s="815">
        <v>0.18</v>
      </c>
      <c r="F81" s="813" t="s">
        <v>185</v>
      </c>
      <c r="G81" s="861" t="s">
        <v>312</v>
      </c>
      <c r="H81" s="858" t="s">
        <v>201</v>
      </c>
      <c r="I81" s="884">
        <v>35</v>
      </c>
      <c r="J81" s="903"/>
      <c r="K81" s="890">
        <f t="shared" si="7"/>
        <v>0</v>
      </c>
      <c r="L81" s="882">
        <f t="shared" si="5"/>
        <v>0</v>
      </c>
      <c r="M81" s="825">
        <f t="shared" si="6"/>
        <v>0</v>
      </c>
      <c r="N81" s="825">
        <f t="shared" si="8"/>
        <v>0</v>
      </c>
    </row>
    <row r="82" spans="1:14" s="557" customFormat="1" ht="47.25">
      <c r="A82" s="857">
        <v>63</v>
      </c>
      <c r="B82" s="859" t="s">
        <v>313</v>
      </c>
      <c r="C82" s="796">
        <v>995413</v>
      </c>
      <c r="D82" s="802"/>
      <c r="E82" s="815">
        <v>0.18</v>
      </c>
      <c r="F82" s="813" t="s">
        <v>185</v>
      </c>
      <c r="G82" s="861" t="s">
        <v>314</v>
      </c>
      <c r="H82" s="858" t="s">
        <v>201</v>
      </c>
      <c r="I82" s="885">
        <v>4</v>
      </c>
      <c r="J82" s="903"/>
      <c r="K82" s="890">
        <f t="shared" si="7"/>
        <v>0</v>
      </c>
      <c r="L82" s="882">
        <f t="shared" si="5"/>
        <v>0</v>
      </c>
      <c r="M82" s="825">
        <f t="shared" si="6"/>
        <v>0</v>
      </c>
      <c r="N82" s="825">
        <f t="shared" si="8"/>
        <v>0</v>
      </c>
    </row>
    <row r="83" spans="1:14" s="557" customFormat="1" ht="110.25">
      <c r="A83" s="857">
        <v>64</v>
      </c>
      <c r="B83" s="859" t="s">
        <v>315</v>
      </c>
      <c r="C83" s="796">
        <v>995413</v>
      </c>
      <c r="D83" s="802"/>
      <c r="E83" s="815">
        <v>0.18</v>
      </c>
      <c r="F83" s="813" t="s">
        <v>185</v>
      </c>
      <c r="G83" s="861" t="s">
        <v>316</v>
      </c>
      <c r="H83" s="858" t="s">
        <v>201</v>
      </c>
      <c r="I83" s="885">
        <v>15</v>
      </c>
      <c r="J83" s="903"/>
      <c r="K83" s="890">
        <f t="shared" si="7"/>
        <v>0</v>
      </c>
      <c r="L83" s="882">
        <f t="shared" si="5"/>
        <v>0</v>
      </c>
      <c r="M83" s="825">
        <f t="shared" si="6"/>
        <v>0</v>
      </c>
      <c r="N83" s="825">
        <f t="shared" si="8"/>
        <v>0</v>
      </c>
    </row>
    <row r="84" spans="1:14" s="557" customFormat="1" ht="78.75">
      <c r="A84" s="857">
        <v>65</v>
      </c>
      <c r="B84" s="859" t="s">
        <v>317</v>
      </c>
      <c r="C84" s="796">
        <v>995413</v>
      </c>
      <c r="D84" s="802"/>
      <c r="E84" s="815">
        <v>0.18</v>
      </c>
      <c r="F84" s="813" t="s">
        <v>185</v>
      </c>
      <c r="G84" s="861" t="s">
        <v>318</v>
      </c>
      <c r="H84" s="858" t="s">
        <v>201</v>
      </c>
      <c r="I84" s="884">
        <v>5</v>
      </c>
      <c r="J84" s="903"/>
      <c r="K84" s="890">
        <f t="shared" si="7"/>
        <v>0</v>
      </c>
      <c r="L84" s="882">
        <f t="shared" si="5"/>
        <v>0</v>
      </c>
      <c r="M84" s="825">
        <f t="shared" si="6"/>
        <v>0</v>
      </c>
      <c r="N84" s="825">
        <f t="shared" si="8"/>
        <v>0</v>
      </c>
    </row>
    <row r="85" spans="1:14" s="557" customFormat="1" ht="94.5">
      <c r="A85" s="857">
        <v>66</v>
      </c>
      <c r="B85" s="859">
        <v>9.1679999999999993</v>
      </c>
      <c r="C85" s="796">
        <v>995413</v>
      </c>
      <c r="D85" s="802"/>
      <c r="E85" s="815">
        <v>0.18</v>
      </c>
      <c r="F85" s="813" t="s">
        <v>185</v>
      </c>
      <c r="G85" s="861" t="s">
        <v>319</v>
      </c>
      <c r="H85" s="858" t="s">
        <v>201</v>
      </c>
      <c r="I85" s="885">
        <v>35</v>
      </c>
      <c r="J85" s="903"/>
      <c r="K85" s="890">
        <f t="shared" si="7"/>
        <v>0</v>
      </c>
      <c r="L85" s="882">
        <f t="shared" si="5"/>
        <v>0</v>
      </c>
      <c r="M85" s="825">
        <f t="shared" si="6"/>
        <v>0</v>
      </c>
      <c r="N85" s="825">
        <f t="shared" si="8"/>
        <v>0</v>
      </c>
    </row>
    <row r="86" spans="1:14" s="557" customFormat="1" ht="63">
      <c r="A86" s="857">
        <v>67</v>
      </c>
      <c r="B86" s="859">
        <v>9.1690000000000005</v>
      </c>
      <c r="C86" s="796">
        <v>995413</v>
      </c>
      <c r="D86" s="802"/>
      <c r="E86" s="815">
        <v>0.18</v>
      </c>
      <c r="F86" s="813" t="s">
        <v>185</v>
      </c>
      <c r="G86" s="861" t="s">
        <v>320</v>
      </c>
      <c r="H86" s="858" t="s">
        <v>201</v>
      </c>
      <c r="I86" s="885">
        <v>100</v>
      </c>
      <c r="J86" s="903"/>
      <c r="K86" s="890">
        <f t="shared" si="7"/>
        <v>0</v>
      </c>
      <c r="L86" s="882">
        <f t="shared" si="5"/>
        <v>0</v>
      </c>
      <c r="M86" s="825">
        <f t="shared" si="6"/>
        <v>0</v>
      </c>
      <c r="N86" s="825">
        <f t="shared" si="8"/>
        <v>0</v>
      </c>
    </row>
    <row r="87" spans="1:14" s="557" customFormat="1" ht="63">
      <c r="A87" s="857">
        <v>68</v>
      </c>
      <c r="B87" s="859">
        <v>9.1709999999999994</v>
      </c>
      <c r="C87" s="796">
        <v>995413</v>
      </c>
      <c r="D87" s="802"/>
      <c r="E87" s="815">
        <v>0.18</v>
      </c>
      <c r="F87" s="813" t="s">
        <v>185</v>
      </c>
      <c r="G87" s="861" t="s">
        <v>321</v>
      </c>
      <c r="H87" s="858" t="s">
        <v>282</v>
      </c>
      <c r="I87" s="885">
        <v>60</v>
      </c>
      <c r="J87" s="903"/>
      <c r="K87" s="890">
        <f t="shared" si="7"/>
        <v>0</v>
      </c>
      <c r="L87" s="882">
        <f t="shared" si="5"/>
        <v>0</v>
      </c>
      <c r="M87" s="825">
        <f t="shared" si="6"/>
        <v>0</v>
      </c>
      <c r="N87" s="825">
        <f t="shared" si="8"/>
        <v>0</v>
      </c>
    </row>
    <row r="88" spans="1:14" s="557" customFormat="1" ht="47.25">
      <c r="A88" s="857">
        <v>69</v>
      </c>
      <c r="B88" s="859">
        <v>9.1720000000000006</v>
      </c>
      <c r="C88" s="796">
        <v>995413</v>
      </c>
      <c r="D88" s="802"/>
      <c r="E88" s="815">
        <v>0.18</v>
      </c>
      <c r="F88" s="813" t="s">
        <v>185</v>
      </c>
      <c r="G88" s="861" t="s">
        <v>322</v>
      </c>
      <c r="H88" s="858" t="s">
        <v>323</v>
      </c>
      <c r="I88" s="885">
        <v>16</v>
      </c>
      <c r="J88" s="903"/>
      <c r="K88" s="890">
        <f t="shared" si="7"/>
        <v>0</v>
      </c>
      <c r="L88" s="882">
        <f t="shared" si="5"/>
        <v>0</v>
      </c>
      <c r="M88" s="825">
        <f t="shared" si="6"/>
        <v>0</v>
      </c>
      <c r="N88" s="825">
        <f t="shared" si="8"/>
        <v>0</v>
      </c>
    </row>
    <row r="89" spans="1:14" s="557" customFormat="1" ht="63">
      <c r="A89" s="857">
        <v>70</v>
      </c>
      <c r="B89" s="859" t="s">
        <v>324</v>
      </c>
      <c r="C89" s="796">
        <v>995413</v>
      </c>
      <c r="D89" s="802"/>
      <c r="E89" s="815">
        <v>0.18</v>
      </c>
      <c r="F89" s="813" t="s">
        <v>185</v>
      </c>
      <c r="G89" s="861" t="s">
        <v>325</v>
      </c>
      <c r="H89" s="858" t="s">
        <v>227</v>
      </c>
      <c r="I89" s="885">
        <v>2</v>
      </c>
      <c r="J89" s="903"/>
      <c r="K89" s="890">
        <f t="shared" si="7"/>
        <v>0</v>
      </c>
      <c r="L89" s="882">
        <f t="shared" si="5"/>
        <v>0</v>
      </c>
      <c r="M89" s="825">
        <f t="shared" si="6"/>
        <v>0</v>
      </c>
      <c r="N89" s="825">
        <f t="shared" si="8"/>
        <v>0</v>
      </c>
    </row>
    <row r="90" spans="1:14" s="557" customFormat="1" ht="173.25">
      <c r="A90" s="857">
        <v>71</v>
      </c>
      <c r="B90" s="858" t="s">
        <v>326</v>
      </c>
      <c r="C90" s="796">
        <v>995413</v>
      </c>
      <c r="D90" s="802"/>
      <c r="E90" s="815">
        <v>0.18</v>
      </c>
      <c r="F90" s="813" t="s">
        <v>185</v>
      </c>
      <c r="G90" s="861" t="s">
        <v>327</v>
      </c>
      <c r="H90" s="858" t="s">
        <v>201</v>
      </c>
      <c r="I90" s="885">
        <v>12.5</v>
      </c>
      <c r="J90" s="903"/>
      <c r="K90" s="890">
        <f t="shared" si="7"/>
        <v>0</v>
      </c>
      <c r="L90" s="882">
        <f t="shared" si="5"/>
        <v>0</v>
      </c>
      <c r="M90" s="825">
        <f t="shared" si="6"/>
        <v>0</v>
      </c>
      <c r="N90" s="825">
        <f t="shared" si="8"/>
        <v>0</v>
      </c>
    </row>
    <row r="91" spans="1:14" s="557" customFormat="1" ht="16.5">
      <c r="A91" s="857">
        <v>72</v>
      </c>
      <c r="B91" s="909" t="s">
        <v>328</v>
      </c>
      <c r="C91" s="796">
        <v>995413</v>
      </c>
      <c r="D91" s="802"/>
      <c r="E91" s="815">
        <v>0.18</v>
      </c>
      <c r="F91" s="813" t="s">
        <v>185</v>
      </c>
      <c r="G91" s="861" t="s">
        <v>329</v>
      </c>
      <c r="H91" s="858" t="s">
        <v>273</v>
      </c>
      <c r="I91" s="884">
        <v>2</v>
      </c>
      <c r="J91" s="903"/>
      <c r="K91" s="890">
        <f t="shared" si="7"/>
        <v>0</v>
      </c>
      <c r="L91" s="882">
        <f t="shared" si="5"/>
        <v>0</v>
      </c>
      <c r="M91" s="825">
        <f t="shared" si="6"/>
        <v>0</v>
      </c>
      <c r="N91" s="825">
        <f t="shared" si="8"/>
        <v>0</v>
      </c>
    </row>
    <row r="92" spans="1:14" s="557" customFormat="1" ht="141.75">
      <c r="A92" s="857">
        <v>73</v>
      </c>
      <c r="B92" s="859" t="s">
        <v>330</v>
      </c>
      <c r="C92" s="796">
        <v>995413</v>
      </c>
      <c r="D92" s="802"/>
      <c r="E92" s="815">
        <v>0.18</v>
      </c>
      <c r="F92" s="813" t="s">
        <v>185</v>
      </c>
      <c r="G92" s="861" t="s">
        <v>331</v>
      </c>
      <c r="H92" s="858" t="s">
        <v>271</v>
      </c>
      <c r="I92" s="885">
        <v>17</v>
      </c>
      <c r="J92" s="903"/>
      <c r="K92" s="890">
        <f t="shared" si="7"/>
        <v>0</v>
      </c>
      <c r="L92" s="882">
        <f t="shared" si="5"/>
        <v>0</v>
      </c>
      <c r="M92" s="825">
        <f t="shared" si="6"/>
        <v>0</v>
      </c>
      <c r="N92" s="825">
        <f t="shared" si="8"/>
        <v>0</v>
      </c>
    </row>
    <row r="93" spans="1:14" s="557" customFormat="1" ht="47.25">
      <c r="A93" s="857">
        <v>74</v>
      </c>
      <c r="B93" s="857">
        <v>10.17</v>
      </c>
      <c r="C93" s="796">
        <v>995413</v>
      </c>
      <c r="D93" s="802"/>
      <c r="E93" s="815">
        <v>0.18</v>
      </c>
      <c r="F93" s="813" t="s">
        <v>185</v>
      </c>
      <c r="G93" s="861" t="s">
        <v>332</v>
      </c>
      <c r="H93" s="862" t="s">
        <v>273</v>
      </c>
      <c r="I93" s="885">
        <v>1</v>
      </c>
      <c r="J93" s="903"/>
      <c r="K93" s="890">
        <f t="shared" si="7"/>
        <v>0</v>
      </c>
      <c r="L93" s="882">
        <f t="shared" si="5"/>
        <v>0</v>
      </c>
      <c r="M93" s="825">
        <f t="shared" si="6"/>
        <v>0</v>
      </c>
      <c r="N93" s="825">
        <f t="shared" si="8"/>
        <v>0</v>
      </c>
    </row>
    <row r="94" spans="1:14" s="557" customFormat="1" ht="94.5">
      <c r="A94" s="857">
        <v>75</v>
      </c>
      <c r="B94" s="859">
        <v>10.18</v>
      </c>
      <c r="C94" s="796">
        <v>995413</v>
      </c>
      <c r="D94" s="802"/>
      <c r="E94" s="815">
        <v>0.18</v>
      </c>
      <c r="F94" s="813" t="s">
        <v>185</v>
      </c>
      <c r="G94" s="861" t="s">
        <v>333</v>
      </c>
      <c r="H94" s="858" t="s">
        <v>282</v>
      </c>
      <c r="I94" s="885">
        <v>40</v>
      </c>
      <c r="J94" s="903"/>
      <c r="K94" s="890">
        <f t="shared" si="7"/>
        <v>0</v>
      </c>
      <c r="L94" s="882">
        <f t="shared" si="5"/>
        <v>0</v>
      </c>
      <c r="M94" s="825">
        <f t="shared" si="6"/>
        <v>0</v>
      </c>
      <c r="N94" s="825">
        <f t="shared" si="8"/>
        <v>0</v>
      </c>
    </row>
    <row r="95" spans="1:14" s="557" customFormat="1" ht="63">
      <c r="A95" s="857">
        <v>76</v>
      </c>
      <c r="B95" s="857" t="s">
        <v>334</v>
      </c>
      <c r="C95" s="796">
        <v>995413</v>
      </c>
      <c r="D95" s="802"/>
      <c r="E95" s="815">
        <v>0.18</v>
      </c>
      <c r="F95" s="813" t="s">
        <v>185</v>
      </c>
      <c r="G95" s="861" t="s">
        <v>335</v>
      </c>
      <c r="H95" s="862" t="s">
        <v>336</v>
      </c>
      <c r="I95" s="885">
        <v>2550</v>
      </c>
      <c r="J95" s="903"/>
      <c r="K95" s="890">
        <f t="shared" si="7"/>
        <v>0</v>
      </c>
      <c r="L95" s="882">
        <f t="shared" si="5"/>
        <v>0</v>
      </c>
      <c r="M95" s="825">
        <f t="shared" si="6"/>
        <v>0</v>
      </c>
      <c r="N95" s="825">
        <f t="shared" si="8"/>
        <v>0</v>
      </c>
    </row>
    <row r="96" spans="1:14" s="557" customFormat="1" ht="141.75">
      <c r="A96" s="857">
        <v>77</v>
      </c>
      <c r="B96" s="859">
        <v>10.28</v>
      </c>
      <c r="C96" s="796">
        <v>995413</v>
      </c>
      <c r="D96" s="802"/>
      <c r="E96" s="815">
        <v>0.18</v>
      </c>
      <c r="F96" s="813" t="s">
        <v>185</v>
      </c>
      <c r="G96" s="861" t="s">
        <v>337</v>
      </c>
      <c r="H96" s="858" t="s">
        <v>336</v>
      </c>
      <c r="I96" s="885">
        <v>100</v>
      </c>
      <c r="J96" s="903"/>
      <c r="K96" s="890">
        <f t="shared" si="7"/>
        <v>0</v>
      </c>
      <c r="L96" s="882">
        <f t="shared" si="5"/>
        <v>0</v>
      </c>
      <c r="M96" s="825">
        <f t="shared" si="6"/>
        <v>0</v>
      </c>
      <c r="N96" s="825">
        <f t="shared" si="8"/>
        <v>0</v>
      </c>
    </row>
    <row r="97" spans="1:14" s="557" customFormat="1" ht="110.25">
      <c r="A97" s="857">
        <v>78</v>
      </c>
      <c r="B97" s="859">
        <v>11.4</v>
      </c>
      <c r="C97" s="796">
        <v>995413</v>
      </c>
      <c r="D97" s="802"/>
      <c r="E97" s="815">
        <v>0.18</v>
      </c>
      <c r="F97" s="813" t="s">
        <v>185</v>
      </c>
      <c r="G97" s="861" t="s">
        <v>338</v>
      </c>
      <c r="H97" s="858" t="s">
        <v>201</v>
      </c>
      <c r="I97" s="885">
        <v>410</v>
      </c>
      <c r="J97" s="903"/>
      <c r="K97" s="890">
        <f t="shared" si="7"/>
        <v>0</v>
      </c>
      <c r="L97" s="882">
        <f t="shared" si="5"/>
        <v>0</v>
      </c>
      <c r="M97" s="825">
        <f t="shared" si="6"/>
        <v>0</v>
      </c>
      <c r="N97" s="825">
        <f t="shared" si="8"/>
        <v>0</v>
      </c>
    </row>
    <row r="98" spans="1:14" s="557" customFormat="1" ht="31.5">
      <c r="A98" s="857">
        <v>79</v>
      </c>
      <c r="B98" s="859" t="s">
        <v>339</v>
      </c>
      <c r="C98" s="796">
        <v>995413</v>
      </c>
      <c r="D98" s="802"/>
      <c r="E98" s="815">
        <v>0.18</v>
      </c>
      <c r="F98" s="813" t="s">
        <v>185</v>
      </c>
      <c r="G98" s="861" t="s">
        <v>340</v>
      </c>
      <c r="H98" s="858" t="s">
        <v>201</v>
      </c>
      <c r="I98" s="885">
        <v>17</v>
      </c>
      <c r="J98" s="903"/>
      <c r="K98" s="890">
        <f t="shared" si="7"/>
        <v>0</v>
      </c>
      <c r="L98" s="882">
        <f t="shared" si="5"/>
        <v>0</v>
      </c>
      <c r="M98" s="825">
        <f t="shared" si="6"/>
        <v>0</v>
      </c>
      <c r="N98" s="825">
        <f t="shared" si="8"/>
        <v>0</v>
      </c>
    </row>
    <row r="99" spans="1:14" s="557" customFormat="1" ht="63">
      <c r="A99" s="857">
        <v>80</v>
      </c>
      <c r="B99" s="859" t="s">
        <v>341</v>
      </c>
      <c r="C99" s="796">
        <v>995413</v>
      </c>
      <c r="D99" s="802"/>
      <c r="E99" s="815">
        <v>0.18</v>
      </c>
      <c r="F99" s="813" t="s">
        <v>185</v>
      </c>
      <c r="G99" s="861" t="s">
        <v>342</v>
      </c>
      <c r="H99" s="858" t="s">
        <v>201</v>
      </c>
      <c r="I99" s="885">
        <v>130</v>
      </c>
      <c r="J99" s="903"/>
      <c r="K99" s="890">
        <f t="shared" si="7"/>
        <v>0</v>
      </c>
      <c r="L99" s="882">
        <f t="shared" si="5"/>
        <v>0</v>
      </c>
      <c r="M99" s="825">
        <f t="shared" si="6"/>
        <v>0</v>
      </c>
      <c r="N99" s="825">
        <f t="shared" si="8"/>
        <v>0</v>
      </c>
    </row>
    <row r="100" spans="1:14" s="557" customFormat="1" ht="16.5">
      <c r="A100" s="857">
        <v>81</v>
      </c>
      <c r="B100" s="859">
        <v>11.24</v>
      </c>
      <c r="C100" s="796">
        <v>995413</v>
      </c>
      <c r="D100" s="802"/>
      <c r="E100" s="815">
        <v>0.18</v>
      </c>
      <c r="F100" s="813" t="s">
        <v>185</v>
      </c>
      <c r="G100" s="861" t="s">
        <v>343</v>
      </c>
      <c r="H100" s="858" t="s">
        <v>271</v>
      </c>
      <c r="I100" s="885">
        <v>48</v>
      </c>
      <c r="J100" s="903"/>
      <c r="K100" s="890">
        <f t="shared" si="7"/>
        <v>0</v>
      </c>
      <c r="L100" s="882">
        <f t="shared" si="5"/>
        <v>0</v>
      </c>
      <c r="M100" s="825">
        <f t="shared" si="6"/>
        <v>0</v>
      </c>
      <c r="N100" s="825">
        <f t="shared" si="8"/>
        <v>0</v>
      </c>
    </row>
    <row r="101" spans="1:14" s="557" customFormat="1" ht="126">
      <c r="A101" s="857">
        <v>82</v>
      </c>
      <c r="B101" s="859" t="s">
        <v>344</v>
      </c>
      <c r="C101" s="796">
        <v>995413</v>
      </c>
      <c r="D101" s="802"/>
      <c r="E101" s="815">
        <v>0.18</v>
      </c>
      <c r="F101" s="813" t="s">
        <v>185</v>
      </c>
      <c r="G101" s="861" t="s">
        <v>345</v>
      </c>
      <c r="H101" s="858" t="s">
        <v>227</v>
      </c>
      <c r="I101" s="885">
        <v>30</v>
      </c>
      <c r="J101" s="903"/>
      <c r="K101" s="890">
        <f t="shared" si="7"/>
        <v>0</v>
      </c>
      <c r="L101" s="882">
        <f t="shared" si="5"/>
        <v>0</v>
      </c>
      <c r="M101" s="825">
        <f t="shared" si="6"/>
        <v>0</v>
      </c>
      <c r="N101" s="825">
        <f t="shared" si="8"/>
        <v>0</v>
      </c>
    </row>
    <row r="102" spans="1:14" s="557" customFormat="1" ht="110.25">
      <c r="A102" s="857">
        <v>83</v>
      </c>
      <c r="B102" s="859">
        <v>8.31</v>
      </c>
      <c r="C102" s="796">
        <v>995413</v>
      </c>
      <c r="D102" s="802"/>
      <c r="E102" s="815">
        <v>0.18</v>
      </c>
      <c r="F102" s="813" t="s">
        <v>185</v>
      </c>
      <c r="G102" s="861" t="s">
        <v>346</v>
      </c>
      <c r="H102" s="858" t="s">
        <v>227</v>
      </c>
      <c r="I102" s="885">
        <v>214</v>
      </c>
      <c r="J102" s="903"/>
      <c r="K102" s="890">
        <f t="shared" si="7"/>
        <v>0</v>
      </c>
      <c r="L102" s="882">
        <f t="shared" si="5"/>
        <v>0</v>
      </c>
      <c r="M102" s="825">
        <f t="shared" si="6"/>
        <v>0</v>
      </c>
      <c r="N102" s="825">
        <f t="shared" si="8"/>
        <v>0</v>
      </c>
    </row>
    <row r="103" spans="1:14" s="557" customFormat="1" ht="157.5">
      <c r="A103" s="857">
        <v>84</v>
      </c>
      <c r="B103" s="859" t="s">
        <v>347</v>
      </c>
      <c r="C103" s="796">
        <v>995413</v>
      </c>
      <c r="D103" s="802"/>
      <c r="E103" s="815">
        <v>0.18</v>
      </c>
      <c r="F103" s="813" t="s">
        <v>185</v>
      </c>
      <c r="G103" s="861" t="s">
        <v>348</v>
      </c>
      <c r="H103" s="858" t="s">
        <v>227</v>
      </c>
      <c r="I103" s="885">
        <v>63</v>
      </c>
      <c r="J103" s="903"/>
      <c r="K103" s="890">
        <f t="shared" si="7"/>
        <v>0</v>
      </c>
      <c r="L103" s="882">
        <f t="shared" si="5"/>
        <v>0</v>
      </c>
      <c r="M103" s="825">
        <f t="shared" si="6"/>
        <v>0</v>
      </c>
      <c r="N103" s="825">
        <f t="shared" si="8"/>
        <v>0</v>
      </c>
    </row>
    <row r="104" spans="1:14" s="557" customFormat="1" ht="94.5">
      <c r="A104" s="857">
        <v>85</v>
      </c>
      <c r="B104" s="859" t="s">
        <v>349</v>
      </c>
      <c r="C104" s="796">
        <v>995413</v>
      </c>
      <c r="D104" s="802"/>
      <c r="E104" s="815">
        <v>0.18</v>
      </c>
      <c r="F104" s="813" t="s">
        <v>185</v>
      </c>
      <c r="G104" s="861" t="s">
        <v>350</v>
      </c>
      <c r="H104" s="858" t="s">
        <v>227</v>
      </c>
      <c r="I104" s="885">
        <v>360</v>
      </c>
      <c r="J104" s="903"/>
      <c r="K104" s="890">
        <f t="shared" ref="K104" si="9">I104*J104</f>
        <v>0</v>
      </c>
      <c r="L104" s="882">
        <f t="shared" ref="L104" si="10">N104</f>
        <v>0</v>
      </c>
      <c r="M104" s="825">
        <f t="shared" si="6"/>
        <v>0</v>
      </c>
      <c r="N104" s="825">
        <f t="shared" si="8"/>
        <v>0</v>
      </c>
    </row>
    <row r="105" spans="1:14" s="557" customFormat="1" ht="94.5">
      <c r="A105" s="857">
        <v>86</v>
      </c>
      <c r="B105" s="857" t="s">
        <v>351</v>
      </c>
      <c r="C105" s="796">
        <v>995413</v>
      </c>
      <c r="D105" s="802"/>
      <c r="E105" s="815">
        <v>0.18</v>
      </c>
      <c r="F105" s="813" t="s">
        <v>185</v>
      </c>
      <c r="G105" s="861" t="s">
        <v>352</v>
      </c>
      <c r="H105" s="862" t="s">
        <v>227</v>
      </c>
      <c r="I105" s="885">
        <v>70</v>
      </c>
      <c r="J105" s="903"/>
      <c r="K105" s="890">
        <f>I105*J105</f>
        <v>0</v>
      </c>
      <c r="L105" s="882">
        <f t="shared" ref="L105:L112" si="11">N105</f>
        <v>0</v>
      </c>
      <c r="M105" s="825">
        <f t="shared" ref="M105:M112" si="12">IF(K105="Included",0,K105)</f>
        <v>0</v>
      </c>
      <c r="N105" s="825">
        <f t="shared" si="8"/>
        <v>0</v>
      </c>
    </row>
    <row r="106" spans="1:14" s="557" customFormat="1" ht="63">
      <c r="A106" s="857">
        <v>87</v>
      </c>
      <c r="B106" s="859" t="s">
        <v>353</v>
      </c>
      <c r="C106" s="796">
        <v>995413</v>
      </c>
      <c r="D106" s="802"/>
      <c r="E106" s="815">
        <v>0.18</v>
      </c>
      <c r="F106" s="813" t="s">
        <v>185</v>
      </c>
      <c r="G106" s="861" t="s">
        <v>354</v>
      </c>
      <c r="H106" s="858" t="s">
        <v>271</v>
      </c>
      <c r="I106" s="885">
        <v>100</v>
      </c>
      <c r="J106" s="903"/>
      <c r="K106" s="890">
        <f t="shared" ref="K106:K112" si="13">I106*J106</f>
        <v>0</v>
      </c>
      <c r="L106" s="882">
        <f t="shared" si="11"/>
        <v>0</v>
      </c>
      <c r="M106" s="825">
        <f t="shared" si="12"/>
        <v>0</v>
      </c>
      <c r="N106" s="825">
        <f t="shared" ref="N106:N112" si="14">IF(E106="confirmed",(M106*D106),(M106*E106))</f>
        <v>0</v>
      </c>
    </row>
    <row r="107" spans="1:14" s="557" customFormat="1" ht="78.75">
      <c r="A107" s="857">
        <v>88</v>
      </c>
      <c r="B107" s="859">
        <v>12.22</v>
      </c>
      <c r="C107" s="796">
        <v>995413</v>
      </c>
      <c r="D107" s="802"/>
      <c r="E107" s="815">
        <v>0.18</v>
      </c>
      <c r="F107" s="813" t="s">
        <v>185</v>
      </c>
      <c r="G107" s="861" t="s">
        <v>355</v>
      </c>
      <c r="H107" s="858" t="s">
        <v>273</v>
      </c>
      <c r="I107" s="885">
        <v>7</v>
      </c>
      <c r="J107" s="903"/>
      <c r="K107" s="890">
        <f t="shared" si="13"/>
        <v>0</v>
      </c>
      <c r="L107" s="882">
        <f t="shared" si="11"/>
        <v>0</v>
      </c>
      <c r="M107" s="825">
        <f t="shared" si="12"/>
        <v>0</v>
      </c>
      <c r="N107" s="825">
        <f t="shared" si="14"/>
        <v>0</v>
      </c>
    </row>
    <row r="108" spans="1:14" s="557" customFormat="1" ht="63">
      <c r="A108" s="857">
        <v>89</v>
      </c>
      <c r="B108" s="859" t="s">
        <v>356</v>
      </c>
      <c r="C108" s="796">
        <v>995413</v>
      </c>
      <c r="D108" s="802"/>
      <c r="E108" s="815">
        <v>0.18</v>
      </c>
      <c r="F108" s="813" t="s">
        <v>185</v>
      </c>
      <c r="G108" s="861" t="s">
        <v>357</v>
      </c>
      <c r="H108" s="858" t="s">
        <v>271</v>
      </c>
      <c r="I108" s="885">
        <v>50</v>
      </c>
      <c r="J108" s="903"/>
      <c r="K108" s="890">
        <f t="shared" si="13"/>
        <v>0</v>
      </c>
      <c r="L108" s="882">
        <f t="shared" si="11"/>
        <v>0</v>
      </c>
      <c r="M108" s="825">
        <f t="shared" si="12"/>
        <v>0</v>
      </c>
      <c r="N108" s="825">
        <f t="shared" si="14"/>
        <v>0</v>
      </c>
    </row>
    <row r="109" spans="1:14" s="557" customFormat="1" ht="63">
      <c r="A109" s="857">
        <v>90</v>
      </c>
      <c r="B109" s="859" t="s">
        <v>358</v>
      </c>
      <c r="C109" s="796">
        <v>995413</v>
      </c>
      <c r="D109" s="802"/>
      <c r="E109" s="815">
        <v>0.18</v>
      </c>
      <c r="F109" s="813" t="s">
        <v>185</v>
      </c>
      <c r="G109" s="861" t="s">
        <v>359</v>
      </c>
      <c r="H109" s="858" t="s">
        <v>282</v>
      </c>
      <c r="I109" s="885">
        <v>7</v>
      </c>
      <c r="J109" s="903"/>
      <c r="K109" s="890">
        <f t="shared" si="13"/>
        <v>0</v>
      </c>
      <c r="L109" s="882">
        <f t="shared" si="11"/>
        <v>0</v>
      </c>
      <c r="M109" s="825">
        <f t="shared" si="12"/>
        <v>0</v>
      </c>
      <c r="N109" s="825">
        <f t="shared" si="14"/>
        <v>0</v>
      </c>
    </row>
    <row r="110" spans="1:14" s="557" customFormat="1" ht="63">
      <c r="A110" s="857">
        <v>91</v>
      </c>
      <c r="B110" s="859" t="s">
        <v>360</v>
      </c>
      <c r="C110" s="796">
        <v>995413</v>
      </c>
      <c r="D110" s="802"/>
      <c r="E110" s="815">
        <v>0.18</v>
      </c>
      <c r="F110" s="813" t="s">
        <v>185</v>
      </c>
      <c r="G110" s="861" t="s">
        <v>361</v>
      </c>
      <c r="H110" s="858" t="s">
        <v>282</v>
      </c>
      <c r="I110" s="885">
        <v>7</v>
      </c>
      <c r="J110" s="903"/>
      <c r="K110" s="890">
        <f t="shared" si="13"/>
        <v>0</v>
      </c>
      <c r="L110" s="882">
        <f t="shared" si="11"/>
        <v>0</v>
      </c>
      <c r="M110" s="825">
        <f t="shared" si="12"/>
        <v>0</v>
      </c>
      <c r="N110" s="825">
        <f t="shared" si="14"/>
        <v>0</v>
      </c>
    </row>
    <row r="111" spans="1:14" s="557" customFormat="1" ht="63">
      <c r="A111" s="857">
        <v>92</v>
      </c>
      <c r="B111" s="859" t="s">
        <v>362</v>
      </c>
      <c r="C111" s="796">
        <v>995413</v>
      </c>
      <c r="D111" s="802"/>
      <c r="E111" s="815">
        <v>0.18</v>
      </c>
      <c r="F111" s="813" t="s">
        <v>185</v>
      </c>
      <c r="G111" s="861" t="s">
        <v>363</v>
      </c>
      <c r="H111" s="858" t="s">
        <v>282</v>
      </c>
      <c r="I111" s="885">
        <v>7</v>
      </c>
      <c r="J111" s="903"/>
      <c r="K111" s="890">
        <f t="shared" si="13"/>
        <v>0</v>
      </c>
      <c r="L111" s="882">
        <f t="shared" si="11"/>
        <v>0</v>
      </c>
      <c r="M111" s="825">
        <f t="shared" si="12"/>
        <v>0</v>
      </c>
      <c r="N111" s="825">
        <f t="shared" si="14"/>
        <v>0</v>
      </c>
    </row>
    <row r="112" spans="1:14" s="557" customFormat="1" ht="78.75">
      <c r="A112" s="857">
        <v>93</v>
      </c>
      <c r="B112" s="859" t="s">
        <v>364</v>
      </c>
      <c r="C112" s="796">
        <v>995413</v>
      </c>
      <c r="D112" s="802"/>
      <c r="E112" s="815">
        <v>0.18</v>
      </c>
      <c r="F112" s="813" t="s">
        <v>185</v>
      </c>
      <c r="G112" s="861" t="s">
        <v>365</v>
      </c>
      <c r="H112" s="858" t="s">
        <v>282</v>
      </c>
      <c r="I112" s="884">
        <v>70</v>
      </c>
      <c r="J112" s="903"/>
      <c r="K112" s="890">
        <f t="shared" si="13"/>
        <v>0</v>
      </c>
      <c r="L112" s="882">
        <f t="shared" si="11"/>
        <v>0</v>
      </c>
      <c r="M112" s="825">
        <f t="shared" si="12"/>
        <v>0</v>
      </c>
      <c r="N112" s="825">
        <f t="shared" si="14"/>
        <v>0</v>
      </c>
    </row>
    <row r="113" spans="1:14" s="557" customFormat="1" ht="31.5">
      <c r="A113" s="857">
        <v>94</v>
      </c>
      <c r="B113" s="859">
        <v>12.44</v>
      </c>
      <c r="C113" s="796">
        <v>995413</v>
      </c>
      <c r="D113" s="802"/>
      <c r="E113" s="815">
        <v>0.18</v>
      </c>
      <c r="F113" s="813" t="s">
        <v>185</v>
      </c>
      <c r="G113" s="861" t="s">
        <v>366</v>
      </c>
      <c r="H113" s="858" t="s">
        <v>282</v>
      </c>
      <c r="I113" s="884">
        <v>7</v>
      </c>
      <c r="J113" s="903"/>
      <c r="K113" s="890">
        <f t="shared" si="7"/>
        <v>0</v>
      </c>
      <c r="L113" s="882">
        <f t="shared" si="5"/>
        <v>0</v>
      </c>
      <c r="M113" s="825">
        <f t="shared" si="6"/>
        <v>0</v>
      </c>
      <c r="N113" s="825">
        <f t="shared" si="8"/>
        <v>0</v>
      </c>
    </row>
    <row r="114" spans="1:14" s="557" customFormat="1" ht="16.5">
      <c r="A114" s="857">
        <v>95</v>
      </c>
      <c r="B114" s="859" t="s">
        <v>367</v>
      </c>
      <c r="C114" s="796">
        <v>995413</v>
      </c>
      <c r="D114" s="802"/>
      <c r="E114" s="815">
        <v>0.18</v>
      </c>
      <c r="F114" s="813" t="s">
        <v>185</v>
      </c>
      <c r="G114" s="861" t="s">
        <v>368</v>
      </c>
      <c r="H114" s="858" t="s">
        <v>227</v>
      </c>
      <c r="I114" s="885">
        <v>1310</v>
      </c>
      <c r="J114" s="903"/>
      <c r="K114" s="890">
        <f t="shared" si="7"/>
        <v>0</v>
      </c>
      <c r="L114" s="882">
        <f t="shared" si="5"/>
        <v>0</v>
      </c>
      <c r="M114" s="825">
        <f t="shared" si="6"/>
        <v>0</v>
      </c>
      <c r="N114" s="825">
        <f t="shared" si="8"/>
        <v>0</v>
      </c>
    </row>
    <row r="115" spans="1:14" s="557" customFormat="1" ht="31.5">
      <c r="A115" s="857">
        <v>96</v>
      </c>
      <c r="B115" s="860" t="s">
        <v>369</v>
      </c>
      <c r="C115" s="796">
        <v>995413</v>
      </c>
      <c r="D115" s="802"/>
      <c r="E115" s="815">
        <v>0.18</v>
      </c>
      <c r="F115" s="813" t="s">
        <v>185</v>
      </c>
      <c r="G115" s="861" t="s">
        <v>370</v>
      </c>
      <c r="H115" s="858" t="s">
        <v>227</v>
      </c>
      <c r="I115" s="885">
        <v>1155</v>
      </c>
      <c r="J115" s="903"/>
      <c r="K115" s="890">
        <f t="shared" si="7"/>
        <v>0</v>
      </c>
      <c r="L115" s="882">
        <f t="shared" si="5"/>
        <v>0</v>
      </c>
      <c r="M115" s="825">
        <f t="shared" si="6"/>
        <v>0</v>
      </c>
      <c r="N115" s="825">
        <f t="shared" si="8"/>
        <v>0</v>
      </c>
    </row>
    <row r="116" spans="1:14" s="557" customFormat="1" ht="31.5">
      <c r="A116" s="857">
        <v>97</v>
      </c>
      <c r="B116" s="859" t="s">
        <v>371</v>
      </c>
      <c r="C116" s="796">
        <v>995413</v>
      </c>
      <c r="D116" s="802"/>
      <c r="E116" s="815">
        <v>0.18</v>
      </c>
      <c r="F116" s="813" t="s">
        <v>185</v>
      </c>
      <c r="G116" s="861" t="s">
        <v>372</v>
      </c>
      <c r="H116" s="858" t="s">
        <v>227</v>
      </c>
      <c r="I116" s="885">
        <v>220</v>
      </c>
      <c r="J116" s="903"/>
      <c r="K116" s="890">
        <f t="shared" si="7"/>
        <v>0</v>
      </c>
      <c r="L116" s="882">
        <f t="shared" si="5"/>
        <v>0</v>
      </c>
      <c r="M116" s="825">
        <f t="shared" si="6"/>
        <v>0</v>
      </c>
      <c r="N116" s="825">
        <f t="shared" si="8"/>
        <v>0</v>
      </c>
    </row>
    <row r="117" spans="1:14" s="557" customFormat="1" ht="47.25">
      <c r="A117" s="857">
        <v>98</v>
      </c>
      <c r="B117" s="859">
        <v>13.11</v>
      </c>
      <c r="C117" s="796">
        <v>995413</v>
      </c>
      <c r="D117" s="802"/>
      <c r="E117" s="815">
        <v>0.18</v>
      </c>
      <c r="F117" s="813" t="s">
        <v>185</v>
      </c>
      <c r="G117" s="875" t="s">
        <v>373</v>
      </c>
      <c r="H117" s="858" t="s">
        <v>201</v>
      </c>
      <c r="I117" s="885">
        <v>1590</v>
      </c>
      <c r="J117" s="903"/>
      <c r="K117" s="890">
        <f t="shared" si="7"/>
        <v>0</v>
      </c>
      <c r="L117" s="882">
        <f t="shared" si="5"/>
        <v>0</v>
      </c>
      <c r="M117" s="825">
        <f t="shared" si="6"/>
        <v>0</v>
      </c>
      <c r="N117" s="825">
        <f t="shared" si="8"/>
        <v>0</v>
      </c>
    </row>
    <row r="118" spans="1:14" s="557" customFormat="1" ht="16.5">
      <c r="A118" s="857">
        <v>99</v>
      </c>
      <c r="B118" s="859" t="s">
        <v>374</v>
      </c>
      <c r="C118" s="796">
        <v>995413</v>
      </c>
      <c r="D118" s="802"/>
      <c r="E118" s="815">
        <v>0.18</v>
      </c>
      <c r="F118" s="813" t="s">
        <v>185</v>
      </c>
      <c r="G118" s="861" t="s">
        <v>375</v>
      </c>
      <c r="H118" s="858" t="s">
        <v>227</v>
      </c>
      <c r="I118" s="885">
        <v>1180</v>
      </c>
      <c r="J118" s="903"/>
      <c r="K118" s="890">
        <f t="shared" si="7"/>
        <v>0</v>
      </c>
      <c r="L118" s="882">
        <f t="shared" si="5"/>
        <v>0</v>
      </c>
      <c r="M118" s="825">
        <f t="shared" si="6"/>
        <v>0</v>
      </c>
      <c r="N118" s="825">
        <f t="shared" si="8"/>
        <v>0</v>
      </c>
    </row>
    <row r="119" spans="1:14" s="557" customFormat="1" ht="47.25">
      <c r="A119" s="857">
        <v>100</v>
      </c>
      <c r="B119" s="856">
        <v>13.17</v>
      </c>
      <c r="C119" s="796">
        <v>995413</v>
      </c>
      <c r="D119" s="802"/>
      <c r="E119" s="815">
        <v>0.18</v>
      </c>
      <c r="F119" s="813" t="s">
        <v>185</v>
      </c>
      <c r="G119" s="861" t="s">
        <v>376</v>
      </c>
      <c r="H119" s="858" t="s">
        <v>201</v>
      </c>
      <c r="I119" s="885">
        <v>300</v>
      </c>
      <c r="J119" s="903"/>
      <c r="K119" s="890">
        <f t="shared" si="7"/>
        <v>0</v>
      </c>
      <c r="L119" s="882">
        <f t="shared" si="5"/>
        <v>0</v>
      </c>
      <c r="M119" s="825">
        <f t="shared" si="6"/>
        <v>0</v>
      </c>
      <c r="N119" s="825">
        <f t="shared" si="8"/>
        <v>0</v>
      </c>
    </row>
    <row r="120" spans="1:14" s="557" customFormat="1" ht="31.5">
      <c r="A120" s="857">
        <v>101</v>
      </c>
      <c r="B120" s="856">
        <v>13.26</v>
      </c>
      <c r="C120" s="796">
        <v>995413</v>
      </c>
      <c r="D120" s="802"/>
      <c r="E120" s="815">
        <v>0.18</v>
      </c>
      <c r="F120" s="813" t="s">
        <v>185</v>
      </c>
      <c r="G120" s="861" t="s">
        <v>377</v>
      </c>
      <c r="H120" s="858" t="s">
        <v>201</v>
      </c>
      <c r="I120" s="885">
        <v>3865</v>
      </c>
      <c r="J120" s="903"/>
      <c r="K120" s="890">
        <f t="shared" si="7"/>
        <v>0</v>
      </c>
      <c r="L120" s="882">
        <f t="shared" si="5"/>
        <v>0</v>
      </c>
      <c r="M120" s="825">
        <f t="shared" si="6"/>
        <v>0</v>
      </c>
      <c r="N120" s="825">
        <f t="shared" si="8"/>
        <v>0</v>
      </c>
    </row>
    <row r="121" spans="1:14" s="557" customFormat="1" ht="63">
      <c r="A121" s="857">
        <v>102</v>
      </c>
      <c r="B121" s="859" t="s">
        <v>378</v>
      </c>
      <c r="C121" s="796">
        <v>995413</v>
      </c>
      <c r="D121" s="802"/>
      <c r="E121" s="815">
        <v>0.18</v>
      </c>
      <c r="F121" s="813" t="s">
        <v>185</v>
      </c>
      <c r="G121" s="861" t="s">
        <v>379</v>
      </c>
      <c r="H121" s="858" t="s">
        <v>227</v>
      </c>
      <c r="I121" s="884">
        <v>1590</v>
      </c>
      <c r="J121" s="903"/>
      <c r="K121" s="890">
        <f t="shared" si="7"/>
        <v>0</v>
      </c>
      <c r="L121" s="882">
        <f t="shared" si="5"/>
        <v>0</v>
      </c>
      <c r="M121" s="825">
        <f t="shared" si="6"/>
        <v>0</v>
      </c>
      <c r="N121" s="825">
        <f t="shared" si="8"/>
        <v>0</v>
      </c>
    </row>
    <row r="122" spans="1:14" s="557" customFormat="1" ht="63">
      <c r="A122" s="857">
        <v>103</v>
      </c>
      <c r="B122" s="859" t="s">
        <v>380</v>
      </c>
      <c r="C122" s="796">
        <v>995413</v>
      </c>
      <c r="D122" s="802"/>
      <c r="E122" s="815">
        <v>0.18</v>
      </c>
      <c r="F122" s="813" t="s">
        <v>185</v>
      </c>
      <c r="G122" s="861" t="s">
        <v>381</v>
      </c>
      <c r="H122" s="858" t="s">
        <v>227</v>
      </c>
      <c r="I122" s="885">
        <v>220</v>
      </c>
      <c r="J122" s="903"/>
      <c r="K122" s="890">
        <f t="shared" si="7"/>
        <v>0</v>
      </c>
      <c r="L122" s="882">
        <f t="shared" si="5"/>
        <v>0</v>
      </c>
      <c r="M122" s="825">
        <f t="shared" si="6"/>
        <v>0</v>
      </c>
      <c r="N122" s="825">
        <f t="shared" si="8"/>
        <v>0</v>
      </c>
    </row>
    <row r="123" spans="1:14" s="557" customFormat="1" ht="47.25">
      <c r="A123" s="857">
        <v>104</v>
      </c>
      <c r="B123" s="908" t="s">
        <v>382</v>
      </c>
      <c r="C123" s="796">
        <v>995413</v>
      </c>
      <c r="D123" s="802"/>
      <c r="E123" s="815">
        <v>0.18</v>
      </c>
      <c r="F123" s="813" t="s">
        <v>185</v>
      </c>
      <c r="G123" s="861" t="s">
        <v>383</v>
      </c>
      <c r="H123" s="858" t="s">
        <v>227</v>
      </c>
      <c r="I123" s="885">
        <v>1590</v>
      </c>
      <c r="J123" s="903"/>
      <c r="K123" s="890">
        <f t="shared" si="7"/>
        <v>0</v>
      </c>
      <c r="L123" s="882">
        <f t="shared" si="5"/>
        <v>0</v>
      </c>
      <c r="M123" s="825">
        <f t="shared" si="6"/>
        <v>0</v>
      </c>
      <c r="N123" s="825">
        <f t="shared" si="8"/>
        <v>0</v>
      </c>
    </row>
    <row r="124" spans="1:14" s="557" customFormat="1" ht="63">
      <c r="A124" s="857">
        <v>105</v>
      </c>
      <c r="B124" s="859" t="s">
        <v>384</v>
      </c>
      <c r="C124" s="796">
        <v>995413</v>
      </c>
      <c r="D124" s="802"/>
      <c r="E124" s="815">
        <v>0.18</v>
      </c>
      <c r="F124" s="813" t="s">
        <v>185</v>
      </c>
      <c r="G124" s="861" t="s">
        <v>385</v>
      </c>
      <c r="H124" s="858" t="s">
        <v>227</v>
      </c>
      <c r="I124" s="884">
        <v>3865</v>
      </c>
      <c r="J124" s="903"/>
      <c r="K124" s="890">
        <f t="shared" si="7"/>
        <v>0</v>
      </c>
      <c r="L124" s="882">
        <f t="shared" si="5"/>
        <v>0</v>
      </c>
      <c r="M124" s="825">
        <f t="shared" si="6"/>
        <v>0</v>
      </c>
      <c r="N124" s="825">
        <f t="shared" si="8"/>
        <v>0</v>
      </c>
    </row>
    <row r="125" spans="1:14" s="557" customFormat="1" ht="63">
      <c r="A125" s="857">
        <v>106</v>
      </c>
      <c r="B125" s="859" t="s">
        <v>386</v>
      </c>
      <c r="C125" s="796">
        <v>995413</v>
      </c>
      <c r="D125" s="802"/>
      <c r="E125" s="815">
        <v>0.18</v>
      </c>
      <c r="F125" s="813" t="s">
        <v>185</v>
      </c>
      <c r="G125" s="861" t="s">
        <v>387</v>
      </c>
      <c r="H125" s="858" t="s">
        <v>227</v>
      </c>
      <c r="I125" s="885">
        <v>3865</v>
      </c>
      <c r="J125" s="903"/>
      <c r="K125" s="890">
        <f t="shared" ref="K125" si="15">I125*J125</f>
        <v>0</v>
      </c>
      <c r="L125" s="882">
        <f t="shared" ref="L125" si="16">N125</f>
        <v>0</v>
      </c>
      <c r="M125" s="825">
        <f t="shared" si="6"/>
        <v>0</v>
      </c>
      <c r="N125" s="825">
        <f t="shared" si="8"/>
        <v>0</v>
      </c>
    </row>
    <row r="126" spans="1:14" s="557" customFormat="1" ht="78.75">
      <c r="A126" s="857">
        <v>107</v>
      </c>
      <c r="B126" s="859" t="s">
        <v>388</v>
      </c>
      <c r="C126" s="796">
        <v>995413</v>
      </c>
      <c r="D126" s="802"/>
      <c r="E126" s="815">
        <v>0.18</v>
      </c>
      <c r="F126" s="813" t="s">
        <v>185</v>
      </c>
      <c r="G126" s="861" t="s">
        <v>389</v>
      </c>
      <c r="H126" s="858" t="s">
        <v>390</v>
      </c>
      <c r="I126" s="885">
        <v>300</v>
      </c>
      <c r="J126" s="903"/>
      <c r="K126" s="890">
        <f t="shared" ref="K126:K144" si="17">I126*J126</f>
        <v>0</v>
      </c>
      <c r="L126" s="882">
        <f t="shared" ref="L126:L164" si="18">N126</f>
        <v>0</v>
      </c>
      <c r="M126" s="825">
        <f t="shared" si="6"/>
        <v>0</v>
      </c>
      <c r="N126" s="825">
        <f t="shared" si="8"/>
        <v>0</v>
      </c>
    </row>
    <row r="127" spans="1:14" s="557" customFormat="1" ht="78.75">
      <c r="A127" s="857">
        <v>108</v>
      </c>
      <c r="B127" s="859" t="s">
        <v>391</v>
      </c>
      <c r="C127" s="796">
        <v>995413</v>
      </c>
      <c r="D127" s="802"/>
      <c r="E127" s="815">
        <v>0.18</v>
      </c>
      <c r="F127" s="813" t="s">
        <v>185</v>
      </c>
      <c r="G127" s="861" t="s">
        <v>392</v>
      </c>
      <c r="H127" s="858" t="s">
        <v>390</v>
      </c>
      <c r="I127" s="885">
        <v>188</v>
      </c>
      <c r="J127" s="903"/>
      <c r="K127" s="890">
        <f t="shared" si="17"/>
        <v>0</v>
      </c>
      <c r="L127" s="882">
        <f t="shared" si="18"/>
        <v>0</v>
      </c>
      <c r="M127" s="825">
        <f t="shared" si="6"/>
        <v>0</v>
      </c>
      <c r="N127" s="825">
        <f t="shared" si="8"/>
        <v>0</v>
      </c>
    </row>
    <row r="128" spans="1:14" s="557" customFormat="1" ht="78.75">
      <c r="A128" s="857">
        <v>109</v>
      </c>
      <c r="B128" s="859">
        <v>16.350000000000001</v>
      </c>
      <c r="C128" s="796">
        <v>995413</v>
      </c>
      <c r="D128" s="802"/>
      <c r="E128" s="815">
        <v>0.18</v>
      </c>
      <c r="F128" s="813" t="s">
        <v>185</v>
      </c>
      <c r="G128" s="861" t="s">
        <v>393</v>
      </c>
      <c r="H128" s="858" t="s">
        <v>201</v>
      </c>
      <c r="I128" s="885">
        <v>188</v>
      </c>
      <c r="J128" s="903"/>
      <c r="K128" s="890">
        <f t="shared" si="17"/>
        <v>0</v>
      </c>
      <c r="L128" s="882">
        <f t="shared" si="18"/>
        <v>0</v>
      </c>
      <c r="M128" s="825">
        <f t="shared" si="6"/>
        <v>0</v>
      </c>
      <c r="N128" s="825">
        <f t="shared" si="8"/>
        <v>0</v>
      </c>
    </row>
    <row r="129" spans="1:14" s="557" customFormat="1" ht="78.75">
      <c r="A129" s="857">
        <v>110</v>
      </c>
      <c r="B129" s="859">
        <v>16.45</v>
      </c>
      <c r="C129" s="796">
        <v>995413</v>
      </c>
      <c r="D129" s="802"/>
      <c r="E129" s="815">
        <v>0.18</v>
      </c>
      <c r="F129" s="813" t="s">
        <v>185</v>
      </c>
      <c r="G129" s="861" t="s">
        <v>394</v>
      </c>
      <c r="H129" s="858" t="s">
        <v>395</v>
      </c>
      <c r="I129" s="885">
        <v>1350</v>
      </c>
      <c r="J129" s="903"/>
      <c r="K129" s="890">
        <f t="shared" si="17"/>
        <v>0</v>
      </c>
      <c r="L129" s="882">
        <f t="shared" si="18"/>
        <v>0</v>
      </c>
      <c r="M129" s="825">
        <f t="shared" si="6"/>
        <v>0</v>
      </c>
      <c r="N129" s="825">
        <f t="shared" si="8"/>
        <v>0</v>
      </c>
    </row>
    <row r="130" spans="1:14" s="557" customFormat="1" ht="78.75">
      <c r="A130" s="857">
        <v>111</v>
      </c>
      <c r="B130" s="858" t="s">
        <v>396</v>
      </c>
      <c r="C130" s="796">
        <v>995413</v>
      </c>
      <c r="D130" s="802"/>
      <c r="E130" s="815">
        <v>0.18</v>
      </c>
      <c r="F130" s="813" t="s">
        <v>185</v>
      </c>
      <c r="G130" s="861" t="s">
        <v>397</v>
      </c>
      <c r="H130" s="858" t="s">
        <v>395</v>
      </c>
      <c r="I130" s="885">
        <v>270</v>
      </c>
      <c r="J130" s="903"/>
      <c r="K130" s="890">
        <f t="shared" si="17"/>
        <v>0</v>
      </c>
      <c r="L130" s="882">
        <f t="shared" si="18"/>
        <v>0</v>
      </c>
      <c r="M130" s="825">
        <f t="shared" si="6"/>
        <v>0</v>
      </c>
      <c r="N130" s="825">
        <f t="shared" si="8"/>
        <v>0</v>
      </c>
    </row>
    <row r="131" spans="1:14" s="557" customFormat="1" ht="94.5">
      <c r="A131" s="857">
        <v>112</v>
      </c>
      <c r="B131" s="860">
        <v>16.68</v>
      </c>
      <c r="C131" s="796">
        <v>995413</v>
      </c>
      <c r="D131" s="802"/>
      <c r="E131" s="815">
        <v>0.18</v>
      </c>
      <c r="F131" s="813" t="s">
        <v>185</v>
      </c>
      <c r="G131" s="861" t="s">
        <v>398</v>
      </c>
      <c r="H131" s="858" t="s">
        <v>227</v>
      </c>
      <c r="I131" s="884">
        <v>350</v>
      </c>
      <c r="J131" s="903"/>
      <c r="K131" s="890">
        <f t="shared" si="17"/>
        <v>0</v>
      </c>
      <c r="L131" s="882">
        <f t="shared" si="18"/>
        <v>0</v>
      </c>
      <c r="M131" s="825">
        <f t="shared" si="6"/>
        <v>0</v>
      </c>
      <c r="N131" s="825">
        <f t="shared" si="8"/>
        <v>0</v>
      </c>
    </row>
    <row r="132" spans="1:14" s="557" customFormat="1" ht="126">
      <c r="A132" s="857">
        <v>113</v>
      </c>
      <c r="B132" s="859">
        <v>16.690000000000001</v>
      </c>
      <c r="C132" s="796">
        <v>995413</v>
      </c>
      <c r="D132" s="802"/>
      <c r="E132" s="815">
        <v>0.18</v>
      </c>
      <c r="F132" s="813" t="s">
        <v>185</v>
      </c>
      <c r="G132" s="861" t="s">
        <v>399</v>
      </c>
      <c r="H132" s="858" t="s">
        <v>256</v>
      </c>
      <c r="I132" s="885">
        <v>11</v>
      </c>
      <c r="J132" s="903"/>
      <c r="K132" s="890">
        <f t="shared" si="17"/>
        <v>0</v>
      </c>
      <c r="L132" s="882">
        <f t="shared" si="18"/>
        <v>0</v>
      </c>
      <c r="M132" s="825">
        <f t="shared" si="6"/>
        <v>0</v>
      </c>
      <c r="N132" s="825">
        <f t="shared" si="8"/>
        <v>0</v>
      </c>
    </row>
    <row r="133" spans="1:14" s="557" customFormat="1" ht="110.25">
      <c r="A133" s="857">
        <v>114</v>
      </c>
      <c r="B133" s="857">
        <v>16.79</v>
      </c>
      <c r="C133" s="796">
        <v>995413</v>
      </c>
      <c r="D133" s="802"/>
      <c r="E133" s="815">
        <v>0.18</v>
      </c>
      <c r="F133" s="813" t="s">
        <v>185</v>
      </c>
      <c r="G133" s="861" t="s">
        <v>400</v>
      </c>
      <c r="H133" s="862" t="s">
        <v>256</v>
      </c>
      <c r="I133" s="885">
        <v>90</v>
      </c>
      <c r="J133" s="903"/>
      <c r="K133" s="890">
        <f t="shared" si="17"/>
        <v>0</v>
      </c>
      <c r="L133" s="882">
        <f t="shared" si="18"/>
        <v>0</v>
      </c>
      <c r="M133" s="825">
        <f t="shared" si="6"/>
        <v>0</v>
      </c>
      <c r="N133" s="825">
        <f t="shared" si="8"/>
        <v>0</v>
      </c>
    </row>
    <row r="134" spans="1:14" s="557" customFormat="1" ht="110.25">
      <c r="A134" s="857">
        <v>115</v>
      </c>
      <c r="B134" s="859" t="s">
        <v>401</v>
      </c>
      <c r="C134" s="796">
        <v>995413</v>
      </c>
      <c r="D134" s="802"/>
      <c r="E134" s="815">
        <v>0.18</v>
      </c>
      <c r="F134" s="813" t="s">
        <v>185</v>
      </c>
      <c r="G134" s="861" t="s">
        <v>402</v>
      </c>
      <c r="H134" s="858" t="s">
        <v>282</v>
      </c>
      <c r="I134" s="885">
        <v>11</v>
      </c>
      <c r="J134" s="903"/>
      <c r="K134" s="890">
        <f t="shared" si="17"/>
        <v>0</v>
      </c>
      <c r="L134" s="882">
        <f t="shared" si="18"/>
        <v>0</v>
      </c>
      <c r="M134" s="825">
        <f t="shared" si="6"/>
        <v>0</v>
      </c>
      <c r="N134" s="825">
        <f t="shared" si="8"/>
        <v>0</v>
      </c>
    </row>
    <row r="135" spans="1:14" s="557" customFormat="1" ht="63">
      <c r="A135" s="857">
        <v>116</v>
      </c>
      <c r="B135" s="857" t="s">
        <v>403</v>
      </c>
      <c r="C135" s="796">
        <v>995413</v>
      </c>
      <c r="D135" s="802"/>
      <c r="E135" s="815">
        <v>0.18</v>
      </c>
      <c r="F135" s="813" t="s">
        <v>185</v>
      </c>
      <c r="G135" s="861" t="s">
        <v>404</v>
      </c>
      <c r="H135" s="862" t="s">
        <v>273</v>
      </c>
      <c r="I135" s="885">
        <v>1</v>
      </c>
      <c r="J135" s="903"/>
      <c r="K135" s="890">
        <f t="shared" si="17"/>
        <v>0</v>
      </c>
      <c r="L135" s="882">
        <f t="shared" si="18"/>
        <v>0</v>
      </c>
      <c r="M135" s="825">
        <f t="shared" si="6"/>
        <v>0</v>
      </c>
      <c r="N135" s="825">
        <f t="shared" si="8"/>
        <v>0</v>
      </c>
    </row>
    <row r="136" spans="1:14" s="557" customFormat="1" ht="63">
      <c r="A136" s="857">
        <v>117</v>
      </c>
      <c r="B136" s="859" t="s">
        <v>405</v>
      </c>
      <c r="C136" s="796">
        <v>995413</v>
      </c>
      <c r="D136" s="802"/>
      <c r="E136" s="815">
        <v>0.18</v>
      </c>
      <c r="F136" s="813" t="s">
        <v>185</v>
      </c>
      <c r="G136" s="861" t="s">
        <v>406</v>
      </c>
      <c r="H136" s="858" t="s">
        <v>282</v>
      </c>
      <c r="I136" s="885">
        <v>1</v>
      </c>
      <c r="J136" s="903"/>
      <c r="K136" s="890">
        <f t="shared" si="17"/>
        <v>0</v>
      </c>
      <c r="L136" s="882">
        <f t="shared" si="18"/>
        <v>0</v>
      </c>
      <c r="M136" s="825">
        <f t="shared" si="6"/>
        <v>0</v>
      </c>
      <c r="N136" s="825">
        <f t="shared" si="8"/>
        <v>0</v>
      </c>
    </row>
    <row r="137" spans="1:14" s="557" customFormat="1" ht="31.5">
      <c r="A137" s="857">
        <v>118</v>
      </c>
      <c r="B137" s="859" t="s">
        <v>407</v>
      </c>
      <c r="C137" s="796">
        <v>995413</v>
      </c>
      <c r="D137" s="802"/>
      <c r="E137" s="815">
        <v>0.18</v>
      </c>
      <c r="F137" s="813" t="s">
        <v>185</v>
      </c>
      <c r="G137" s="861" t="s">
        <v>408</v>
      </c>
      <c r="H137" s="858" t="s">
        <v>273</v>
      </c>
      <c r="I137" s="885">
        <v>1</v>
      </c>
      <c r="J137" s="903"/>
      <c r="K137" s="890">
        <f t="shared" si="17"/>
        <v>0</v>
      </c>
      <c r="L137" s="882">
        <f t="shared" si="18"/>
        <v>0</v>
      </c>
      <c r="M137" s="825">
        <f t="shared" si="6"/>
        <v>0</v>
      </c>
      <c r="N137" s="825">
        <f t="shared" si="8"/>
        <v>0</v>
      </c>
    </row>
    <row r="138" spans="1:14" s="557" customFormat="1" ht="31.5">
      <c r="A138" s="857">
        <v>119</v>
      </c>
      <c r="B138" s="859" t="s">
        <v>409</v>
      </c>
      <c r="C138" s="796">
        <v>995413</v>
      </c>
      <c r="D138" s="802"/>
      <c r="E138" s="815">
        <v>0.18</v>
      </c>
      <c r="F138" s="813" t="s">
        <v>185</v>
      </c>
      <c r="G138" s="861" t="s">
        <v>410</v>
      </c>
      <c r="H138" s="858" t="s">
        <v>273</v>
      </c>
      <c r="I138" s="885">
        <v>1</v>
      </c>
      <c r="J138" s="903"/>
      <c r="K138" s="890">
        <f t="shared" si="17"/>
        <v>0</v>
      </c>
      <c r="L138" s="882">
        <f t="shared" si="18"/>
        <v>0</v>
      </c>
      <c r="M138" s="825">
        <f t="shared" si="6"/>
        <v>0</v>
      </c>
      <c r="N138" s="825">
        <f t="shared" si="8"/>
        <v>0</v>
      </c>
    </row>
    <row r="139" spans="1:14" s="557" customFormat="1" ht="47.25">
      <c r="A139" s="857">
        <v>120</v>
      </c>
      <c r="B139" s="859" t="s">
        <v>411</v>
      </c>
      <c r="C139" s="796">
        <v>995413</v>
      </c>
      <c r="D139" s="802"/>
      <c r="E139" s="815">
        <v>0.18</v>
      </c>
      <c r="F139" s="813" t="s">
        <v>185</v>
      </c>
      <c r="G139" s="861" t="s">
        <v>412</v>
      </c>
      <c r="H139" s="858" t="s">
        <v>273</v>
      </c>
      <c r="I139" s="885">
        <v>1</v>
      </c>
      <c r="J139" s="903"/>
      <c r="K139" s="890">
        <f t="shared" si="17"/>
        <v>0</v>
      </c>
      <c r="L139" s="882">
        <f t="shared" si="18"/>
        <v>0</v>
      </c>
      <c r="M139" s="825">
        <f t="shared" si="6"/>
        <v>0</v>
      </c>
      <c r="N139" s="825">
        <f t="shared" si="8"/>
        <v>0</v>
      </c>
    </row>
    <row r="140" spans="1:14" s="557" customFormat="1" ht="110.25">
      <c r="A140" s="857">
        <v>121</v>
      </c>
      <c r="B140" s="859">
        <v>17.809999999999999</v>
      </c>
      <c r="C140" s="796">
        <v>995413</v>
      </c>
      <c r="D140" s="802"/>
      <c r="E140" s="815">
        <v>0.18</v>
      </c>
      <c r="F140" s="813" t="s">
        <v>185</v>
      </c>
      <c r="G140" s="861" t="s">
        <v>413</v>
      </c>
      <c r="H140" s="858" t="s">
        <v>273</v>
      </c>
      <c r="I140" s="885">
        <v>2</v>
      </c>
      <c r="J140" s="903"/>
      <c r="K140" s="890">
        <f t="shared" si="17"/>
        <v>0</v>
      </c>
      <c r="L140" s="882">
        <f t="shared" si="18"/>
        <v>0</v>
      </c>
      <c r="M140" s="825">
        <f t="shared" si="6"/>
        <v>0</v>
      </c>
      <c r="N140" s="825">
        <f t="shared" si="8"/>
        <v>0</v>
      </c>
    </row>
    <row r="141" spans="1:14" s="557" customFormat="1" ht="94.5">
      <c r="A141" s="857"/>
      <c r="B141" s="859">
        <v>18.7</v>
      </c>
      <c r="C141" s="796">
        <v>995413</v>
      </c>
      <c r="D141" s="802"/>
      <c r="E141" s="815">
        <v>0.18</v>
      </c>
      <c r="F141" s="813" t="s">
        <v>185</v>
      </c>
      <c r="G141" s="861" t="s">
        <v>414</v>
      </c>
      <c r="H141" s="858"/>
      <c r="I141" s="885"/>
      <c r="J141" s="907"/>
      <c r="K141" s="890"/>
      <c r="L141" s="882"/>
      <c r="M141" s="825">
        <f t="shared" si="6"/>
        <v>0</v>
      </c>
      <c r="N141" s="825">
        <f t="shared" si="8"/>
        <v>0</v>
      </c>
    </row>
    <row r="142" spans="1:14" s="557" customFormat="1" ht="16.5">
      <c r="A142" s="857">
        <v>122</v>
      </c>
      <c r="B142" s="859" t="s">
        <v>415</v>
      </c>
      <c r="C142" s="796">
        <v>995413</v>
      </c>
      <c r="D142" s="802"/>
      <c r="E142" s="815">
        <v>0.18</v>
      </c>
      <c r="F142" s="813" t="s">
        <v>185</v>
      </c>
      <c r="G142" s="861" t="s">
        <v>416</v>
      </c>
      <c r="H142" s="858" t="s">
        <v>417</v>
      </c>
      <c r="I142" s="885">
        <v>20</v>
      </c>
      <c r="J142" s="903"/>
      <c r="K142" s="890">
        <f t="shared" si="17"/>
        <v>0</v>
      </c>
      <c r="L142" s="882">
        <f t="shared" si="18"/>
        <v>0</v>
      </c>
      <c r="M142" s="825">
        <f t="shared" si="6"/>
        <v>0</v>
      </c>
      <c r="N142" s="825">
        <f t="shared" si="8"/>
        <v>0</v>
      </c>
    </row>
    <row r="143" spans="1:14" s="557" customFormat="1" ht="16.5">
      <c r="A143" s="857">
        <v>123</v>
      </c>
      <c r="B143" s="859" t="s">
        <v>418</v>
      </c>
      <c r="C143" s="796">
        <v>995413</v>
      </c>
      <c r="D143" s="802"/>
      <c r="E143" s="815">
        <v>0.18</v>
      </c>
      <c r="F143" s="813" t="s">
        <v>185</v>
      </c>
      <c r="G143" s="861" t="s">
        <v>419</v>
      </c>
      <c r="H143" s="858" t="s">
        <v>417</v>
      </c>
      <c r="I143" s="885">
        <v>80</v>
      </c>
      <c r="J143" s="903"/>
      <c r="K143" s="890">
        <f t="shared" si="17"/>
        <v>0</v>
      </c>
      <c r="L143" s="882">
        <f t="shared" si="18"/>
        <v>0</v>
      </c>
      <c r="M143" s="825">
        <f t="shared" si="6"/>
        <v>0</v>
      </c>
      <c r="N143" s="825">
        <f t="shared" si="8"/>
        <v>0</v>
      </c>
    </row>
    <row r="144" spans="1:14" s="557" customFormat="1" ht="16.5">
      <c r="A144" s="857">
        <v>124</v>
      </c>
      <c r="B144" s="859" t="s">
        <v>420</v>
      </c>
      <c r="C144" s="796">
        <v>995413</v>
      </c>
      <c r="D144" s="802"/>
      <c r="E144" s="815">
        <v>0.18</v>
      </c>
      <c r="F144" s="813" t="s">
        <v>185</v>
      </c>
      <c r="G144" s="861" t="s">
        <v>421</v>
      </c>
      <c r="H144" s="858" t="s">
        <v>417</v>
      </c>
      <c r="I144" s="885">
        <v>20</v>
      </c>
      <c r="J144" s="903"/>
      <c r="K144" s="890">
        <f t="shared" si="17"/>
        <v>0</v>
      </c>
      <c r="L144" s="882">
        <f t="shared" si="18"/>
        <v>0</v>
      </c>
      <c r="M144" s="825">
        <f t="shared" si="6"/>
        <v>0</v>
      </c>
      <c r="N144" s="825">
        <f t="shared" si="8"/>
        <v>0</v>
      </c>
    </row>
    <row r="145" spans="1:14" s="557" customFormat="1" ht="16.5">
      <c r="A145" s="857">
        <v>125</v>
      </c>
      <c r="B145" s="857" t="s">
        <v>422</v>
      </c>
      <c r="C145" s="796">
        <v>995413</v>
      </c>
      <c r="D145" s="802"/>
      <c r="E145" s="815">
        <v>0.18</v>
      </c>
      <c r="F145" s="813" t="s">
        <v>185</v>
      </c>
      <c r="G145" s="861" t="s">
        <v>423</v>
      </c>
      <c r="H145" s="862" t="s">
        <v>417</v>
      </c>
      <c r="I145" s="885">
        <v>20</v>
      </c>
      <c r="J145" s="903"/>
      <c r="K145" s="890">
        <f>I145*J145</f>
        <v>0</v>
      </c>
      <c r="L145" s="882">
        <f t="shared" si="18"/>
        <v>0</v>
      </c>
      <c r="M145" s="825">
        <f t="shared" si="6"/>
        <v>0</v>
      </c>
      <c r="N145" s="825">
        <f t="shared" si="8"/>
        <v>0</v>
      </c>
    </row>
    <row r="146" spans="1:14" s="557" customFormat="1" ht="110.25">
      <c r="A146" s="857"/>
      <c r="B146" s="859">
        <v>18.8</v>
      </c>
      <c r="C146" s="796">
        <v>995413</v>
      </c>
      <c r="D146" s="802"/>
      <c r="E146" s="815">
        <v>0.18</v>
      </c>
      <c r="F146" s="813" t="s">
        <v>185</v>
      </c>
      <c r="G146" s="861" t="s">
        <v>424</v>
      </c>
      <c r="H146" s="858"/>
      <c r="I146" s="885"/>
      <c r="J146" s="907"/>
      <c r="K146" s="890"/>
      <c r="L146" s="882"/>
      <c r="M146" s="825">
        <f t="shared" si="6"/>
        <v>0</v>
      </c>
      <c r="N146" s="825">
        <f t="shared" si="8"/>
        <v>0</v>
      </c>
    </row>
    <row r="147" spans="1:14" s="557" customFormat="1" ht="16.5">
      <c r="A147" s="857">
        <v>126</v>
      </c>
      <c r="B147" s="859" t="s">
        <v>425</v>
      </c>
      <c r="C147" s="796">
        <v>995413</v>
      </c>
      <c r="D147" s="802"/>
      <c r="E147" s="815">
        <v>0.18</v>
      </c>
      <c r="F147" s="813" t="s">
        <v>185</v>
      </c>
      <c r="G147" s="861" t="s">
        <v>426</v>
      </c>
      <c r="H147" s="858" t="s">
        <v>271</v>
      </c>
      <c r="I147" s="885">
        <v>30</v>
      </c>
      <c r="J147" s="903"/>
      <c r="K147" s="890">
        <f t="shared" ref="K147:K164" si="19">I147*J147</f>
        <v>0</v>
      </c>
      <c r="L147" s="882">
        <f t="shared" si="18"/>
        <v>0</v>
      </c>
      <c r="M147" s="825">
        <f t="shared" si="6"/>
        <v>0</v>
      </c>
      <c r="N147" s="825">
        <f t="shared" si="8"/>
        <v>0</v>
      </c>
    </row>
    <row r="148" spans="1:14" s="557" customFormat="1" ht="16.5">
      <c r="A148" s="857">
        <v>127</v>
      </c>
      <c r="B148" s="859" t="s">
        <v>427</v>
      </c>
      <c r="C148" s="796">
        <v>995413</v>
      </c>
      <c r="D148" s="802"/>
      <c r="E148" s="815">
        <v>0.18</v>
      </c>
      <c r="F148" s="813" t="s">
        <v>185</v>
      </c>
      <c r="G148" s="861" t="s">
        <v>416</v>
      </c>
      <c r="H148" s="858" t="s">
        <v>271</v>
      </c>
      <c r="I148" s="885">
        <v>70</v>
      </c>
      <c r="J148" s="903"/>
      <c r="K148" s="890">
        <f t="shared" si="19"/>
        <v>0</v>
      </c>
      <c r="L148" s="882">
        <f t="shared" si="18"/>
        <v>0</v>
      </c>
      <c r="M148" s="825">
        <f t="shared" si="6"/>
        <v>0</v>
      </c>
      <c r="N148" s="825">
        <f t="shared" si="8"/>
        <v>0</v>
      </c>
    </row>
    <row r="149" spans="1:14" s="557" customFormat="1" ht="78.75">
      <c r="A149" s="857">
        <v>128</v>
      </c>
      <c r="B149" s="859" t="s">
        <v>428</v>
      </c>
      <c r="C149" s="796">
        <v>995413</v>
      </c>
      <c r="D149" s="802"/>
      <c r="E149" s="815">
        <v>0.18</v>
      </c>
      <c r="F149" s="813" t="s">
        <v>185</v>
      </c>
      <c r="G149" s="861" t="s">
        <v>429</v>
      </c>
      <c r="H149" s="858" t="s">
        <v>271</v>
      </c>
      <c r="I149" s="885">
        <v>10</v>
      </c>
      <c r="J149" s="903"/>
      <c r="K149" s="890">
        <f t="shared" si="19"/>
        <v>0</v>
      </c>
      <c r="L149" s="882">
        <f t="shared" si="18"/>
        <v>0</v>
      </c>
      <c r="M149" s="825">
        <f t="shared" si="6"/>
        <v>0</v>
      </c>
      <c r="N149" s="825">
        <f t="shared" si="8"/>
        <v>0</v>
      </c>
    </row>
    <row r="150" spans="1:14" s="557" customFormat="1" ht="16.5">
      <c r="A150" s="857">
        <v>129</v>
      </c>
      <c r="B150" s="859" t="s">
        <v>430</v>
      </c>
      <c r="C150" s="796">
        <v>995413</v>
      </c>
      <c r="D150" s="802"/>
      <c r="E150" s="815">
        <v>0.18</v>
      </c>
      <c r="F150" s="813" t="s">
        <v>185</v>
      </c>
      <c r="G150" s="861" t="s">
        <v>431</v>
      </c>
      <c r="H150" s="858" t="s">
        <v>273</v>
      </c>
      <c r="I150" s="885">
        <v>2</v>
      </c>
      <c r="J150" s="903"/>
      <c r="K150" s="890">
        <f t="shared" si="19"/>
        <v>0</v>
      </c>
      <c r="L150" s="882">
        <f t="shared" si="18"/>
        <v>0</v>
      </c>
      <c r="M150" s="825">
        <f t="shared" si="6"/>
        <v>0</v>
      </c>
      <c r="N150" s="825">
        <f t="shared" si="8"/>
        <v>0</v>
      </c>
    </row>
    <row r="151" spans="1:14" s="557" customFormat="1" ht="31.5">
      <c r="A151" s="857">
        <v>130</v>
      </c>
      <c r="B151" s="859" t="s">
        <v>432</v>
      </c>
      <c r="C151" s="796">
        <v>995413</v>
      </c>
      <c r="D151" s="802"/>
      <c r="E151" s="815">
        <v>0.18</v>
      </c>
      <c r="F151" s="813" t="s">
        <v>185</v>
      </c>
      <c r="G151" s="861" t="s">
        <v>433</v>
      </c>
      <c r="H151" s="858" t="s">
        <v>282</v>
      </c>
      <c r="I151" s="885">
        <v>16</v>
      </c>
      <c r="J151" s="903"/>
      <c r="K151" s="890">
        <f t="shared" si="19"/>
        <v>0</v>
      </c>
      <c r="L151" s="882">
        <f t="shared" si="18"/>
        <v>0</v>
      </c>
      <c r="M151" s="825">
        <f t="shared" si="6"/>
        <v>0</v>
      </c>
      <c r="N151" s="825">
        <f t="shared" si="8"/>
        <v>0</v>
      </c>
    </row>
    <row r="152" spans="1:14" s="557" customFormat="1" ht="31.5">
      <c r="A152" s="857">
        <v>131</v>
      </c>
      <c r="B152" s="859" t="s">
        <v>434</v>
      </c>
      <c r="C152" s="796">
        <v>995413</v>
      </c>
      <c r="D152" s="802"/>
      <c r="E152" s="815">
        <v>0.18</v>
      </c>
      <c r="F152" s="813" t="s">
        <v>185</v>
      </c>
      <c r="G152" s="861" t="s">
        <v>435</v>
      </c>
      <c r="H152" s="858" t="s">
        <v>282</v>
      </c>
      <c r="I152" s="884">
        <v>5</v>
      </c>
      <c r="J152" s="903"/>
      <c r="K152" s="890"/>
      <c r="L152" s="882"/>
      <c r="M152" s="825">
        <f t="shared" si="6"/>
        <v>0</v>
      </c>
      <c r="N152" s="825">
        <f t="shared" si="8"/>
        <v>0</v>
      </c>
    </row>
    <row r="153" spans="1:14" s="557" customFormat="1" ht="31.5">
      <c r="A153" s="857">
        <v>132</v>
      </c>
      <c r="B153" s="859" t="s">
        <v>436</v>
      </c>
      <c r="C153" s="796">
        <v>995413</v>
      </c>
      <c r="D153" s="802"/>
      <c r="E153" s="815">
        <v>0.18</v>
      </c>
      <c r="F153" s="813" t="s">
        <v>185</v>
      </c>
      <c r="G153" s="861" t="s">
        <v>437</v>
      </c>
      <c r="H153" s="858" t="s">
        <v>282</v>
      </c>
      <c r="I153" s="884">
        <v>2</v>
      </c>
      <c r="J153" s="903"/>
      <c r="K153" s="890">
        <f t="shared" si="19"/>
        <v>0</v>
      </c>
      <c r="L153" s="882">
        <f t="shared" si="18"/>
        <v>0</v>
      </c>
      <c r="M153" s="825">
        <f t="shared" si="6"/>
        <v>0</v>
      </c>
      <c r="N153" s="825">
        <f t="shared" si="8"/>
        <v>0</v>
      </c>
    </row>
    <row r="154" spans="1:14" s="557" customFormat="1" ht="31.5">
      <c r="A154" s="857">
        <v>133</v>
      </c>
      <c r="B154" s="859" t="s">
        <v>438</v>
      </c>
      <c r="C154" s="796">
        <v>995413</v>
      </c>
      <c r="D154" s="802"/>
      <c r="E154" s="815">
        <v>0.18</v>
      </c>
      <c r="F154" s="813" t="s">
        <v>185</v>
      </c>
      <c r="G154" s="861" t="s">
        <v>439</v>
      </c>
      <c r="H154" s="858" t="s">
        <v>273</v>
      </c>
      <c r="I154" s="885">
        <v>1</v>
      </c>
      <c r="J154" s="903"/>
      <c r="K154" s="890">
        <f t="shared" si="19"/>
        <v>0</v>
      </c>
      <c r="L154" s="882">
        <f t="shared" si="18"/>
        <v>0</v>
      </c>
      <c r="M154" s="825">
        <f t="shared" si="6"/>
        <v>0</v>
      </c>
      <c r="N154" s="825">
        <f t="shared" si="8"/>
        <v>0</v>
      </c>
    </row>
    <row r="155" spans="1:14" s="557" customFormat="1" ht="31.5">
      <c r="A155" s="857">
        <v>134</v>
      </c>
      <c r="B155" s="860" t="s">
        <v>440</v>
      </c>
      <c r="C155" s="796">
        <v>995413</v>
      </c>
      <c r="D155" s="802"/>
      <c r="E155" s="815">
        <v>0.18</v>
      </c>
      <c r="F155" s="813" t="s">
        <v>185</v>
      </c>
      <c r="G155" s="861" t="s">
        <v>441</v>
      </c>
      <c r="H155" s="858" t="s">
        <v>282</v>
      </c>
      <c r="I155" s="885">
        <v>2</v>
      </c>
      <c r="J155" s="903"/>
      <c r="K155" s="890"/>
      <c r="L155" s="882"/>
      <c r="M155" s="825">
        <f t="shared" si="6"/>
        <v>0</v>
      </c>
      <c r="N155" s="825">
        <f t="shared" si="8"/>
        <v>0</v>
      </c>
    </row>
    <row r="156" spans="1:14" s="557" customFormat="1" ht="31.5">
      <c r="A156" s="857">
        <v>135</v>
      </c>
      <c r="B156" s="859" t="s">
        <v>442</v>
      </c>
      <c r="C156" s="796">
        <v>995413</v>
      </c>
      <c r="D156" s="802"/>
      <c r="E156" s="815">
        <v>0.18</v>
      </c>
      <c r="F156" s="813" t="s">
        <v>185</v>
      </c>
      <c r="G156" s="861" t="s">
        <v>443</v>
      </c>
      <c r="H156" s="858" t="s">
        <v>273</v>
      </c>
      <c r="I156" s="885">
        <v>37</v>
      </c>
      <c r="J156" s="903"/>
      <c r="K156" s="890">
        <f t="shared" si="19"/>
        <v>0</v>
      </c>
      <c r="L156" s="882">
        <f t="shared" si="18"/>
        <v>0</v>
      </c>
      <c r="M156" s="825">
        <f t="shared" si="6"/>
        <v>0</v>
      </c>
      <c r="N156" s="825">
        <f t="shared" si="8"/>
        <v>0</v>
      </c>
    </row>
    <row r="157" spans="1:14" s="557" customFormat="1" ht="47.25">
      <c r="A157" s="857">
        <v>136</v>
      </c>
      <c r="B157" s="859" t="s">
        <v>444</v>
      </c>
      <c r="C157" s="796">
        <v>995413</v>
      </c>
      <c r="D157" s="802"/>
      <c r="E157" s="815">
        <v>0.18</v>
      </c>
      <c r="F157" s="813" t="s">
        <v>185</v>
      </c>
      <c r="G157" s="875" t="s">
        <v>445</v>
      </c>
      <c r="H157" s="858" t="s">
        <v>282</v>
      </c>
      <c r="I157" s="885">
        <v>1</v>
      </c>
      <c r="J157" s="903"/>
      <c r="K157" s="890">
        <f t="shared" si="19"/>
        <v>0</v>
      </c>
      <c r="L157" s="882">
        <f t="shared" si="18"/>
        <v>0</v>
      </c>
      <c r="M157" s="825">
        <f t="shared" si="6"/>
        <v>0</v>
      </c>
      <c r="N157" s="825">
        <f t="shared" si="8"/>
        <v>0</v>
      </c>
    </row>
    <row r="158" spans="1:14" s="557" customFormat="1" ht="141.75">
      <c r="A158" s="857">
        <v>137</v>
      </c>
      <c r="B158" s="859" t="s">
        <v>446</v>
      </c>
      <c r="C158" s="796">
        <v>995413</v>
      </c>
      <c r="D158" s="802"/>
      <c r="E158" s="815">
        <v>0.18</v>
      </c>
      <c r="F158" s="813" t="s">
        <v>185</v>
      </c>
      <c r="G158" s="861" t="s">
        <v>447</v>
      </c>
      <c r="H158" s="858" t="s">
        <v>273</v>
      </c>
      <c r="I158" s="885">
        <v>1</v>
      </c>
      <c r="J158" s="903"/>
      <c r="K158" s="890">
        <f t="shared" si="19"/>
        <v>0</v>
      </c>
      <c r="L158" s="882">
        <f t="shared" si="18"/>
        <v>0</v>
      </c>
      <c r="M158" s="825">
        <f t="shared" si="6"/>
        <v>0</v>
      </c>
      <c r="N158" s="825">
        <f t="shared" si="8"/>
        <v>0</v>
      </c>
    </row>
    <row r="159" spans="1:14" s="557" customFormat="1" ht="126">
      <c r="A159" s="857">
        <v>138</v>
      </c>
      <c r="B159" s="856" t="s">
        <v>448</v>
      </c>
      <c r="C159" s="796">
        <v>995413</v>
      </c>
      <c r="D159" s="802"/>
      <c r="E159" s="815">
        <v>0.18</v>
      </c>
      <c r="F159" s="813" t="s">
        <v>185</v>
      </c>
      <c r="G159" s="861" t="s">
        <v>449</v>
      </c>
      <c r="H159" s="858" t="s">
        <v>282</v>
      </c>
      <c r="I159" s="885">
        <v>2</v>
      </c>
      <c r="J159" s="903"/>
      <c r="K159" s="890">
        <f t="shared" si="19"/>
        <v>0</v>
      </c>
      <c r="L159" s="882">
        <f t="shared" si="18"/>
        <v>0</v>
      </c>
      <c r="M159" s="825">
        <f t="shared" si="6"/>
        <v>0</v>
      </c>
      <c r="N159" s="825">
        <f t="shared" si="8"/>
        <v>0</v>
      </c>
    </row>
    <row r="160" spans="1:14" s="557" customFormat="1" ht="63">
      <c r="A160" s="857">
        <v>139</v>
      </c>
      <c r="B160" s="856">
        <v>18.48</v>
      </c>
      <c r="C160" s="796">
        <v>995413</v>
      </c>
      <c r="D160" s="802"/>
      <c r="E160" s="815">
        <v>0.18</v>
      </c>
      <c r="F160" s="813" t="s">
        <v>185</v>
      </c>
      <c r="G160" s="861" t="s">
        <v>450</v>
      </c>
      <c r="H160" s="858" t="s">
        <v>451</v>
      </c>
      <c r="I160" s="885">
        <v>8500</v>
      </c>
      <c r="J160" s="903"/>
      <c r="K160" s="890"/>
      <c r="L160" s="882"/>
      <c r="M160" s="825">
        <f t="shared" si="6"/>
        <v>0</v>
      </c>
      <c r="N160" s="825">
        <f t="shared" si="8"/>
        <v>0</v>
      </c>
    </row>
    <row r="161" spans="1:14" s="557" customFormat="1" ht="47.25">
      <c r="A161" s="857">
        <v>140</v>
      </c>
      <c r="B161" s="859" t="s">
        <v>452</v>
      </c>
      <c r="C161" s="796">
        <v>995413</v>
      </c>
      <c r="D161" s="802"/>
      <c r="E161" s="815">
        <v>0.18</v>
      </c>
      <c r="F161" s="813" t="s">
        <v>185</v>
      </c>
      <c r="G161" s="861" t="s">
        <v>453</v>
      </c>
      <c r="H161" s="858" t="s">
        <v>273</v>
      </c>
      <c r="I161" s="884">
        <v>12</v>
      </c>
      <c r="J161" s="903"/>
      <c r="K161" s="890">
        <f t="shared" si="19"/>
        <v>0</v>
      </c>
      <c r="L161" s="882">
        <f t="shared" si="18"/>
        <v>0</v>
      </c>
      <c r="M161" s="825">
        <f t="shared" si="6"/>
        <v>0</v>
      </c>
      <c r="N161" s="825">
        <f t="shared" si="8"/>
        <v>0</v>
      </c>
    </row>
    <row r="162" spans="1:14" s="557" customFormat="1" ht="31.5">
      <c r="A162" s="857">
        <v>141</v>
      </c>
      <c r="B162" s="859" t="s">
        <v>454</v>
      </c>
      <c r="C162" s="796">
        <v>995413</v>
      </c>
      <c r="D162" s="802"/>
      <c r="E162" s="815">
        <v>0.18</v>
      </c>
      <c r="F162" s="813" t="s">
        <v>185</v>
      </c>
      <c r="G162" s="861" t="s">
        <v>455</v>
      </c>
      <c r="H162" s="858" t="s">
        <v>273</v>
      </c>
      <c r="I162" s="885">
        <v>1</v>
      </c>
      <c r="J162" s="903"/>
      <c r="K162" s="890">
        <f t="shared" si="19"/>
        <v>0</v>
      </c>
      <c r="L162" s="882">
        <f t="shared" si="18"/>
        <v>0</v>
      </c>
      <c r="M162" s="825">
        <f t="shared" si="6"/>
        <v>0</v>
      </c>
      <c r="N162" s="825">
        <f t="shared" si="8"/>
        <v>0</v>
      </c>
    </row>
    <row r="163" spans="1:14" s="557" customFormat="1" ht="31.5">
      <c r="A163" s="857">
        <v>142</v>
      </c>
      <c r="B163" s="859" t="s">
        <v>456</v>
      </c>
      <c r="C163" s="796">
        <v>995413</v>
      </c>
      <c r="D163" s="802"/>
      <c r="E163" s="815">
        <v>0.18</v>
      </c>
      <c r="F163" s="813" t="s">
        <v>185</v>
      </c>
      <c r="G163" s="861" t="s">
        <v>457</v>
      </c>
      <c r="H163" s="858" t="s">
        <v>273</v>
      </c>
      <c r="I163" s="885">
        <v>46</v>
      </c>
      <c r="J163" s="903"/>
      <c r="K163" s="890">
        <f t="shared" si="19"/>
        <v>0</v>
      </c>
      <c r="L163" s="882">
        <f t="shared" si="18"/>
        <v>0</v>
      </c>
      <c r="M163" s="825">
        <f t="shared" si="6"/>
        <v>0</v>
      </c>
      <c r="N163" s="825">
        <f t="shared" si="8"/>
        <v>0</v>
      </c>
    </row>
    <row r="164" spans="1:14" s="557" customFormat="1" ht="47.25">
      <c r="A164" s="857">
        <v>143</v>
      </c>
      <c r="B164" s="859" t="s">
        <v>458</v>
      </c>
      <c r="C164" s="796">
        <v>995413</v>
      </c>
      <c r="D164" s="802"/>
      <c r="E164" s="815">
        <v>0.18</v>
      </c>
      <c r="F164" s="813" t="s">
        <v>185</v>
      </c>
      <c r="G164" s="861" t="s">
        <v>459</v>
      </c>
      <c r="H164" s="858" t="s">
        <v>271</v>
      </c>
      <c r="I164" s="884">
        <v>100</v>
      </c>
      <c r="J164" s="903"/>
      <c r="K164" s="890">
        <f t="shared" si="19"/>
        <v>0</v>
      </c>
      <c r="L164" s="882">
        <f t="shared" si="18"/>
        <v>0</v>
      </c>
      <c r="M164" s="825">
        <f t="shared" si="6"/>
        <v>0</v>
      </c>
      <c r="N164" s="825">
        <f t="shared" si="8"/>
        <v>0</v>
      </c>
    </row>
    <row r="165" spans="1:14" s="557" customFormat="1" ht="47.25">
      <c r="A165" s="857">
        <v>144</v>
      </c>
      <c r="B165" s="859" t="s">
        <v>460</v>
      </c>
      <c r="C165" s="796">
        <v>995413</v>
      </c>
      <c r="D165" s="802"/>
      <c r="E165" s="815">
        <v>0.18</v>
      </c>
      <c r="F165" s="813" t="s">
        <v>185</v>
      </c>
      <c r="G165" s="861" t="s">
        <v>461</v>
      </c>
      <c r="H165" s="858" t="s">
        <v>271</v>
      </c>
      <c r="I165" s="885">
        <v>60</v>
      </c>
      <c r="J165" s="903"/>
      <c r="K165" s="890">
        <f t="shared" ref="K165" si="20">I165*J165</f>
        <v>0</v>
      </c>
      <c r="L165" s="882">
        <f t="shared" ref="L165" si="21">N165</f>
        <v>0</v>
      </c>
      <c r="M165" s="825">
        <f t="shared" si="6"/>
        <v>0</v>
      </c>
      <c r="N165" s="825">
        <f t="shared" si="8"/>
        <v>0</v>
      </c>
    </row>
    <row r="166" spans="1:14" s="557" customFormat="1" ht="78.75">
      <c r="A166" s="857">
        <v>145</v>
      </c>
      <c r="B166" s="859" t="s">
        <v>462</v>
      </c>
      <c r="C166" s="796">
        <v>995413</v>
      </c>
      <c r="D166" s="802"/>
      <c r="E166" s="815">
        <v>0.18</v>
      </c>
      <c r="F166" s="813" t="s">
        <v>185</v>
      </c>
      <c r="G166" s="861" t="s">
        <v>463</v>
      </c>
      <c r="H166" s="858" t="s">
        <v>273</v>
      </c>
      <c r="I166" s="885">
        <v>13</v>
      </c>
      <c r="J166" s="903"/>
      <c r="K166" s="890">
        <f t="shared" ref="K166:K182" si="22">I166*J166</f>
        <v>0</v>
      </c>
      <c r="L166" s="882">
        <f t="shared" ref="L166:L182" si="23">N166</f>
        <v>0</v>
      </c>
      <c r="M166" s="825">
        <f t="shared" si="6"/>
        <v>0</v>
      </c>
      <c r="N166" s="825">
        <f t="shared" si="8"/>
        <v>0</v>
      </c>
    </row>
    <row r="167" spans="1:14" s="557" customFormat="1" ht="63">
      <c r="A167" s="857">
        <v>146</v>
      </c>
      <c r="B167" s="859" t="s">
        <v>464</v>
      </c>
      <c r="C167" s="796">
        <v>995413</v>
      </c>
      <c r="D167" s="802"/>
      <c r="E167" s="815">
        <v>0.18</v>
      </c>
      <c r="F167" s="813" t="s">
        <v>185</v>
      </c>
      <c r="G167" s="861" t="s">
        <v>465</v>
      </c>
      <c r="H167" s="858" t="s">
        <v>466</v>
      </c>
      <c r="I167" s="885">
        <v>20</v>
      </c>
      <c r="J167" s="903"/>
      <c r="K167" s="890">
        <f t="shared" si="22"/>
        <v>0</v>
      </c>
      <c r="L167" s="882">
        <f t="shared" si="23"/>
        <v>0</v>
      </c>
      <c r="M167" s="825">
        <f t="shared" si="6"/>
        <v>0</v>
      </c>
      <c r="N167" s="825">
        <f t="shared" si="8"/>
        <v>0</v>
      </c>
    </row>
    <row r="168" spans="1:14" s="557" customFormat="1" ht="204.75">
      <c r="A168" s="857">
        <v>147</v>
      </c>
      <c r="B168" s="859" t="s">
        <v>467</v>
      </c>
      <c r="C168" s="796">
        <v>995413</v>
      </c>
      <c r="D168" s="802"/>
      <c r="E168" s="815">
        <v>0.18</v>
      </c>
      <c r="F168" s="813" t="s">
        <v>185</v>
      </c>
      <c r="G168" s="861" t="s">
        <v>468</v>
      </c>
      <c r="H168" s="858" t="s">
        <v>273</v>
      </c>
      <c r="I168" s="885">
        <v>11</v>
      </c>
      <c r="J168" s="903"/>
      <c r="K168" s="890">
        <f t="shared" si="22"/>
        <v>0</v>
      </c>
      <c r="L168" s="882">
        <f t="shared" si="23"/>
        <v>0</v>
      </c>
      <c r="M168" s="825">
        <f t="shared" si="6"/>
        <v>0</v>
      </c>
      <c r="N168" s="825">
        <f t="shared" si="8"/>
        <v>0</v>
      </c>
    </row>
    <row r="169" spans="1:14" s="557" customFormat="1" ht="47.25">
      <c r="A169" s="857">
        <v>148</v>
      </c>
      <c r="B169" s="859" t="s">
        <v>469</v>
      </c>
      <c r="C169" s="796">
        <v>995413</v>
      </c>
      <c r="D169" s="802"/>
      <c r="E169" s="815">
        <v>0.18</v>
      </c>
      <c r="F169" s="813" t="s">
        <v>185</v>
      </c>
      <c r="G169" s="861" t="s">
        <v>470</v>
      </c>
      <c r="H169" s="858" t="s">
        <v>273</v>
      </c>
      <c r="I169" s="885">
        <v>10</v>
      </c>
      <c r="J169" s="903"/>
      <c r="K169" s="890">
        <f t="shared" si="22"/>
        <v>0</v>
      </c>
      <c r="L169" s="882">
        <f t="shared" si="23"/>
        <v>0</v>
      </c>
      <c r="M169" s="825">
        <f t="shared" ref="M169:M175" si="24">IF(K169="Included",0,K169)</f>
        <v>0</v>
      </c>
      <c r="N169" s="825">
        <f t="shared" si="8"/>
        <v>0</v>
      </c>
    </row>
    <row r="170" spans="1:14" s="557" customFormat="1" ht="110.25">
      <c r="A170" s="857">
        <v>149</v>
      </c>
      <c r="B170" s="858" t="s">
        <v>471</v>
      </c>
      <c r="C170" s="796">
        <v>995413</v>
      </c>
      <c r="D170" s="802"/>
      <c r="E170" s="815">
        <v>0.18</v>
      </c>
      <c r="F170" s="813" t="s">
        <v>185</v>
      </c>
      <c r="G170" s="861" t="s">
        <v>472</v>
      </c>
      <c r="H170" s="858" t="s">
        <v>273</v>
      </c>
      <c r="I170" s="885">
        <v>4</v>
      </c>
      <c r="J170" s="903"/>
      <c r="K170" s="890">
        <f t="shared" si="22"/>
        <v>0</v>
      </c>
      <c r="L170" s="882">
        <f t="shared" si="23"/>
        <v>0</v>
      </c>
      <c r="M170" s="825">
        <f t="shared" si="24"/>
        <v>0</v>
      </c>
      <c r="N170" s="825">
        <f t="shared" ref="N170:N175" si="25">IF(E170="confirmed",(M170*D170),(M170*E170))</f>
        <v>0</v>
      </c>
    </row>
    <row r="171" spans="1:14" s="557" customFormat="1" ht="63">
      <c r="A171" s="857">
        <v>150</v>
      </c>
      <c r="B171" s="860" t="s">
        <v>473</v>
      </c>
      <c r="C171" s="796">
        <v>995413</v>
      </c>
      <c r="D171" s="802"/>
      <c r="E171" s="815">
        <v>0.18</v>
      </c>
      <c r="F171" s="813" t="s">
        <v>185</v>
      </c>
      <c r="G171" s="861" t="s">
        <v>474</v>
      </c>
      <c r="H171" s="858" t="s">
        <v>273</v>
      </c>
      <c r="I171" s="884">
        <v>2</v>
      </c>
      <c r="J171" s="903"/>
      <c r="K171" s="890">
        <f t="shared" si="22"/>
        <v>0</v>
      </c>
      <c r="L171" s="882">
        <f t="shared" si="23"/>
        <v>0</v>
      </c>
      <c r="M171" s="825">
        <f t="shared" si="24"/>
        <v>0</v>
      </c>
      <c r="N171" s="825">
        <f t="shared" si="25"/>
        <v>0</v>
      </c>
    </row>
    <row r="172" spans="1:14" s="557" customFormat="1" ht="204.75">
      <c r="A172" s="857">
        <v>151</v>
      </c>
      <c r="B172" s="859" t="s">
        <v>475</v>
      </c>
      <c r="C172" s="796">
        <v>995413</v>
      </c>
      <c r="D172" s="802"/>
      <c r="E172" s="815">
        <v>0.18</v>
      </c>
      <c r="F172" s="813" t="s">
        <v>185</v>
      </c>
      <c r="G172" s="861" t="s">
        <v>476</v>
      </c>
      <c r="H172" s="858" t="s">
        <v>477</v>
      </c>
      <c r="I172" s="885">
        <v>240</v>
      </c>
      <c r="J172" s="903"/>
      <c r="K172" s="890">
        <f t="shared" si="22"/>
        <v>0</v>
      </c>
      <c r="L172" s="882">
        <f t="shared" si="23"/>
        <v>0</v>
      </c>
      <c r="M172" s="825">
        <f t="shared" si="24"/>
        <v>0</v>
      </c>
      <c r="N172" s="825">
        <f t="shared" si="25"/>
        <v>0</v>
      </c>
    </row>
    <row r="173" spans="1:14" s="557" customFormat="1" ht="189">
      <c r="A173" s="857">
        <v>152</v>
      </c>
      <c r="B173" s="857" t="s">
        <v>478</v>
      </c>
      <c r="C173" s="796">
        <v>995413</v>
      </c>
      <c r="D173" s="802"/>
      <c r="E173" s="815">
        <v>0.18</v>
      </c>
      <c r="F173" s="813" t="s">
        <v>185</v>
      </c>
      <c r="G173" s="861" t="s">
        <v>479</v>
      </c>
      <c r="H173" s="862" t="s">
        <v>477</v>
      </c>
      <c r="I173" s="885">
        <v>150</v>
      </c>
      <c r="J173" s="903"/>
      <c r="K173" s="890">
        <f t="shared" si="22"/>
        <v>0</v>
      </c>
      <c r="L173" s="882">
        <f t="shared" si="23"/>
        <v>0</v>
      </c>
      <c r="M173" s="825">
        <f t="shared" si="24"/>
        <v>0</v>
      </c>
      <c r="N173" s="825">
        <f t="shared" si="25"/>
        <v>0</v>
      </c>
    </row>
    <row r="174" spans="1:14" s="557" customFormat="1" ht="267.75">
      <c r="A174" s="857">
        <v>153</v>
      </c>
      <c r="B174" s="859" t="s">
        <v>480</v>
      </c>
      <c r="C174" s="796">
        <v>995413</v>
      </c>
      <c r="D174" s="802"/>
      <c r="E174" s="815">
        <v>0.18</v>
      </c>
      <c r="F174" s="813" t="s">
        <v>185</v>
      </c>
      <c r="G174" s="861" t="s">
        <v>481</v>
      </c>
      <c r="H174" s="858" t="s">
        <v>477</v>
      </c>
      <c r="I174" s="885">
        <v>200</v>
      </c>
      <c r="J174" s="903"/>
      <c r="K174" s="890">
        <f t="shared" si="22"/>
        <v>0</v>
      </c>
      <c r="L174" s="882">
        <f t="shared" si="23"/>
        <v>0</v>
      </c>
      <c r="M174" s="825">
        <f t="shared" si="24"/>
        <v>0</v>
      </c>
      <c r="N174" s="825">
        <f t="shared" si="25"/>
        <v>0</v>
      </c>
    </row>
    <row r="175" spans="1:14" s="557" customFormat="1" ht="78.75">
      <c r="A175" s="857">
        <v>154</v>
      </c>
      <c r="B175" s="857" t="s">
        <v>482</v>
      </c>
      <c r="C175" s="796">
        <v>995413</v>
      </c>
      <c r="D175" s="802"/>
      <c r="E175" s="815">
        <v>0.18</v>
      </c>
      <c r="F175" s="813" t="s">
        <v>185</v>
      </c>
      <c r="G175" s="861" t="s">
        <v>483</v>
      </c>
      <c r="H175" s="862" t="s">
        <v>201</v>
      </c>
      <c r="I175" s="885">
        <v>42</v>
      </c>
      <c r="J175" s="903"/>
      <c r="K175" s="890">
        <f t="shared" si="22"/>
        <v>0</v>
      </c>
      <c r="L175" s="882">
        <f t="shared" si="23"/>
        <v>0</v>
      </c>
      <c r="M175" s="825">
        <f t="shared" si="24"/>
        <v>0</v>
      </c>
      <c r="N175" s="825">
        <f t="shared" si="25"/>
        <v>0</v>
      </c>
    </row>
    <row r="176" spans="1:14" s="557" customFormat="1" ht="126">
      <c r="A176" s="857">
        <v>155</v>
      </c>
      <c r="B176" s="857" t="s">
        <v>484</v>
      </c>
      <c r="C176" s="796">
        <v>995413</v>
      </c>
      <c r="D176" s="802"/>
      <c r="E176" s="815">
        <v>0.18</v>
      </c>
      <c r="F176" s="813" t="s">
        <v>185</v>
      </c>
      <c r="G176" s="861" t="s">
        <v>485</v>
      </c>
      <c r="H176" s="862" t="s">
        <v>273</v>
      </c>
      <c r="I176" s="885">
        <v>5</v>
      </c>
      <c r="J176" s="903"/>
      <c r="K176" s="890">
        <f t="shared" si="22"/>
        <v>0</v>
      </c>
      <c r="L176" s="882">
        <f t="shared" si="23"/>
        <v>0</v>
      </c>
      <c r="M176" s="825"/>
      <c r="N176" s="825"/>
    </row>
    <row r="177" spans="1:42" s="557" customFormat="1" ht="63">
      <c r="A177" s="857">
        <v>156</v>
      </c>
      <c r="B177" s="857" t="s">
        <v>486</v>
      </c>
      <c r="C177" s="796">
        <v>995413</v>
      </c>
      <c r="D177" s="802"/>
      <c r="E177" s="815">
        <v>0.18</v>
      </c>
      <c r="F177" s="813" t="s">
        <v>185</v>
      </c>
      <c r="G177" s="861" t="s">
        <v>487</v>
      </c>
      <c r="H177" s="862" t="s">
        <v>271</v>
      </c>
      <c r="I177" s="885">
        <v>135</v>
      </c>
      <c r="J177" s="903"/>
      <c r="K177" s="890">
        <f t="shared" si="22"/>
        <v>0</v>
      </c>
      <c r="L177" s="882">
        <f t="shared" si="23"/>
        <v>0</v>
      </c>
      <c r="M177" s="825"/>
      <c r="N177" s="825"/>
    </row>
    <row r="178" spans="1:42" s="557" customFormat="1" ht="47.25">
      <c r="A178" s="857">
        <v>157</v>
      </c>
      <c r="B178" s="857" t="s">
        <v>488</v>
      </c>
      <c r="C178" s="796">
        <v>995413</v>
      </c>
      <c r="D178" s="802"/>
      <c r="E178" s="815">
        <v>0.18</v>
      </c>
      <c r="F178" s="813" t="s">
        <v>185</v>
      </c>
      <c r="G178" s="861" t="s">
        <v>489</v>
      </c>
      <c r="H178" s="862" t="s">
        <v>490</v>
      </c>
      <c r="I178" s="885">
        <v>1</v>
      </c>
      <c r="J178" s="903"/>
      <c r="K178" s="890">
        <f t="shared" si="22"/>
        <v>0</v>
      </c>
      <c r="L178" s="882">
        <f t="shared" si="23"/>
        <v>0</v>
      </c>
      <c r="M178" s="825"/>
      <c r="N178" s="825"/>
    </row>
    <row r="179" spans="1:42" s="557" customFormat="1" ht="126">
      <c r="A179" s="857">
        <v>158</v>
      </c>
      <c r="B179" s="857">
        <v>22.5</v>
      </c>
      <c r="C179" s="796">
        <v>995413</v>
      </c>
      <c r="D179" s="802"/>
      <c r="E179" s="815">
        <v>0.18</v>
      </c>
      <c r="F179" s="813" t="s">
        <v>185</v>
      </c>
      <c r="G179" s="861" t="s">
        <v>491</v>
      </c>
      <c r="H179" s="862" t="s">
        <v>227</v>
      </c>
      <c r="I179" s="885">
        <v>45</v>
      </c>
      <c r="J179" s="903"/>
      <c r="K179" s="890">
        <f t="shared" si="22"/>
        <v>0</v>
      </c>
      <c r="L179" s="882">
        <f t="shared" si="23"/>
        <v>0</v>
      </c>
      <c r="M179" s="825"/>
      <c r="N179" s="825"/>
    </row>
    <row r="180" spans="1:42" s="557" customFormat="1" ht="31.5">
      <c r="A180" s="857">
        <v>159</v>
      </c>
      <c r="B180" s="857" t="s">
        <v>492</v>
      </c>
      <c r="C180" s="796">
        <v>995413</v>
      </c>
      <c r="D180" s="802"/>
      <c r="E180" s="815">
        <v>0.18</v>
      </c>
      <c r="F180" s="813" t="s">
        <v>185</v>
      </c>
      <c r="G180" s="861" t="s">
        <v>493</v>
      </c>
      <c r="H180" s="862" t="s">
        <v>256</v>
      </c>
      <c r="I180" s="885">
        <v>49.2</v>
      </c>
      <c r="J180" s="903"/>
      <c r="K180" s="890">
        <f t="shared" si="22"/>
        <v>0</v>
      </c>
      <c r="L180" s="882">
        <f t="shared" si="23"/>
        <v>0</v>
      </c>
      <c r="M180" s="825"/>
      <c r="N180" s="825"/>
    </row>
    <row r="181" spans="1:42" s="557" customFormat="1" ht="47.25">
      <c r="A181" s="857">
        <v>160</v>
      </c>
      <c r="B181" s="857" t="s">
        <v>494</v>
      </c>
      <c r="C181" s="796">
        <v>995413</v>
      </c>
      <c r="D181" s="802"/>
      <c r="E181" s="815">
        <v>0.18</v>
      </c>
      <c r="F181" s="813" t="s">
        <v>185</v>
      </c>
      <c r="G181" s="861" t="s">
        <v>495</v>
      </c>
      <c r="H181" s="862" t="s">
        <v>256</v>
      </c>
      <c r="I181" s="885">
        <v>16.399999999999999</v>
      </c>
      <c r="J181" s="903"/>
      <c r="K181" s="890">
        <f t="shared" si="22"/>
        <v>0</v>
      </c>
      <c r="L181" s="882">
        <f t="shared" si="23"/>
        <v>0</v>
      </c>
      <c r="M181" s="825"/>
      <c r="N181" s="825"/>
    </row>
    <row r="182" spans="1:42" s="557" customFormat="1" ht="252">
      <c r="A182" s="857">
        <v>161</v>
      </c>
      <c r="B182" s="857" t="s">
        <v>496</v>
      </c>
      <c r="C182" s="796">
        <v>995413</v>
      </c>
      <c r="D182" s="802"/>
      <c r="E182" s="815">
        <v>0.18</v>
      </c>
      <c r="F182" s="813" t="s">
        <v>185</v>
      </c>
      <c r="G182" s="861" t="s">
        <v>497</v>
      </c>
      <c r="H182" s="862" t="s">
        <v>201</v>
      </c>
      <c r="I182" s="885">
        <v>820</v>
      </c>
      <c r="J182" s="903"/>
      <c r="K182" s="890">
        <f t="shared" si="22"/>
        <v>0</v>
      </c>
      <c r="L182" s="882">
        <f t="shared" si="23"/>
        <v>0</v>
      </c>
      <c r="M182" s="825"/>
      <c r="N182" s="825"/>
    </row>
    <row r="183" spans="1:42" s="874" customFormat="1" ht="16.5">
      <c r="A183" s="865"/>
      <c r="B183" s="866"/>
      <c r="C183" s="867"/>
      <c r="D183" s="868"/>
      <c r="E183" s="867"/>
      <c r="F183" s="867"/>
      <c r="G183" s="867" t="s">
        <v>498</v>
      </c>
      <c r="H183" s="869"/>
      <c r="I183" s="870"/>
      <c r="J183" s="889"/>
      <c r="K183" s="889"/>
      <c r="L183" s="889"/>
      <c r="M183" s="825">
        <f t="shared" si="1"/>
        <v>0</v>
      </c>
      <c r="N183" s="825">
        <f t="shared" ref="N183:N273" si="26">IF(E183="confirmed",(M183*D183),(M183*E183))</f>
        <v>0</v>
      </c>
      <c r="O183" s="557"/>
      <c r="P183" s="871"/>
      <c r="Q183" s="871"/>
      <c r="R183" s="871"/>
      <c r="S183" s="871"/>
      <c r="T183" s="871"/>
      <c r="U183" s="871"/>
      <c r="V183" s="871"/>
      <c r="W183" s="871"/>
      <c r="X183" s="871"/>
      <c r="Y183" s="871"/>
      <c r="Z183" s="872"/>
      <c r="AA183" s="872"/>
      <c r="AB183" s="873"/>
      <c r="AC183" s="872"/>
      <c r="AD183" s="872"/>
      <c r="AE183" s="871"/>
      <c r="AF183" s="871"/>
      <c r="AG183" s="871"/>
      <c r="AH183" s="871"/>
      <c r="AI183" s="871"/>
      <c r="AJ183" s="871"/>
      <c r="AK183" s="871"/>
      <c r="AL183" s="871"/>
      <c r="AM183" s="871"/>
      <c r="AN183" s="871"/>
      <c r="AO183" s="871"/>
      <c r="AP183" s="871"/>
    </row>
    <row r="184" spans="1:42" s="557" customFormat="1" ht="157.5">
      <c r="A184" s="904">
        <v>162</v>
      </c>
      <c r="B184" s="858" t="s">
        <v>499</v>
      </c>
      <c r="C184" s="796">
        <v>995413</v>
      </c>
      <c r="D184" s="802"/>
      <c r="E184" s="815">
        <v>0.18</v>
      </c>
      <c r="F184" s="813" t="s">
        <v>185</v>
      </c>
      <c r="G184" s="876" t="s">
        <v>500</v>
      </c>
      <c r="H184" s="877" t="s">
        <v>390</v>
      </c>
      <c r="I184" s="883">
        <v>973</v>
      </c>
      <c r="J184" s="903"/>
      <c r="K184" s="890">
        <f t="shared" ref="K184:K225" si="27">I184*J184</f>
        <v>0</v>
      </c>
      <c r="L184" s="882">
        <f t="shared" ref="L184:L225" si="28">N184</f>
        <v>0</v>
      </c>
      <c r="M184" s="825">
        <f t="shared" si="1"/>
        <v>0</v>
      </c>
      <c r="N184" s="825">
        <f t="shared" si="26"/>
        <v>0</v>
      </c>
    </row>
    <row r="185" spans="1:42" s="557" customFormat="1" ht="60">
      <c r="A185" s="904">
        <v>163</v>
      </c>
      <c r="B185" s="858" t="s">
        <v>501</v>
      </c>
      <c r="C185" s="796">
        <v>995413</v>
      </c>
      <c r="D185" s="802"/>
      <c r="E185" s="815">
        <v>0.18</v>
      </c>
      <c r="F185" s="813" t="s">
        <v>185</v>
      </c>
      <c r="G185" s="878" t="s">
        <v>502</v>
      </c>
      <c r="H185" s="879" t="s">
        <v>390</v>
      </c>
      <c r="I185" s="897">
        <v>90</v>
      </c>
      <c r="J185" s="903"/>
      <c r="K185" s="890">
        <f t="shared" si="27"/>
        <v>0</v>
      </c>
      <c r="L185" s="882">
        <f t="shared" si="28"/>
        <v>0</v>
      </c>
      <c r="M185" s="825">
        <f t="shared" si="1"/>
        <v>0</v>
      </c>
      <c r="N185" s="825">
        <f t="shared" si="26"/>
        <v>0</v>
      </c>
    </row>
    <row r="186" spans="1:42" s="557" customFormat="1" ht="63">
      <c r="A186" s="904">
        <v>164</v>
      </c>
      <c r="B186" s="858" t="s">
        <v>503</v>
      </c>
      <c r="C186" s="796">
        <v>995413</v>
      </c>
      <c r="D186" s="802"/>
      <c r="E186" s="815">
        <v>0.18</v>
      </c>
      <c r="F186" s="813" t="s">
        <v>185</v>
      </c>
      <c r="G186" s="876" t="s">
        <v>504</v>
      </c>
      <c r="H186" s="877" t="s">
        <v>282</v>
      </c>
      <c r="I186" s="883">
        <v>12</v>
      </c>
      <c r="J186" s="903"/>
      <c r="K186" s="890">
        <f t="shared" ref="K186:K189" si="29">I186*J186</f>
        <v>0</v>
      </c>
      <c r="L186" s="882">
        <f t="shared" ref="L186:L189" si="30">N186</f>
        <v>0</v>
      </c>
      <c r="M186" s="825">
        <f t="shared" ref="M186:M189" si="31">IF(K186="Included",0,K186)</f>
        <v>0</v>
      </c>
      <c r="N186" s="825">
        <f t="shared" ref="N186:N189" si="32">IF(E186="confirmed",(M186*D186),(M186*E186))</f>
        <v>0</v>
      </c>
    </row>
    <row r="187" spans="1:42" s="557" customFormat="1" ht="30">
      <c r="A187" s="904">
        <v>165</v>
      </c>
      <c r="B187" s="858" t="s">
        <v>505</v>
      </c>
      <c r="C187" s="796">
        <v>995413</v>
      </c>
      <c r="D187" s="802"/>
      <c r="E187" s="815">
        <v>0.18</v>
      </c>
      <c r="F187" s="813" t="s">
        <v>185</v>
      </c>
      <c r="G187" s="878" t="s">
        <v>506</v>
      </c>
      <c r="H187" s="879" t="s">
        <v>282</v>
      </c>
      <c r="I187" s="897">
        <v>12</v>
      </c>
      <c r="J187" s="903"/>
      <c r="K187" s="890">
        <f t="shared" si="29"/>
        <v>0</v>
      </c>
      <c r="L187" s="882">
        <f t="shared" si="30"/>
        <v>0</v>
      </c>
      <c r="M187" s="825">
        <f t="shared" si="31"/>
        <v>0</v>
      </c>
      <c r="N187" s="825">
        <f t="shared" si="32"/>
        <v>0</v>
      </c>
    </row>
    <row r="188" spans="1:42" s="557" customFormat="1" ht="16.5">
      <c r="A188" s="904">
        <v>166</v>
      </c>
      <c r="B188" s="858" t="s">
        <v>507</v>
      </c>
      <c r="C188" s="796">
        <v>995413</v>
      </c>
      <c r="D188" s="802"/>
      <c r="E188" s="815">
        <v>0.18</v>
      </c>
      <c r="F188" s="813" t="s">
        <v>185</v>
      </c>
      <c r="G188" s="876" t="s">
        <v>508</v>
      </c>
      <c r="H188" s="877" t="s">
        <v>282</v>
      </c>
      <c r="I188" s="883">
        <v>64</v>
      </c>
      <c r="J188" s="903"/>
      <c r="K188" s="890">
        <f t="shared" si="29"/>
        <v>0</v>
      </c>
      <c r="L188" s="882">
        <f t="shared" si="30"/>
        <v>0</v>
      </c>
      <c r="M188" s="825">
        <f t="shared" si="31"/>
        <v>0</v>
      </c>
      <c r="N188" s="825">
        <f t="shared" si="32"/>
        <v>0</v>
      </c>
    </row>
    <row r="189" spans="1:42" s="557" customFormat="1" ht="16.5">
      <c r="A189" s="904">
        <v>167</v>
      </c>
      <c r="B189" s="858" t="s">
        <v>509</v>
      </c>
      <c r="C189" s="796">
        <v>995413</v>
      </c>
      <c r="D189" s="802"/>
      <c r="E189" s="815">
        <v>0.18</v>
      </c>
      <c r="F189" s="813" t="s">
        <v>185</v>
      </c>
      <c r="G189" s="878" t="s">
        <v>510</v>
      </c>
      <c r="H189" s="879" t="s">
        <v>282</v>
      </c>
      <c r="I189" s="897">
        <v>36</v>
      </c>
      <c r="J189" s="903"/>
      <c r="K189" s="890">
        <f t="shared" si="29"/>
        <v>0</v>
      </c>
      <c r="L189" s="882">
        <f t="shared" si="30"/>
        <v>0</v>
      </c>
      <c r="M189" s="825">
        <f t="shared" si="31"/>
        <v>0</v>
      </c>
      <c r="N189" s="825">
        <f t="shared" si="32"/>
        <v>0</v>
      </c>
    </row>
    <row r="190" spans="1:42" s="557" customFormat="1" ht="31.5">
      <c r="A190" s="904">
        <v>168</v>
      </c>
      <c r="B190" s="858" t="s">
        <v>511</v>
      </c>
      <c r="C190" s="796">
        <v>995413</v>
      </c>
      <c r="D190" s="802"/>
      <c r="E190" s="815">
        <v>0.18</v>
      </c>
      <c r="F190" s="813" t="s">
        <v>185</v>
      </c>
      <c r="G190" s="876" t="s">
        <v>512</v>
      </c>
      <c r="H190" s="877" t="s">
        <v>282</v>
      </c>
      <c r="I190" s="883">
        <v>13</v>
      </c>
      <c r="J190" s="903"/>
      <c r="K190" s="890">
        <f t="shared" ref="K190:K197" si="33">I190*J190</f>
        <v>0</v>
      </c>
      <c r="L190" s="882">
        <f t="shared" ref="L190:L197" si="34">N190</f>
        <v>0</v>
      </c>
      <c r="M190" s="825">
        <f t="shared" ref="M190:M197" si="35">IF(K190="Included",0,K190)</f>
        <v>0</v>
      </c>
      <c r="N190" s="825">
        <f t="shared" ref="N190:N197" si="36">IF(E190="confirmed",(M190*D190),(M190*E190))</f>
        <v>0</v>
      </c>
    </row>
    <row r="191" spans="1:42" s="557" customFormat="1" ht="60">
      <c r="A191" s="904">
        <v>169</v>
      </c>
      <c r="B191" s="858" t="s">
        <v>513</v>
      </c>
      <c r="C191" s="796">
        <v>995413</v>
      </c>
      <c r="D191" s="802"/>
      <c r="E191" s="815">
        <v>0.18</v>
      </c>
      <c r="F191" s="813" t="s">
        <v>185</v>
      </c>
      <c r="G191" s="878" t="s">
        <v>514</v>
      </c>
      <c r="H191" s="879" t="s">
        <v>515</v>
      </c>
      <c r="I191" s="897">
        <v>60</v>
      </c>
      <c r="J191" s="903"/>
      <c r="K191" s="890">
        <f t="shared" si="33"/>
        <v>0</v>
      </c>
      <c r="L191" s="882">
        <f t="shared" si="34"/>
        <v>0</v>
      </c>
      <c r="M191" s="825">
        <f t="shared" si="35"/>
        <v>0</v>
      </c>
      <c r="N191" s="825">
        <f t="shared" si="36"/>
        <v>0</v>
      </c>
    </row>
    <row r="192" spans="1:42" s="557" customFormat="1" ht="63">
      <c r="A192" s="904">
        <v>170</v>
      </c>
      <c r="B192" s="858" t="s">
        <v>516</v>
      </c>
      <c r="C192" s="796">
        <v>995413</v>
      </c>
      <c r="D192" s="802"/>
      <c r="E192" s="815">
        <v>0.18</v>
      </c>
      <c r="F192" s="813" t="s">
        <v>185</v>
      </c>
      <c r="G192" s="876" t="s">
        <v>517</v>
      </c>
      <c r="H192" s="877" t="s">
        <v>515</v>
      </c>
      <c r="I192" s="883">
        <v>150</v>
      </c>
      <c r="J192" s="903"/>
      <c r="K192" s="890">
        <f t="shared" si="33"/>
        <v>0</v>
      </c>
      <c r="L192" s="882">
        <f t="shared" si="34"/>
        <v>0</v>
      </c>
      <c r="M192" s="825">
        <f t="shared" si="35"/>
        <v>0</v>
      </c>
      <c r="N192" s="825">
        <f t="shared" si="36"/>
        <v>0</v>
      </c>
    </row>
    <row r="193" spans="1:42" s="557" customFormat="1" ht="60">
      <c r="A193" s="904">
        <v>171</v>
      </c>
      <c r="B193" s="858" t="s">
        <v>518</v>
      </c>
      <c r="C193" s="796">
        <v>995413</v>
      </c>
      <c r="D193" s="802"/>
      <c r="E193" s="815">
        <v>0.18</v>
      </c>
      <c r="F193" s="813" t="s">
        <v>185</v>
      </c>
      <c r="G193" s="878" t="s">
        <v>519</v>
      </c>
      <c r="H193" s="879" t="s">
        <v>515</v>
      </c>
      <c r="I193" s="897">
        <v>120</v>
      </c>
      <c r="J193" s="903"/>
      <c r="K193" s="890">
        <f t="shared" si="33"/>
        <v>0</v>
      </c>
      <c r="L193" s="882">
        <f t="shared" si="34"/>
        <v>0</v>
      </c>
      <c r="M193" s="825">
        <f t="shared" si="35"/>
        <v>0</v>
      </c>
      <c r="N193" s="825">
        <f t="shared" si="36"/>
        <v>0</v>
      </c>
    </row>
    <row r="194" spans="1:42" s="557" customFormat="1" ht="63">
      <c r="A194" s="904">
        <v>172</v>
      </c>
      <c r="B194" s="858" t="s">
        <v>520</v>
      </c>
      <c r="C194" s="796">
        <v>995413</v>
      </c>
      <c r="D194" s="802"/>
      <c r="E194" s="815">
        <v>0.18</v>
      </c>
      <c r="F194" s="813" t="s">
        <v>185</v>
      </c>
      <c r="G194" s="876" t="s">
        <v>521</v>
      </c>
      <c r="H194" s="877" t="s">
        <v>515</v>
      </c>
      <c r="I194" s="883">
        <v>30</v>
      </c>
      <c r="J194" s="903"/>
      <c r="K194" s="890">
        <f t="shared" si="33"/>
        <v>0</v>
      </c>
      <c r="L194" s="882">
        <f t="shared" si="34"/>
        <v>0</v>
      </c>
      <c r="M194" s="825">
        <f t="shared" si="35"/>
        <v>0</v>
      </c>
      <c r="N194" s="825">
        <f t="shared" si="36"/>
        <v>0</v>
      </c>
    </row>
    <row r="195" spans="1:42" s="557" customFormat="1" ht="60">
      <c r="A195" s="904">
        <v>173</v>
      </c>
      <c r="B195" s="858" t="s">
        <v>522</v>
      </c>
      <c r="C195" s="796">
        <v>995413</v>
      </c>
      <c r="D195" s="802"/>
      <c r="E195" s="815">
        <v>0.18</v>
      </c>
      <c r="F195" s="813" t="s">
        <v>185</v>
      </c>
      <c r="G195" s="878" t="s">
        <v>523</v>
      </c>
      <c r="H195" s="879" t="s">
        <v>111</v>
      </c>
      <c r="I195" s="897">
        <v>13</v>
      </c>
      <c r="J195" s="903"/>
      <c r="K195" s="890">
        <f t="shared" si="33"/>
        <v>0</v>
      </c>
      <c r="L195" s="882">
        <f t="shared" si="34"/>
        <v>0</v>
      </c>
      <c r="M195" s="825">
        <f t="shared" si="35"/>
        <v>0</v>
      </c>
      <c r="N195" s="825">
        <f t="shared" si="36"/>
        <v>0</v>
      </c>
    </row>
    <row r="196" spans="1:42" s="557" customFormat="1" ht="31.5">
      <c r="A196" s="904">
        <v>174</v>
      </c>
      <c r="B196" s="858" t="s">
        <v>524</v>
      </c>
      <c r="C196" s="796">
        <v>995413</v>
      </c>
      <c r="D196" s="802"/>
      <c r="E196" s="815">
        <v>0.18</v>
      </c>
      <c r="F196" s="813" t="s">
        <v>185</v>
      </c>
      <c r="G196" s="876" t="s">
        <v>525</v>
      </c>
      <c r="H196" s="877" t="s">
        <v>390</v>
      </c>
      <c r="I196" s="883">
        <v>40</v>
      </c>
      <c r="J196" s="903"/>
      <c r="K196" s="890">
        <f t="shared" si="33"/>
        <v>0</v>
      </c>
      <c r="L196" s="882">
        <f t="shared" si="34"/>
        <v>0</v>
      </c>
      <c r="M196" s="825">
        <f t="shared" si="35"/>
        <v>0</v>
      </c>
      <c r="N196" s="825">
        <f t="shared" si="36"/>
        <v>0</v>
      </c>
    </row>
    <row r="197" spans="1:42" s="557" customFormat="1" ht="30">
      <c r="A197" s="904">
        <v>175</v>
      </c>
      <c r="B197" s="858" t="s">
        <v>526</v>
      </c>
      <c r="C197" s="796">
        <v>995413</v>
      </c>
      <c r="D197" s="802"/>
      <c r="E197" s="815">
        <v>0.18</v>
      </c>
      <c r="F197" s="813" t="s">
        <v>185</v>
      </c>
      <c r="G197" s="878" t="s">
        <v>527</v>
      </c>
      <c r="H197" s="879" t="s">
        <v>282</v>
      </c>
      <c r="I197" s="897">
        <v>12</v>
      </c>
      <c r="J197" s="903"/>
      <c r="K197" s="890">
        <f t="shared" si="33"/>
        <v>0</v>
      </c>
      <c r="L197" s="882">
        <f t="shared" si="34"/>
        <v>0</v>
      </c>
      <c r="M197" s="825">
        <f t="shared" si="35"/>
        <v>0</v>
      </c>
      <c r="N197" s="825">
        <f t="shared" si="36"/>
        <v>0</v>
      </c>
    </row>
    <row r="198" spans="1:42" s="557" customFormat="1" ht="31.5">
      <c r="A198" s="904">
        <v>176</v>
      </c>
      <c r="B198" s="858" t="s">
        <v>528</v>
      </c>
      <c r="C198" s="796">
        <v>995413</v>
      </c>
      <c r="D198" s="802"/>
      <c r="E198" s="815">
        <v>0.18</v>
      </c>
      <c r="F198" s="813" t="s">
        <v>185</v>
      </c>
      <c r="G198" s="876" t="s">
        <v>529</v>
      </c>
      <c r="H198" s="877" t="s">
        <v>282</v>
      </c>
      <c r="I198" s="883">
        <v>12</v>
      </c>
      <c r="J198" s="903"/>
      <c r="K198" s="890">
        <f t="shared" ref="K198:K199" si="37">I198*J198</f>
        <v>0</v>
      </c>
      <c r="L198" s="882">
        <f t="shared" ref="L198:L199" si="38">N198</f>
        <v>0</v>
      </c>
      <c r="M198" s="825">
        <f t="shared" ref="M198:M199" si="39">IF(K198="Included",0,K198)</f>
        <v>0</v>
      </c>
      <c r="N198" s="825">
        <f t="shared" ref="N198:N199" si="40">IF(E198="confirmed",(M198*D198),(M198*E198))</f>
        <v>0</v>
      </c>
    </row>
    <row r="199" spans="1:42" s="557" customFormat="1" ht="30">
      <c r="A199" s="904">
        <v>177</v>
      </c>
      <c r="B199" s="858" t="s">
        <v>530</v>
      </c>
      <c r="C199" s="796">
        <v>995413</v>
      </c>
      <c r="D199" s="802"/>
      <c r="E199" s="815">
        <v>0.18</v>
      </c>
      <c r="F199" s="813" t="s">
        <v>185</v>
      </c>
      <c r="G199" s="878" t="s">
        <v>531</v>
      </c>
      <c r="H199" s="879" t="s">
        <v>282</v>
      </c>
      <c r="I199" s="897">
        <v>12</v>
      </c>
      <c r="J199" s="903"/>
      <c r="K199" s="890">
        <f t="shared" si="37"/>
        <v>0</v>
      </c>
      <c r="L199" s="882">
        <f t="shared" si="38"/>
        <v>0</v>
      </c>
      <c r="M199" s="825">
        <f t="shared" si="39"/>
        <v>0</v>
      </c>
      <c r="N199" s="825">
        <f t="shared" si="40"/>
        <v>0</v>
      </c>
    </row>
    <row r="200" spans="1:42" s="557" customFormat="1" ht="47.25">
      <c r="A200" s="904">
        <v>178</v>
      </c>
      <c r="B200" s="858" t="s">
        <v>532</v>
      </c>
      <c r="C200" s="796">
        <v>995413</v>
      </c>
      <c r="D200" s="802"/>
      <c r="E200" s="815">
        <v>0.18</v>
      </c>
      <c r="F200" s="813" t="s">
        <v>185</v>
      </c>
      <c r="G200" s="876" t="s">
        <v>533</v>
      </c>
      <c r="H200" s="877" t="s">
        <v>282</v>
      </c>
      <c r="I200" s="883">
        <v>12</v>
      </c>
      <c r="J200" s="903"/>
      <c r="K200" s="890">
        <f t="shared" ref="K200:K206" si="41">I200*J200</f>
        <v>0</v>
      </c>
      <c r="L200" s="882">
        <f t="shared" ref="L200:L206" si="42">N200</f>
        <v>0</v>
      </c>
      <c r="M200" s="825">
        <f t="shared" ref="M200:M206" si="43">IF(K200="Included",0,K200)</f>
        <v>0</v>
      </c>
      <c r="N200" s="825">
        <f t="shared" ref="N200:N206" si="44">IF(E200="confirmed",(M200*D200),(M200*E200))</f>
        <v>0</v>
      </c>
    </row>
    <row r="201" spans="1:42" s="557" customFormat="1" ht="75">
      <c r="A201" s="904">
        <v>179</v>
      </c>
      <c r="B201" s="858" t="s">
        <v>534</v>
      </c>
      <c r="C201" s="796">
        <v>995413</v>
      </c>
      <c r="D201" s="802"/>
      <c r="E201" s="815">
        <v>0.18</v>
      </c>
      <c r="F201" s="813" t="s">
        <v>185</v>
      </c>
      <c r="G201" s="878" t="s">
        <v>535</v>
      </c>
      <c r="H201" s="879" t="s">
        <v>282</v>
      </c>
      <c r="I201" s="897">
        <v>12</v>
      </c>
      <c r="J201" s="903"/>
      <c r="K201" s="890">
        <f t="shared" si="41"/>
        <v>0</v>
      </c>
      <c r="L201" s="882">
        <f t="shared" si="42"/>
        <v>0</v>
      </c>
      <c r="M201" s="825">
        <f t="shared" si="43"/>
        <v>0</v>
      </c>
      <c r="N201" s="825">
        <f t="shared" si="44"/>
        <v>0</v>
      </c>
    </row>
    <row r="202" spans="1:42" s="557" customFormat="1" ht="78.75">
      <c r="A202" s="904">
        <v>180</v>
      </c>
      <c r="B202" s="858" t="s">
        <v>536</v>
      </c>
      <c r="C202" s="796">
        <v>995413</v>
      </c>
      <c r="D202" s="802"/>
      <c r="E202" s="815">
        <v>0.18</v>
      </c>
      <c r="F202" s="813" t="s">
        <v>185</v>
      </c>
      <c r="G202" s="876" t="s">
        <v>537</v>
      </c>
      <c r="H202" s="877" t="s">
        <v>282</v>
      </c>
      <c r="I202" s="883">
        <v>12</v>
      </c>
      <c r="J202" s="903"/>
      <c r="K202" s="890">
        <f t="shared" si="41"/>
        <v>0</v>
      </c>
      <c r="L202" s="882">
        <f t="shared" si="42"/>
        <v>0</v>
      </c>
      <c r="M202" s="825">
        <f t="shared" si="43"/>
        <v>0</v>
      </c>
      <c r="N202" s="825">
        <f t="shared" si="44"/>
        <v>0</v>
      </c>
    </row>
    <row r="203" spans="1:42" s="557" customFormat="1" ht="45">
      <c r="A203" s="904">
        <v>181</v>
      </c>
      <c r="B203" s="858" t="s">
        <v>538</v>
      </c>
      <c r="C203" s="796">
        <v>995413</v>
      </c>
      <c r="D203" s="802"/>
      <c r="E203" s="815">
        <v>0.18</v>
      </c>
      <c r="F203" s="813" t="s">
        <v>185</v>
      </c>
      <c r="G203" s="878" t="s">
        <v>539</v>
      </c>
      <c r="H203" s="879" t="s">
        <v>282</v>
      </c>
      <c r="I203" s="897">
        <v>12</v>
      </c>
      <c r="J203" s="903"/>
      <c r="K203" s="890">
        <f t="shared" si="41"/>
        <v>0</v>
      </c>
      <c r="L203" s="882">
        <f t="shared" si="42"/>
        <v>0</v>
      </c>
      <c r="M203" s="825">
        <f t="shared" si="43"/>
        <v>0</v>
      </c>
      <c r="N203" s="825">
        <f t="shared" si="44"/>
        <v>0</v>
      </c>
    </row>
    <row r="204" spans="1:42" s="557" customFormat="1" ht="63">
      <c r="A204" s="904">
        <v>182</v>
      </c>
      <c r="B204" s="858" t="s">
        <v>540</v>
      </c>
      <c r="C204" s="796">
        <v>995413</v>
      </c>
      <c r="D204" s="802"/>
      <c r="E204" s="815">
        <v>0.18</v>
      </c>
      <c r="F204" s="813" t="s">
        <v>185</v>
      </c>
      <c r="G204" s="876" t="s">
        <v>541</v>
      </c>
      <c r="H204" s="877" t="s">
        <v>282</v>
      </c>
      <c r="I204" s="883">
        <v>2</v>
      </c>
      <c r="J204" s="903"/>
      <c r="K204" s="890">
        <f t="shared" si="41"/>
        <v>0</v>
      </c>
      <c r="L204" s="882">
        <f t="shared" si="42"/>
        <v>0</v>
      </c>
      <c r="M204" s="825">
        <f t="shared" si="43"/>
        <v>0</v>
      </c>
      <c r="N204" s="825">
        <f t="shared" si="44"/>
        <v>0</v>
      </c>
    </row>
    <row r="205" spans="1:42" s="557" customFormat="1" ht="285">
      <c r="A205" s="904">
        <v>183</v>
      </c>
      <c r="B205" s="858" t="s">
        <v>542</v>
      </c>
      <c r="C205" s="796">
        <v>995413</v>
      </c>
      <c r="D205" s="802"/>
      <c r="E205" s="815">
        <v>0.18</v>
      </c>
      <c r="F205" s="813" t="s">
        <v>185</v>
      </c>
      <c r="G205" s="878" t="s">
        <v>543</v>
      </c>
      <c r="H205" s="879" t="s">
        <v>390</v>
      </c>
      <c r="I205" s="897">
        <v>75</v>
      </c>
      <c r="J205" s="903"/>
      <c r="K205" s="890">
        <f t="shared" si="41"/>
        <v>0</v>
      </c>
      <c r="L205" s="882">
        <f t="shared" si="42"/>
        <v>0</v>
      </c>
      <c r="M205" s="825">
        <f t="shared" si="43"/>
        <v>0</v>
      </c>
      <c r="N205" s="825">
        <f t="shared" si="44"/>
        <v>0</v>
      </c>
    </row>
    <row r="206" spans="1:42" s="557" customFormat="1" ht="31.5">
      <c r="A206" s="904">
        <v>184</v>
      </c>
      <c r="B206" s="858" t="s">
        <v>544</v>
      </c>
      <c r="C206" s="796">
        <v>995413</v>
      </c>
      <c r="D206" s="802"/>
      <c r="E206" s="815">
        <v>0.18</v>
      </c>
      <c r="F206" s="813" t="s">
        <v>185</v>
      </c>
      <c r="G206" s="876" t="s">
        <v>545</v>
      </c>
      <c r="H206" s="877" t="s">
        <v>201</v>
      </c>
      <c r="I206" s="883">
        <v>70</v>
      </c>
      <c r="J206" s="903"/>
      <c r="K206" s="890">
        <f t="shared" si="41"/>
        <v>0</v>
      </c>
      <c r="L206" s="882">
        <f t="shared" si="42"/>
        <v>0</v>
      </c>
      <c r="M206" s="825">
        <f t="shared" si="43"/>
        <v>0</v>
      </c>
      <c r="N206" s="825">
        <f t="shared" si="44"/>
        <v>0</v>
      </c>
    </row>
    <row r="207" spans="1:42" s="874" customFormat="1" ht="16.5">
      <c r="A207" s="865"/>
      <c r="B207" s="866"/>
      <c r="C207" s="867"/>
      <c r="D207" s="868"/>
      <c r="E207" s="867"/>
      <c r="F207" s="867"/>
      <c r="G207" s="866" t="s">
        <v>546</v>
      </c>
      <c r="H207" s="866"/>
      <c r="I207" s="896"/>
      <c r="J207" s="896"/>
      <c r="K207" s="896"/>
      <c r="L207" s="896"/>
      <c r="M207" s="825">
        <f t="shared" ref="M207:M273" si="45">IF(K207="Included",0,K207)</f>
        <v>0</v>
      </c>
      <c r="N207" s="825">
        <f t="shared" si="26"/>
        <v>0</v>
      </c>
      <c r="O207" s="557"/>
      <c r="P207" s="871"/>
      <c r="Q207" s="871"/>
      <c r="R207" s="871"/>
      <c r="S207" s="871"/>
      <c r="T207" s="871"/>
      <c r="U207" s="871"/>
      <c r="V207" s="871"/>
      <c r="W207" s="871"/>
      <c r="X207" s="871"/>
      <c r="Y207" s="871"/>
      <c r="Z207" s="872"/>
      <c r="AA207" s="872"/>
      <c r="AB207" s="873"/>
      <c r="AC207" s="872"/>
      <c r="AD207" s="872"/>
      <c r="AE207" s="871"/>
      <c r="AF207" s="871"/>
      <c r="AG207" s="871"/>
      <c r="AH207" s="871"/>
      <c r="AI207" s="871"/>
      <c r="AJ207" s="871"/>
      <c r="AK207" s="871"/>
      <c r="AL207" s="871"/>
      <c r="AM207" s="871"/>
      <c r="AN207" s="871"/>
      <c r="AO207" s="871"/>
      <c r="AP207" s="871"/>
    </row>
    <row r="208" spans="1:42" s="557" customFormat="1" ht="63">
      <c r="A208" s="858">
        <v>1</v>
      </c>
      <c r="B208" s="905" t="s">
        <v>547</v>
      </c>
      <c r="C208" s="796">
        <v>995413</v>
      </c>
      <c r="D208" s="802"/>
      <c r="E208" s="815">
        <v>0.18</v>
      </c>
      <c r="F208" s="813" t="s">
        <v>185</v>
      </c>
      <c r="G208" s="861" t="s">
        <v>548</v>
      </c>
      <c r="H208" s="858"/>
      <c r="I208" s="895"/>
      <c r="J208" s="907"/>
      <c r="K208" s="890"/>
      <c r="L208" s="882"/>
      <c r="M208" s="825">
        <f t="shared" si="45"/>
        <v>0</v>
      </c>
      <c r="N208" s="825">
        <f t="shared" si="26"/>
        <v>0</v>
      </c>
    </row>
    <row r="209" spans="1:14" s="557" customFormat="1" ht="16.5">
      <c r="A209" s="858" t="s">
        <v>549</v>
      </c>
      <c r="B209" s="858" t="s">
        <v>550</v>
      </c>
      <c r="C209" s="796">
        <v>995413</v>
      </c>
      <c r="D209" s="802"/>
      <c r="E209" s="815">
        <v>0.18</v>
      </c>
      <c r="F209" s="813" t="s">
        <v>185</v>
      </c>
      <c r="G209" s="861" t="s">
        <v>551</v>
      </c>
      <c r="H209" s="858" t="s">
        <v>552</v>
      </c>
      <c r="I209" s="885">
        <v>110</v>
      </c>
      <c r="J209" s="903"/>
      <c r="K209" s="890">
        <f t="shared" si="27"/>
        <v>0</v>
      </c>
      <c r="L209" s="882">
        <f t="shared" si="28"/>
        <v>0</v>
      </c>
      <c r="M209" s="825">
        <f t="shared" si="45"/>
        <v>0</v>
      </c>
      <c r="N209" s="825">
        <f t="shared" si="26"/>
        <v>0</v>
      </c>
    </row>
    <row r="210" spans="1:14" s="557" customFormat="1" ht="16.5">
      <c r="A210" s="858" t="s">
        <v>553</v>
      </c>
      <c r="B210" s="858" t="s">
        <v>554</v>
      </c>
      <c r="C210" s="796">
        <v>995413</v>
      </c>
      <c r="D210" s="802"/>
      <c r="E210" s="815">
        <v>0.18</v>
      </c>
      <c r="F210" s="813" t="s">
        <v>185</v>
      </c>
      <c r="G210" s="861" t="s">
        <v>555</v>
      </c>
      <c r="H210" s="858" t="s">
        <v>552</v>
      </c>
      <c r="I210" s="885">
        <v>145</v>
      </c>
      <c r="J210" s="903"/>
      <c r="K210" s="890">
        <f t="shared" si="27"/>
        <v>0</v>
      </c>
      <c r="L210" s="882">
        <f t="shared" si="28"/>
        <v>0</v>
      </c>
      <c r="M210" s="825">
        <f t="shared" si="45"/>
        <v>0</v>
      </c>
      <c r="N210" s="825">
        <f t="shared" si="26"/>
        <v>0</v>
      </c>
    </row>
    <row r="211" spans="1:14" s="557" customFormat="1" ht="78.75">
      <c r="A211" s="858">
        <v>2</v>
      </c>
      <c r="B211" s="858">
        <v>1.1100000000000001</v>
      </c>
      <c r="C211" s="796">
        <v>995413</v>
      </c>
      <c r="D211" s="802"/>
      <c r="E211" s="815">
        <v>0.18</v>
      </c>
      <c r="F211" s="813" t="s">
        <v>185</v>
      </c>
      <c r="G211" s="861" t="s">
        <v>556</v>
      </c>
      <c r="H211" s="858" t="s">
        <v>552</v>
      </c>
      <c r="I211" s="885">
        <v>50</v>
      </c>
      <c r="J211" s="903"/>
      <c r="K211" s="890">
        <f t="shared" si="27"/>
        <v>0</v>
      </c>
      <c r="L211" s="882">
        <f t="shared" si="28"/>
        <v>0</v>
      </c>
      <c r="M211" s="825">
        <f t="shared" si="45"/>
        <v>0</v>
      </c>
      <c r="N211" s="825">
        <f t="shared" si="26"/>
        <v>0</v>
      </c>
    </row>
    <row r="212" spans="1:14" s="557" customFormat="1" ht="63">
      <c r="A212" s="858">
        <v>3</v>
      </c>
      <c r="B212" s="858" t="s">
        <v>557</v>
      </c>
      <c r="C212" s="796">
        <v>995413</v>
      </c>
      <c r="D212" s="802"/>
      <c r="E212" s="815">
        <v>0.18</v>
      </c>
      <c r="F212" s="813" t="s">
        <v>185</v>
      </c>
      <c r="G212" s="861" t="s">
        <v>558</v>
      </c>
      <c r="H212" s="858" t="s">
        <v>515</v>
      </c>
      <c r="I212" s="885">
        <v>850</v>
      </c>
      <c r="J212" s="903"/>
      <c r="K212" s="890">
        <f t="shared" ref="K212" si="46">I212*J212</f>
        <v>0</v>
      </c>
      <c r="L212" s="882">
        <f t="shared" ref="L212" si="47">N212</f>
        <v>0</v>
      </c>
      <c r="M212" s="825">
        <f t="shared" si="45"/>
        <v>0</v>
      </c>
      <c r="N212" s="825">
        <f t="shared" si="26"/>
        <v>0</v>
      </c>
    </row>
    <row r="213" spans="1:14" s="557" customFormat="1" ht="63">
      <c r="A213" s="858">
        <v>4</v>
      </c>
      <c r="B213" s="858" t="s">
        <v>559</v>
      </c>
      <c r="C213" s="796">
        <v>995413</v>
      </c>
      <c r="D213" s="802"/>
      <c r="E213" s="815">
        <v>0.18</v>
      </c>
      <c r="F213" s="813" t="s">
        <v>185</v>
      </c>
      <c r="G213" s="861" t="s">
        <v>560</v>
      </c>
      <c r="H213" s="858" t="s">
        <v>515</v>
      </c>
      <c r="I213" s="885">
        <v>640</v>
      </c>
      <c r="J213" s="903"/>
      <c r="K213" s="890">
        <f t="shared" si="27"/>
        <v>0</v>
      </c>
      <c r="L213" s="882">
        <f t="shared" si="28"/>
        <v>0</v>
      </c>
      <c r="M213" s="825">
        <f t="shared" si="45"/>
        <v>0</v>
      </c>
      <c r="N213" s="825">
        <f t="shared" si="26"/>
        <v>0</v>
      </c>
    </row>
    <row r="214" spans="1:14" s="557" customFormat="1" ht="63">
      <c r="A214" s="858">
        <v>5</v>
      </c>
      <c r="B214" s="858" t="s">
        <v>561</v>
      </c>
      <c r="C214" s="796">
        <v>995413</v>
      </c>
      <c r="D214" s="802"/>
      <c r="E214" s="815">
        <v>0.18</v>
      </c>
      <c r="F214" s="813" t="s">
        <v>185</v>
      </c>
      <c r="G214" s="861" t="s">
        <v>562</v>
      </c>
      <c r="H214" s="858" t="s">
        <v>515</v>
      </c>
      <c r="I214" s="885">
        <v>500</v>
      </c>
      <c r="J214" s="903"/>
      <c r="K214" s="890">
        <f t="shared" ref="K214" si="48">I214*J214</f>
        <v>0</v>
      </c>
      <c r="L214" s="882">
        <f t="shared" ref="L214" si="49">N214</f>
        <v>0</v>
      </c>
      <c r="M214" s="825">
        <f t="shared" si="45"/>
        <v>0</v>
      </c>
      <c r="N214" s="825">
        <f t="shared" si="26"/>
        <v>0</v>
      </c>
    </row>
    <row r="215" spans="1:14" s="557" customFormat="1" ht="63">
      <c r="A215" s="858">
        <v>6</v>
      </c>
      <c r="B215" s="858" t="s">
        <v>563</v>
      </c>
      <c r="C215" s="796">
        <v>995413</v>
      </c>
      <c r="D215" s="802"/>
      <c r="E215" s="815">
        <v>0.18</v>
      </c>
      <c r="F215" s="813" t="s">
        <v>185</v>
      </c>
      <c r="G215" s="861" t="s">
        <v>564</v>
      </c>
      <c r="H215" s="858" t="s">
        <v>565</v>
      </c>
      <c r="I215" s="885">
        <v>400</v>
      </c>
      <c r="J215" s="903"/>
      <c r="K215" s="890">
        <f t="shared" si="27"/>
        <v>0</v>
      </c>
      <c r="L215" s="882">
        <f t="shared" si="28"/>
        <v>0</v>
      </c>
      <c r="M215" s="825">
        <f t="shared" si="45"/>
        <v>0</v>
      </c>
      <c r="N215" s="825">
        <f t="shared" si="26"/>
        <v>0</v>
      </c>
    </row>
    <row r="216" spans="1:14" s="557" customFormat="1" ht="47.25">
      <c r="A216" s="858">
        <v>7</v>
      </c>
      <c r="B216" s="858" t="s">
        <v>566</v>
      </c>
      <c r="C216" s="796">
        <v>995413</v>
      </c>
      <c r="D216" s="802"/>
      <c r="E216" s="815">
        <v>0.18</v>
      </c>
      <c r="F216" s="813" t="s">
        <v>185</v>
      </c>
      <c r="G216" s="861" t="s">
        <v>567</v>
      </c>
      <c r="H216" s="858"/>
      <c r="I216" s="885"/>
      <c r="J216" s="907"/>
      <c r="K216" s="890"/>
      <c r="L216" s="882"/>
      <c r="M216" s="825">
        <f t="shared" si="45"/>
        <v>0</v>
      </c>
      <c r="N216" s="825">
        <f t="shared" si="26"/>
        <v>0</v>
      </c>
    </row>
    <row r="217" spans="1:14" s="557" customFormat="1" ht="16.5">
      <c r="A217" s="858"/>
      <c r="B217" s="858"/>
      <c r="C217" s="796">
        <v>995413</v>
      </c>
      <c r="D217" s="802"/>
      <c r="E217" s="815">
        <v>0.18</v>
      </c>
      <c r="F217" s="813" t="s">
        <v>185</v>
      </c>
      <c r="G217" s="861" t="s">
        <v>568</v>
      </c>
      <c r="H217" s="858" t="s">
        <v>565</v>
      </c>
      <c r="I217" s="885">
        <v>600</v>
      </c>
      <c r="J217" s="903"/>
      <c r="K217" s="890">
        <f t="shared" si="27"/>
        <v>0</v>
      </c>
      <c r="L217" s="882">
        <f t="shared" si="28"/>
        <v>0</v>
      </c>
      <c r="M217" s="825">
        <f t="shared" si="45"/>
        <v>0</v>
      </c>
      <c r="N217" s="825">
        <f t="shared" si="26"/>
        <v>0</v>
      </c>
    </row>
    <row r="218" spans="1:14" s="557" customFormat="1" ht="63">
      <c r="A218" s="858">
        <v>8</v>
      </c>
      <c r="B218" s="858">
        <v>1.19</v>
      </c>
      <c r="C218" s="796">
        <v>995413</v>
      </c>
      <c r="D218" s="802"/>
      <c r="E218" s="815">
        <v>0.18</v>
      </c>
      <c r="F218" s="813" t="s">
        <v>185</v>
      </c>
      <c r="G218" s="861" t="s">
        <v>569</v>
      </c>
      <c r="H218" s="858" t="s">
        <v>565</v>
      </c>
      <c r="I218" s="885">
        <v>600</v>
      </c>
      <c r="J218" s="903"/>
      <c r="K218" s="890">
        <f t="shared" si="27"/>
        <v>0</v>
      </c>
      <c r="L218" s="882">
        <f t="shared" si="28"/>
        <v>0</v>
      </c>
      <c r="M218" s="825">
        <f t="shared" si="45"/>
        <v>0</v>
      </c>
      <c r="N218" s="825">
        <f t="shared" si="26"/>
        <v>0</v>
      </c>
    </row>
    <row r="219" spans="1:14" s="557" customFormat="1" ht="47.25">
      <c r="A219" s="858">
        <v>9</v>
      </c>
      <c r="B219" s="858">
        <v>1.21</v>
      </c>
      <c r="C219" s="796">
        <v>995413</v>
      </c>
      <c r="D219" s="802"/>
      <c r="E219" s="815">
        <v>0.18</v>
      </c>
      <c r="F219" s="813" t="s">
        <v>185</v>
      </c>
      <c r="G219" s="881" t="s">
        <v>570</v>
      </c>
      <c r="H219" s="858"/>
      <c r="I219" s="885"/>
      <c r="J219" s="907"/>
      <c r="K219" s="890"/>
      <c r="L219" s="882"/>
      <c r="M219" s="825">
        <f t="shared" si="45"/>
        <v>0</v>
      </c>
      <c r="N219" s="825">
        <f t="shared" si="26"/>
        <v>0</v>
      </c>
    </row>
    <row r="220" spans="1:14" s="557" customFormat="1" ht="16.5">
      <c r="A220" s="858" t="s">
        <v>549</v>
      </c>
      <c r="B220" s="858" t="s">
        <v>571</v>
      </c>
      <c r="C220" s="796">
        <v>995413</v>
      </c>
      <c r="D220" s="802"/>
      <c r="E220" s="815">
        <v>0.18</v>
      </c>
      <c r="F220" s="813" t="s">
        <v>185</v>
      </c>
      <c r="G220" s="881" t="s">
        <v>572</v>
      </c>
      <c r="H220" s="858" t="s">
        <v>565</v>
      </c>
      <c r="I220" s="885">
        <v>439</v>
      </c>
      <c r="J220" s="903"/>
      <c r="K220" s="890">
        <f t="shared" si="27"/>
        <v>0</v>
      </c>
      <c r="L220" s="882">
        <f t="shared" si="28"/>
        <v>0</v>
      </c>
      <c r="M220" s="825">
        <f t="shared" si="45"/>
        <v>0</v>
      </c>
      <c r="N220" s="825">
        <f t="shared" si="26"/>
        <v>0</v>
      </c>
    </row>
    <row r="221" spans="1:14" s="557" customFormat="1" ht="16.5">
      <c r="A221" s="858" t="s">
        <v>553</v>
      </c>
      <c r="B221" s="905" t="s">
        <v>573</v>
      </c>
      <c r="C221" s="796">
        <v>995413</v>
      </c>
      <c r="D221" s="802"/>
      <c r="E221" s="815">
        <v>0.18</v>
      </c>
      <c r="F221" s="813" t="s">
        <v>185</v>
      </c>
      <c r="G221" s="881" t="s">
        <v>574</v>
      </c>
      <c r="H221" s="858" t="s">
        <v>565</v>
      </c>
      <c r="I221" s="885">
        <v>688</v>
      </c>
      <c r="J221" s="903"/>
      <c r="K221" s="890">
        <f t="shared" ref="K221" si="50">I221*J221</f>
        <v>0</v>
      </c>
      <c r="L221" s="882">
        <f t="shared" ref="L221" si="51">N221</f>
        <v>0</v>
      </c>
      <c r="M221" s="825">
        <f t="shared" si="45"/>
        <v>0</v>
      </c>
      <c r="N221" s="825">
        <f t="shared" si="26"/>
        <v>0</v>
      </c>
    </row>
    <row r="222" spans="1:14" s="557" customFormat="1" ht="47.25">
      <c r="A222" s="858">
        <v>10</v>
      </c>
      <c r="B222" s="858">
        <v>1.24</v>
      </c>
      <c r="C222" s="796">
        <v>995413</v>
      </c>
      <c r="D222" s="802"/>
      <c r="E222" s="815">
        <v>0.18</v>
      </c>
      <c r="F222" s="813" t="s">
        <v>185</v>
      </c>
      <c r="G222" s="881" t="s">
        <v>575</v>
      </c>
      <c r="H222" s="858"/>
      <c r="I222" s="885"/>
      <c r="J222" s="907"/>
      <c r="K222" s="890"/>
      <c r="L222" s="882"/>
      <c r="M222" s="825">
        <f t="shared" si="45"/>
        <v>0</v>
      </c>
      <c r="N222" s="825">
        <f t="shared" si="26"/>
        <v>0</v>
      </c>
    </row>
    <row r="223" spans="1:14" s="557" customFormat="1" ht="16.5">
      <c r="A223" s="858" t="s">
        <v>549</v>
      </c>
      <c r="B223" s="880" t="s">
        <v>576</v>
      </c>
      <c r="C223" s="796">
        <v>995413</v>
      </c>
      <c r="D223" s="802"/>
      <c r="E223" s="815">
        <v>0.18</v>
      </c>
      <c r="F223" s="813" t="s">
        <v>185</v>
      </c>
      <c r="G223" s="863" t="s">
        <v>577</v>
      </c>
      <c r="H223" s="864" t="s">
        <v>282</v>
      </c>
      <c r="I223" s="894">
        <v>35</v>
      </c>
      <c r="J223" s="903"/>
      <c r="K223" s="890">
        <f t="shared" si="27"/>
        <v>0</v>
      </c>
      <c r="L223" s="882">
        <f t="shared" si="28"/>
        <v>0</v>
      </c>
      <c r="M223" s="825">
        <f t="shared" si="45"/>
        <v>0</v>
      </c>
      <c r="N223" s="825">
        <f t="shared" si="26"/>
        <v>0</v>
      </c>
    </row>
    <row r="224" spans="1:14" s="557" customFormat="1" ht="16.5">
      <c r="A224" s="858" t="s">
        <v>553</v>
      </c>
      <c r="B224" s="880" t="s">
        <v>578</v>
      </c>
      <c r="C224" s="796">
        <v>995413</v>
      </c>
      <c r="D224" s="802"/>
      <c r="E224" s="815">
        <v>0.18</v>
      </c>
      <c r="F224" s="813" t="s">
        <v>185</v>
      </c>
      <c r="G224" s="863" t="s">
        <v>579</v>
      </c>
      <c r="H224" s="864" t="s">
        <v>282</v>
      </c>
      <c r="I224" s="894">
        <v>60</v>
      </c>
      <c r="J224" s="903"/>
      <c r="K224" s="890">
        <f t="shared" si="27"/>
        <v>0</v>
      </c>
      <c r="L224" s="882">
        <f t="shared" si="28"/>
        <v>0</v>
      </c>
      <c r="M224" s="825">
        <f t="shared" si="45"/>
        <v>0</v>
      </c>
      <c r="N224" s="825">
        <f t="shared" si="26"/>
        <v>0</v>
      </c>
    </row>
    <row r="225" spans="1:14" s="557" customFormat="1" ht="16.5">
      <c r="A225" s="858" t="s">
        <v>580</v>
      </c>
      <c r="B225" s="880" t="s">
        <v>581</v>
      </c>
      <c r="C225" s="796">
        <v>995413</v>
      </c>
      <c r="D225" s="802"/>
      <c r="E225" s="815">
        <v>0.18</v>
      </c>
      <c r="F225" s="813" t="s">
        <v>185</v>
      </c>
      <c r="G225" s="863" t="s">
        <v>582</v>
      </c>
      <c r="H225" s="864" t="s">
        <v>282</v>
      </c>
      <c r="I225" s="894">
        <v>23</v>
      </c>
      <c r="J225" s="903"/>
      <c r="K225" s="890">
        <f t="shared" si="27"/>
        <v>0</v>
      </c>
      <c r="L225" s="882">
        <f t="shared" si="28"/>
        <v>0</v>
      </c>
      <c r="M225" s="825">
        <f t="shared" si="45"/>
        <v>0</v>
      </c>
      <c r="N225" s="825">
        <f t="shared" si="26"/>
        <v>0</v>
      </c>
    </row>
    <row r="226" spans="1:14" s="557" customFormat="1" ht="16.5">
      <c r="A226" s="858" t="s">
        <v>583</v>
      </c>
      <c r="B226" s="905" t="s">
        <v>584</v>
      </c>
      <c r="C226" s="796">
        <v>995413</v>
      </c>
      <c r="D226" s="802"/>
      <c r="E226" s="815">
        <v>0.18</v>
      </c>
      <c r="F226" s="813" t="s">
        <v>185</v>
      </c>
      <c r="G226" s="861" t="s">
        <v>585</v>
      </c>
      <c r="H226" s="858" t="s">
        <v>282</v>
      </c>
      <c r="I226" s="895">
        <v>23</v>
      </c>
      <c r="J226" s="903"/>
      <c r="K226" s="890">
        <f t="shared" ref="K226" si="52">I226*J226</f>
        <v>0</v>
      </c>
      <c r="L226" s="882">
        <f t="shared" ref="L226" si="53">N226</f>
        <v>0</v>
      </c>
      <c r="M226" s="825">
        <f t="shared" ref="M226:M263" si="54">IF(K226="Included",0,K226)</f>
        <v>0</v>
      </c>
      <c r="N226" s="825">
        <f t="shared" ref="N226:N263" si="55">IF(E226="confirmed",(M226*D226),(M226*E226))</f>
        <v>0</v>
      </c>
    </row>
    <row r="227" spans="1:14" s="557" customFormat="1" ht="16.5">
      <c r="A227" s="858" t="s">
        <v>586</v>
      </c>
      <c r="B227" s="858" t="s">
        <v>587</v>
      </c>
      <c r="C227" s="796">
        <v>995413</v>
      </c>
      <c r="D227" s="802"/>
      <c r="E227" s="815">
        <v>0.18</v>
      </c>
      <c r="F227" s="813" t="s">
        <v>185</v>
      </c>
      <c r="G227" s="861" t="s">
        <v>588</v>
      </c>
      <c r="H227" s="858" t="s">
        <v>282</v>
      </c>
      <c r="I227" s="885">
        <v>15</v>
      </c>
      <c r="J227" s="903"/>
      <c r="K227" s="890">
        <f t="shared" ref="K227:K228" si="56">I227*J227</f>
        <v>0</v>
      </c>
      <c r="L227" s="882">
        <f t="shared" ref="L227:L228" si="57">N227</f>
        <v>0</v>
      </c>
      <c r="M227" s="825">
        <f t="shared" si="54"/>
        <v>0</v>
      </c>
      <c r="N227" s="825">
        <f t="shared" si="55"/>
        <v>0</v>
      </c>
    </row>
    <row r="228" spans="1:14" s="557" customFormat="1" ht="16.5">
      <c r="A228" s="858" t="s">
        <v>589</v>
      </c>
      <c r="B228" s="858" t="s">
        <v>590</v>
      </c>
      <c r="C228" s="796">
        <v>995413</v>
      </c>
      <c r="D228" s="802"/>
      <c r="E228" s="815">
        <v>0.18</v>
      </c>
      <c r="F228" s="813" t="s">
        <v>185</v>
      </c>
      <c r="G228" s="861" t="s">
        <v>591</v>
      </c>
      <c r="H228" s="858" t="s">
        <v>282</v>
      </c>
      <c r="I228" s="885">
        <v>15</v>
      </c>
      <c r="J228" s="903"/>
      <c r="K228" s="890">
        <f t="shared" si="56"/>
        <v>0</v>
      </c>
      <c r="L228" s="882">
        <f t="shared" si="57"/>
        <v>0</v>
      </c>
      <c r="M228" s="825">
        <f t="shared" si="54"/>
        <v>0</v>
      </c>
      <c r="N228" s="825">
        <f t="shared" si="55"/>
        <v>0</v>
      </c>
    </row>
    <row r="229" spans="1:14" s="557" customFormat="1" ht="31.5">
      <c r="A229" s="858">
        <v>11</v>
      </c>
      <c r="B229" s="858">
        <v>1.27</v>
      </c>
      <c r="C229" s="796">
        <v>995413</v>
      </c>
      <c r="D229" s="802"/>
      <c r="E229" s="815">
        <v>0.18</v>
      </c>
      <c r="F229" s="813" t="s">
        <v>185</v>
      </c>
      <c r="G229" s="861" t="s">
        <v>592</v>
      </c>
      <c r="H229" s="858"/>
      <c r="I229" s="885"/>
      <c r="J229" s="907"/>
      <c r="K229" s="890"/>
      <c r="L229" s="882"/>
      <c r="M229" s="825">
        <f t="shared" si="54"/>
        <v>0</v>
      </c>
      <c r="N229" s="825">
        <f t="shared" si="55"/>
        <v>0</v>
      </c>
    </row>
    <row r="230" spans="1:14" s="557" customFormat="1" ht="16.5">
      <c r="A230" s="858" t="s">
        <v>549</v>
      </c>
      <c r="B230" s="858" t="s">
        <v>593</v>
      </c>
      <c r="C230" s="796">
        <v>995413</v>
      </c>
      <c r="D230" s="802"/>
      <c r="E230" s="815">
        <v>0.18</v>
      </c>
      <c r="F230" s="813" t="s">
        <v>185</v>
      </c>
      <c r="G230" s="861" t="s">
        <v>594</v>
      </c>
      <c r="H230" s="858" t="s">
        <v>282</v>
      </c>
      <c r="I230" s="885">
        <v>35</v>
      </c>
      <c r="J230" s="903"/>
      <c r="K230" s="890">
        <f t="shared" ref="K230" si="58">I230*J230</f>
        <v>0</v>
      </c>
      <c r="L230" s="882">
        <f t="shared" ref="L230" si="59">N230</f>
        <v>0</v>
      </c>
      <c r="M230" s="825">
        <f t="shared" si="54"/>
        <v>0</v>
      </c>
      <c r="N230" s="825">
        <f t="shared" si="55"/>
        <v>0</v>
      </c>
    </row>
    <row r="231" spans="1:14" s="557" customFormat="1" ht="16.5">
      <c r="A231" s="858" t="s">
        <v>553</v>
      </c>
      <c r="B231" s="858" t="s">
        <v>595</v>
      </c>
      <c r="C231" s="796">
        <v>995413</v>
      </c>
      <c r="D231" s="802"/>
      <c r="E231" s="815">
        <v>0.18</v>
      </c>
      <c r="F231" s="813" t="s">
        <v>185</v>
      </c>
      <c r="G231" s="861" t="s">
        <v>596</v>
      </c>
      <c r="H231" s="858" t="s">
        <v>282</v>
      </c>
      <c r="I231" s="885">
        <v>45</v>
      </c>
      <c r="J231" s="903"/>
      <c r="K231" s="890">
        <f t="shared" ref="K231" si="60">I231*J231</f>
        <v>0</v>
      </c>
      <c r="L231" s="882">
        <f t="shared" ref="L231" si="61">N231</f>
        <v>0</v>
      </c>
      <c r="M231" s="825">
        <f t="shared" si="54"/>
        <v>0</v>
      </c>
      <c r="N231" s="825">
        <f t="shared" si="55"/>
        <v>0</v>
      </c>
    </row>
    <row r="232" spans="1:14" s="557" customFormat="1" ht="16.5">
      <c r="A232" s="858" t="s">
        <v>580</v>
      </c>
      <c r="B232" s="858" t="s">
        <v>597</v>
      </c>
      <c r="C232" s="796">
        <v>995413</v>
      </c>
      <c r="D232" s="802"/>
      <c r="E232" s="815">
        <v>0.18</v>
      </c>
      <c r="F232" s="813" t="s">
        <v>185</v>
      </c>
      <c r="G232" s="861" t="s">
        <v>598</v>
      </c>
      <c r="H232" s="858" t="s">
        <v>282</v>
      </c>
      <c r="I232" s="885">
        <v>35</v>
      </c>
      <c r="J232" s="903"/>
      <c r="K232" s="890">
        <f t="shared" ref="K232" si="62">I232*J232</f>
        <v>0</v>
      </c>
      <c r="L232" s="882">
        <f t="shared" ref="L232" si="63">N232</f>
        <v>0</v>
      </c>
      <c r="M232" s="825">
        <f t="shared" si="54"/>
        <v>0</v>
      </c>
      <c r="N232" s="825">
        <f t="shared" si="55"/>
        <v>0</v>
      </c>
    </row>
    <row r="233" spans="1:14" s="557" customFormat="1" ht="16.5">
      <c r="A233" s="858" t="s">
        <v>583</v>
      </c>
      <c r="B233" s="858" t="s">
        <v>599</v>
      </c>
      <c r="C233" s="796">
        <v>995413</v>
      </c>
      <c r="D233" s="802"/>
      <c r="E233" s="815">
        <v>0.18</v>
      </c>
      <c r="F233" s="813" t="s">
        <v>185</v>
      </c>
      <c r="G233" s="861" t="s">
        <v>600</v>
      </c>
      <c r="H233" s="858" t="s">
        <v>282</v>
      </c>
      <c r="I233" s="885">
        <v>30</v>
      </c>
      <c r="J233" s="903"/>
      <c r="K233" s="890">
        <f t="shared" ref="K233:K237" si="64">I233*J233</f>
        <v>0</v>
      </c>
      <c r="L233" s="882">
        <f t="shared" ref="L233:L237" si="65">N233</f>
        <v>0</v>
      </c>
      <c r="M233" s="825">
        <f t="shared" si="54"/>
        <v>0</v>
      </c>
      <c r="N233" s="825">
        <f t="shared" si="55"/>
        <v>0</v>
      </c>
    </row>
    <row r="234" spans="1:14" s="557" customFormat="1" ht="16.5">
      <c r="A234" s="858" t="s">
        <v>586</v>
      </c>
      <c r="B234" s="858" t="s">
        <v>601</v>
      </c>
      <c r="C234" s="796">
        <v>995413</v>
      </c>
      <c r="D234" s="802"/>
      <c r="E234" s="815">
        <v>0.18</v>
      </c>
      <c r="F234" s="813" t="s">
        <v>185</v>
      </c>
      <c r="G234" s="861" t="s">
        <v>602</v>
      </c>
      <c r="H234" s="858" t="s">
        <v>282</v>
      </c>
      <c r="I234" s="885">
        <v>22</v>
      </c>
      <c r="J234" s="903"/>
      <c r="K234" s="890">
        <f t="shared" si="64"/>
        <v>0</v>
      </c>
      <c r="L234" s="882">
        <f t="shared" si="65"/>
        <v>0</v>
      </c>
      <c r="M234" s="825">
        <f t="shared" si="54"/>
        <v>0</v>
      </c>
      <c r="N234" s="825">
        <f t="shared" si="55"/>
        <v>0</v>
      </c>
    </row>
    <row r="235" spans="1:14" s="557" customFormat="1" ht="31.5">
      <c r="A235" s="858">
        <v>12</v>
      </c>
      <c r="B235" s="858">
        <v>1.26</v>
      </c>
      <c r="C235" s="796">
        <v>995413</v>
      </c>
      <c r="D235" s="802"/>
      <c r="E235" s="815">
        <v>0.18</v>
      </c>
      <c r="F235" s="813" t="s">
        <v>185</v>
      </c>
      <c r="G235" s="861" t="s">
        <v>603</v>
      </c>
      <c r="H235" s="858" t="s">
        <v>282</v>
      </c>
      <c r="I235" s="885">
        <v>40</v>
      </c>
      <c r="J235" s="903"/>
      <c r="K235" s="890">
        <f t="shared" si="64"/>
        <v>0</v>
      </c>
      <c r="L235" s="882">
        <f t="shared" si="65"/>
        <v>0</v>
      </c>
      <c r="M235" s="825">
        <f t="shared" si="54"/>
        <v>0</v>
      </c>
      <c r="N235" s="825">
        <f t="shared" si="55"/>
        <v>0</v>
      </c>
    </row>
    <row r="236" spans="1:14" s="557" customFormat="1" ht="47.25">
      <c r="A236" s="858">
        <v>13</v>
      </c>
      <c r="B236" s="858">
        <v>1.31</v>
      </c>
      <c r="C236" s="796">
        <v>995413</v>
      </c>
      <c r="D236" s="802"/>
      <c r="E236" s="815">
        <v>0.18</v>
      </c>
      <c r="F236" s="813" t="s">
        <v>185</v>
      </c>
      <c r="G236" s="861" t="s">
        <v>604</v>
      </c>
      <c r="H236" s="858" t="s">
        <v>282</v>
      </c>
      <c r="I236" s="885">
        <v>33</v>
      </c>
      <c r="J236" s="903"/>
      <c r="K236" s="890">
        <f t="shared" si="64"/>
        <v>0</v>
      </c>
      <c r="L236" s="882">
        <f t="shared" si="65"/>
        <v>0</v>
      </c>
      <c r="M236" s="825">
        <f t="shared" si="54"/>
        <v>0</v>
      </c>
      <c r="N236" s="825">
        <f t="shared" si="55"/>
        <v>0</v>
      </c>
    </row>
    <row r="237" spans="1:14" s="557" customFormat="1" ht="63">
      <c r="A237" s="858">
        <v>14</v>
      </c>
      <c r="B237" s="858">
        <v>1.32</v>
      </c>
      <c r="C237" s="796">
        <v>995413</v>
      </c>
      <c r="D237" s="802"/>
      <c r="E237" s="815">
        <v>0.18</v>
      </c>
      <c r="F237" s="813" t="s">
        <v>185</v>
      </c>
      <c r="G237" s="881" t="s">
        <v>605</v>
      </c>
      <c r="H237" s="858" t="s">
        <v>282</v>
      </c>
      <c r="I237" s="885">
        <v>20</v>
      </c>
      <c r="J237" s="903"/>
      <c r="K237" s="890">
        <f t="shared" si="64"/>
        <v>0</v>
      </c>
      <c r="L237" s="882">
        <f t="shared" si="65"/>
        <v>0</v>
      </c>
      <c r="M237" s="825">
        <f t="shared" si="54"/>
        <v>0</v>
      </c>
      <c r="N237" s="825">
        <f t="shared" si="55"/>
        <v>0</v>
      </c>
    </row>
    <row r="238" spans="1:14" s="557" customFormat="1" ht="31.5">
      <c r="A238" s="858">
        <v>15</v>
      </c>
      <c r="B238" s="858">
        <v>1.33</v>
      </c>
      <c r="C238" s="796">
        <v>995413</v>
      </c>
      <c r="D238" s="802"/>
      <c r="E238" s="815">
        <v>0.18</v>
      </c>
      <c r="F238" s="813" t="s">
        <v>185</v>
      </c>
      <c r="G238" s="881" t="s">
        <v>606</v>
      </c>
      <c r="H238" s="858" t="s">
        <v>282</v>
      </c>
      <c r="I238" s="885">
        <v>35</v>
      </c>
      <c r="J238" s="903"/>
      <c r="K238" s="890">
        <f t="shared" ref="K238" si="66">I238*J238</f>
        <v>0</v>
      </c>
      <c r="L238" s="882">
        <f t="shared" ref="L238" si="67">N238</f>
        <v>0</v>
      </c>
      <c r="M238" s="825">
        <f t="shared" si="54"/>
        <v>0</v>
      </c>
      <c r="N238" s="825">
        <f t="shared" si="55"/>
        <v>0</v>
      </c>
    </row>
    <row r="239" spans="1:14" s="557" customFormat="1" ht="31.5">
      <c r="A239" s="858">
        <v>16</v>
      </c>
      <c r="B239" s="905">
        <v>1.38</v>
      </c>
      <c r="C239" s="796">
        <v>995413</v>
      </c>
      <c r="D239" s="802"/>
      <c r="E239" s="815">
        <v>0.18</v>
      </c>
      <c r="F239" s="813" t="s">
        <v>185</v>
      </c>
      <c r="G239" s="881" t="s">
        <v>607</v>
      </c>
      <c r="H239" s="858" t="s">
        <v>282</v>
      </c>
      <c r="I239" s="885">
        <v>10</v>
      </c>
      <c r="J239" s="903"/>
      <c r="K239" s="890">
        <f t="shared" ref="K239" si="68">I239*J239</f>
        <v>0</v>
      </c>
      <c r="L239" s="882">
        <f t="shared" ref="L239" si="69">N239</f>
        <v>0</v>
      </c>
      <c r="M239" s="825">
        <f t="shared" si="54"/>
        <v>0</v>
      </c>
      <c r="N239" s="825">
        <f t="shared" si="55"/>
        <v>0</v>
      </c>
    </row>
    <row r="240" spans="1:14" s="557" customFormat="1" ht="78.75">
      <c r="A240" s="858">
        <v>17</v>
      </c>
      <c r="B240" s="858">
        <v>1.41</v>
      </c>
      <c r="C240" s="796">
        <v>995413</v>
      </c>
      <c r="D240" s="802"/>
      <c r="E240" s="815">
        <v>0.18</v>
      </c>
      <c r="F240" s="813" t="s">
        <v>185</v>
      </c>
      <c r="G240" s="881" t="s">
        <v>608</v>
      </c>
      <c r="H240" s="858" t="s">
        <v>282</v>
      </c>
      <c r="I240" s="885">
        <v>6</v>
      </c>
      <c r="J240" s="903"/>
      <c r="K240" s="890">
        <f t="shared" ref="K240:K243" si="70">I240*J240</f>
        <v>0</v>
      </c>
      <c r="L240" s="882">
        <f t="shared" ref="L240:L243" si="71">N240</f>
        <v>0</v>
      </c>
      <c r="M240" s="825">
        <f t="shared" si="54"/>
        <v>0</v>
      </c>
      <c r="N240" s="825">
        <f t="shared" si="55"/>
        <v>0</v>
      </c>
    </row>
    <row r="241" spans="1:14" s="557" customFormat="1" ht="90">
      <c r="A241" s="858">
        <v>18</v>
      </c>
      <c r="B241" s="880">
        <v>1.42</v>
      </c>
      <c r="C241" s="796">
        <v>995413</v>
      </c>
      <c r="D241" s="802"/>
      <c r="E241" s="815">
        <v>0.18</v>
      </c>
      <c r="F241" s="813" t="s">
        <v>185</v>
      </c>
      <c r="G241" s="863" t="s">
        <v>609</v>
      </c>
      <c r="H241" s="864" t="s">
        <v>282</v>
      </c>
      <c r="I241" s="894">
        <v>30</v>
      </c>
      <c r="J241" s="903"/>
      <c r="K241" s="890">
        <f t="shared" si="70"/>
        <v>0</v>
      </c>
      <c r="L241" s="882">
        <f t="shared" si="71"/>
        <v>0</v>
      </c>
      <c r="M241" s="825">
        <f t="shared" si="54"/>
        <v>0</v>
      </c>
      <c r="N241" s="825">
        <f t="shared" si="55"/>
        <v>0</v>
      </c>
    </row>
    <row r="242" spans="1:14" s="557" customFormat="1" ht="60">
      <c r="A242" s="858">
        <v>19</v>
      </c>
      <c r="B242" s="880">
        <v>1.43</v>
      </c>
      <c r="C242" s="796">
        <v>995413</v>
      </c>
      <c r="D242" s="802"/>
      <c r="E242" s="815">
        <v>0.18</v>
      </c>
      <c r="F242" s="813" t="s">
        <v>185</v>
      </c>
      <c r="G242" s="863" t="s">
        <v>610</v>
      </c>
      <c r="H242" s="864" t="s">
        <v>282</v>
      </c>
      <c r="I242" s="894">
        <v>70</v>
      </c>
      <c r="J242" s="903"/>
      <c r="K242" s="890">
        <f t="shared" si="70"/>
        <v>0</v>
      </c>
      <c r="L242" s="882">
        <f t="shared" si="71"/>
        <v>0</v>
      </c>
      <c r="M242" s="825">
        <f t="shared" si="54"/>
        <v>0</v>
      </c>
      <c r="N242" s="825">
        <f t="shared" si="55"/>
        <v>0</v>
      </c>
    </row>
    <row r="243" spans="1:14" s="557" customFormat="1" ht="45">
      <c r="A243" s="858">
        <v>20</v>
      </c>
      <c r="B243" s="880" t="s">
        <v>611</v>
      </c>
      <c r="C243" s="796">
        <v>995413</v>
      </c>
      <c r="D243" s="802"/>
      <c r="E243" s="815">
        <v>0.18</v>
      </c>
      <c r="F243" s="813" t="s">
        <v>185</v>
      </c>
      <c r="G243" s="863" t="s">
        <v>612</v>
      </c>
      <c r="H243" s="864" t="s">
        <v>273</v>
      </c>
      <c r="I243" s="894">
        <v>6</v>
      </c>
      <c r="J243" s="903"/>
      <c r="K243" s="890">
        <f t="shared" si="70"/>
        <v>0</v>
      </c>
      <c r="L243" s="882">
        <f t="shared" si="71"/>
        <v>0</v>
      </c>
      <c r="M243" s="825">
        <f t="shared" si="54"/>
        <v>0</v>
      </c>
      <c r="N243" s="825">
        <f t="shared" si="55"/>
        <v>0</v>
      </c>
    </row>
    <row r="244" spans="1:14" s="557" customFormat="1" ht="63">
      <c r="A244" s="858">
        <v>21</v>
      </c>
      <c r="B244" s="905">
        <v>1.57</v>
      </c>
      <c r="C244" s="796">
        <v>995413</v>
      </c>
      <c r="D244" s="802"/>
      <c r="E244" s="815">
        <v>0.18</v>
      </c>
      <c r="F244" s="813" t="s">
        <v>185</v>
      </c>
      <c r="G244" s="861" t="s">
        <v>613</v>
      </c>
      <c r="H244" s="858" t="s">
        <v>614</v>
      </c>
      <c r="I244" s="895">
        <v>10</v>
      </c>
      <c r="J244" s="903"/>
      <c r="K244" s="890">
        <f t="shared" ref="K244" si="72">I244*J244</f>
        <v>0</v>
      </c>
      <c r="L244" s="882">
        <f t="shared" ref="L244" si="73">N244</f>
        <v>0</v>
      </c>
      <c r="M244" s="825">
        <f t="shared" si="54"/>
        <v>0</v>
      </c>
      <c r="N244" s="825">
        <f t="shared" si="55"/>
        <v>0</v>
      </c>
    </row>
    <row r="245" spans="1:14" s="557" customFormat="1" ht="63">
      <c r="A245" s="858">
        <v>22</v>
      </c>
      <c r="B245" s="858">
        <v>1.5</v>
      </c>
      <c r="C245" s="796">
        <v>995413</v>
      </c>
      <c r="D245" s="802"/>
      <c r="E245" s="815">
        <v>0.18</v>
      </c>
      <c r="F245" s="813" t="s">
        <v>185</v>
      </c>
      <c r="G245" s="861" t="s">
        <v>615</v>
      </c>
      <c r="H245" s="858" t="s">
        <v>565</v>
      </c>
      <c r="I245" s="885">
        <v>110</v>
      </c>
      <c r="J245" s="903"/>
      <c r="K245" s="890">
        <f t="shared" ref="K245:K247" si="74">I245*J245</f>
        <v>0</v>
      </c>
      <c r="L245" s="882">
        <f t="shared" ref="L245:L247" si="75">N245</f>
        <v>0</v>
      </c>
      <c r="M245" s="825">
        <f t="shared" si="54"/>
        <v>0</v>
      </c>
      <c r="N245" s="825">
        <f t="shared" si="55"/>
        <v>0</v>
      </c>
    </row>
    <row r="246" spans="1:14" s="557" customFormat="1" ht="63">
      <c r="A246" s="858">
        <v>23</v>
      </c>
      <c r="B246" s="858">
        <v>2.2999999999999998</v>
      </c>
      <c r="C246" s="796">
        <v>995413</v>
      </c>
      <c r="D246" s="802"/>
      <c r="E246" s="815">
        <v>0.18</v>
      </c>
      <c r="F246" s="813" t="s">
        <v>185</v>
      </c>
      <c r="G246" s="861" t="s">
        <v>616</v>
      </c>
      <c r="H246" s="858"/>
      <c r="I246" s="885"/>
      <c r="J246" s="907"/>
      <c r="K246" s="890"/>
      <c r="L246" s="882"/>
      <c r="M246" s="825">
        <f t="shared" si="54"/>
        <v>0</v>
      </c>
      <c r="N246" s="825">
        <f t="shared" si="55"/>
        <v>0</v>
      </c>
    </row>
    <row r="247" spans="1:14" s="557" customFormat="1" ht="16.5">
      <c r="A247" s="858"/>
      <c r="B247" s="858" t="s">
        <v>617</v>
      </c>
      <c r="C247" s="796">
        <v>995413</v>
      </c>
      <c r="D247" s="802"/>
      <c r="E247" s="815">
        <v>0.18</v>
      </c>
      <c r="F247" s="813" t="s">
        <v>185</v>
      </c>
      <c r="G247" s="861" t="s">
        <v>618</v>
      </c>
      <c r="H247" s="858" t="s">
        <v>282</v>
      </c>
      <c r="I247" s="885">
        <v>1</v>
      </c>
      <c r="J247" s="903"/>
      <c r="K247" s="890">
        <f t="shared" si="74"/>
        <v>0</v>
      </c>
      <c r="L247" s="882">
        <f t="shared" si="75"/>
        <v>0</v>
      </c>
      <c r="M247" s="825">
        <f t="shared" si="54"/>
        <v>0</v>
      </c>
      <c r="N247" s="825">
        <f t="shared" si="55"/>
        <v>0</v>
      </c>
    </row>
    <row r="248" spans="1:14" s="557" customFormat="1" ht="78.75">
      <c r="A248" s="858">
        <v>24</v>
      </c>
      <c r="B248" s="858">
        <v>2.1800000000000002</v>
      </c>
      <c r="C248" s="796">
        <v>995413</v>
      </c>
      <c r="D248" s="802"/>
      <c r="E248" s="815">
        <v>0.18</v>
      </c>
      <c r="F248" s="813" t="s">
        <v>185</v>
      </c>
      <c r="G248" s="861" t="s">
        <v>619</v>
      </c>
      <c r="H248" s="858" t="s">
        <v>282</v>
      </c>
      <c r="I248" s="885">
        <v>15</v>
      </c>
      <c r="J248" s="903"/>
      <c r="K248" s="890">
        <f t="shared" ref="K248" si="76">I248*J248</f>
        <v>0</v>
      </c>
      <c r="L248" s="882">
        <f t="shared" ref="L248" si="77">N248</f>
        <v>0</v>
      </c>
      <c r="M248" s="825">
        <f t="shared" si="54"/>
        <v>0</v>
      </c>
      <c r="N248" s="825">
        <f t="shared" si="55"/>
        <v>0</v>
      </c>
    </row>
    <row r="249" spans="1:14" s="557" customFormat="1" ht="78.75">
      <c r="A249" s="858">
        <v>25</v>
      </c>
      <c r="B249" s="858">
        <v>2.4</v>
      </c>
      <c r="C249" s="796">
        <v>995413</v>
      </c>
      <c r="D249" s="802"/>
      <c r="E249" s="815">
        <v>0.18</v>
      </c>
      <c r="F249" s="813" t="s">
        <v>185</v>
      </c>
      <c r="G249" s="861" t="s">
        <v>620</v>
      </c>
      <c r="H249" s="858"/>
      <c r="I249" s="885"/>
      <c r="J249" s="907"/>
      <c r="K249" s="890"/>
      <c r="L249" s="882"/>
      <c r="M249" s="825">
        <f t="shared" si="54"/>
        <v>0</v>
      </c>
      <c r="N249" s="825">
        <f t="shared" si="55"/>
        <v>0</v>
      </c>
    </row>
    <row r="250" spans="1:14" s="557" customFormat="1" ht="16.5">
      <c r="A250" s="858"/>
      <c r="B250" s="858" t="s">
        <v>621</v>
      </c>
      <c r="C250" s="796">
        <v>995413</v>
      </c>
      <c r="D250" s="802"/>
      <c r="E250" s="815">
        <v>0.18</v>
      </c>
      <c r="F250" s="813" t="s">
        <v>185</v>
      </c>
      <c r="G250" s="861" t="s">
        <v>622</v>
      </c>
      <c r="H250" s="858" t="s">
        <v>282</v>
      </c>
      <c r="I250" s="885">
        <v>8</v>
      </c>
      <c r="J250" s="903"/>
      <c r="K250" s="890">
        <f t="shared" ref="K250" si="78">I250*J250</f>
        <v>0</v>
      </c>
      <c r="L250" s="882">
        <f t="shared" ref="L250" si="79">N250</f>
        <v>0</v>
      </c>
      <c r="M250" s="825">
        <f t="shared" si="54"/>
        <v>0</v>
      </c>
      <c r="N250" s="825">
        <f t="shared" si="55"/>
        <v>0</v>
      </c>
    </row>
    <row r="251" spans="1:14" s="557" customFormat="1" ht="48.75">
      <c r="A251" s="858">
        <v>26</v>
      </c>
      <c r="B251" s="905" t="s">
        <v>623</v>
      </c>
      <c r="C251" s="796">
        <v>995413</v>
      </c>
      <c r="D251" s="802"/>
      <c r="E251" s="815">
        <v>0.18</v>
      </c>
      <c r="F251" s="813" t="s">
        <v>185</v>
      </c>
      <c r="G251" s="861" t="s">
        <v>624</v>
      </c>
      <c r="H251" s="858"/>
      <c r="I251" s="885"/>
      <c r="J251" s="907"/>
      <c r="K251" s="890"/>
      <c r="L251" s="882"/>
      <c r="M251" s="825">
        <f t="shared" si="54"/>
        <v>0</v>
      </c>
      <c r="N251" s="825">
        <f t="shared" si="55"/>
        <v>0</v>
      </c>
    </row>
    <row r="252" spans="1:14" s="557" customFormat="1" ht="16.5">
      <c r="A252" s="858" t="s">
        <v>549</v>
      </c>
      <c r="B252" s="858" t="s">
        <v>625</v>
      </c>
      <c r="C252" s="796">
        <v>995413</v>
      </c>
      <c r="D252" s="802"/>
      <c r="E252" s="815">
        <v>0.18</v>
      </c>
      <c r="F252" s="813" t="s">
        <v>185</v>
      </c>
      <c r="G252" s="861" t="s">
        <v>626</v>
      </c>
      <c r="H252" s="858" t="s">
        <v>282</v>
      </c>
      <c r="I252" s="885">
        <v>106</v>
      </c>
      <c r="J252" s="903"/>
      <c r="K252" s="890">
        <f t="shared" ref="K252:K254" si="80">I252*J252</f>
        <v>0</v>
      </c>
      <c r="L252" s="882">
        <f t="shared" ref="L252:L254" si="81">N252</f>
        <v>0</v>
      </c>
      <c r="M252" s="825">
        <f t="shared" si="54"/>
        <v>0</v>
      </c>
      <c r="N252" s="825">
        <f t="shared" si="55"/>
        <v>0</v>
      </c>
    </row>
    <row r="253" spans="1:14" s="557" customFormat="1" ht="16.5">
      <c r="A253" s="858" t="s">
        <v>553</v>
      </c>
      <c r="B253" s="858" t="s">
        <v>627</v>
      </c>
      <c r="C253" s="796">
        <v>995413</v>
      </c>
      <c r="D253" s="802"/>
      <c r="E253" s="815">
        <v>0.18</v>
      </c>
      <c r="F253" s="813" t="s">
        <v>185</v>
      </c>
      <c r="G253" s="861" t="s">
        <v>628</v>
      </c>
      <c r="H253" s="858" t="s">
        <v>282</v>
      </c>
      <c r="I253" s="885">
        <v>1</v>
      </c>
      <c r="J253" s="903"/>
      <c r="K253" s="890">
        <f t="shared" si="80"/>
        <v>0</v>
      </c>
      <c r="L253" s="882">
        <f t="shared" si="81"/>
        <v>0</v>
      </c>
      <c r="M253" s="825">
        <f t="shared" si="54"/>
        <v>0</v>
      </c>
      <c r="N253" s="825">
        <f t="shared" si="55"/>
        <v>0</v>
      </c>
    </row>
    <row r="254" spans="1:14" s="557" customFormat="1" ht="31.5">
      <c r="A254" s="858">
        <v>27</v>
      </c>
      <c r="B254" s="858">
        <v>2.11</v>
      </c>
      <c r="C254" s="796">
        <v>995413</v>
      </c>
      <c r="D254" s="802"/>
      <c r="E254" s="815">
        <v>0.18</v>
      </c>
      <c r="F254" s="813" t="s">
        <v>185</v>
      </c>
      <c r="G254" s="861" t="s">
        <v>629</v>
      </c>
      <c r="H254" s="858" t="s">
        <v>282</v>
      </c>
      <c r="I254" s="885">
        <v>30</v>
      </c>
      <c r="J254" s="903"/>
      <c r="K254" s="890">
        <f t="shared" si="80"/>
        <v>0</v>
      </c>
      <c r="L254" s="882">
        <f t="shared" si="81"/>
        <v>0</v>
      </c>
      <c r="M254" s="825">
        <f t="shared" si="54"/>
        <v>0</v>
      </c>
      <c r="N254" s="825">
        <f t="shared" si="55"/>
        <v>0</v>
      </c>
    </row>
    <row r="255" spans="1:14" s="557" customFormat="1" ht="47.25">
      <c r="A255" s="858">
        <v>28</v>
      </c>
      <c r="B255" s="858">
        <v>2.13</v>
      </c>
      <c r="C255" s="796">
        <v>995413</v>
      </c>
      <c r="D255" s="802"/>
      <c r="E255" s="815">
        <v>0.18</v>
      </c>
      <c r="F255" s="813" t="s">
        <v>185</v>
      </c>
      <c r="G255" s="881" t="s">
        <v>630</v>
      </c>
      <c r="H255" s="858"/>
      <c r="I255" s="885"/>
      <c r="J255" s="907"/>
      <c r="K255" s="890"/>
      <c r="L255" s="882"/>
      <c r="M255" s="825">
        <f t="shared" si="54"/>
        <v>0</v>
      </c>
      <c r="N255" s="825">
        <f t="shared" si="55"/>
        <v>0</v>
      </c>
    </row>
    <row r="256" spans="1:14" s="557" customFormat="1" ht="16.5">
      <c r="A256" s="858"/>
      <c r="B256" s="858" t="s">
        <v>631</v>
      </c>
      <c r="C256" s="796">
        <v>995413</v>
      </c>
      <c r="D256" s="802"/>
      <c r="E256" s="815">
        <v>0.18</v>
      </c>
      <c r="F256" s="813" t="s">
        <v>185</v>
      </c>
      <c r="G256" s="881" t="s">
        <v>632</v>
      </c>
      <c r="H256" s="858" t="s">
        <v>282</v>
      </c>
      <c r="I256" s="885">
        <v>8</v>
      </c>
      <c r="J256" s="903"/>
      <c r="K256" s="890">
        <f t="shared" ref="K256" si="82">I256*J256</f>
        <v>0</v>
      </c>
      <c r="L256" s="882">
        <f t="shared" ref="L256" si="83">N256</f>
        <v>0</v>
      </c>
      <c r="M256" s="825">
        <f t="shared" si="54"/>
        <v>0</v>
      </c>
      <c r="N256" s="825">
        <f t="shared" si="55"/>
        <v>0</v>
      </c>
    </row>
    <row r="257" spans="1:42" s="557" customFormat="1" ht="63">
      <c r="A257" s="858">
        <v>29</v>
      </c>
      <c r="B257" s="905">
        <v>2.14</v>
      </c>
      <c r="C257" s="796">
        <v>995413</v>
      </c>
      <c r="D257" s="802"/>
      <c r="E257" s="815">
        <v>0.18</v>
      </c>
      <c r="F257" s="813" t="s">
        <v>185</v>
      </c>
      <c r="G257" s="881" t="s">
        <v>633</v>
      </c>
      <c r="H257" s="858"/>
      <c r="I257" s="885"/>
      <c r="J257" s="907"/>
      <c r="K257" s="890"/>
      <c r="L257" s="882"/>
      <c r="M257" s="825">
        <f t="shared" si="54"/>
        <v>0</v>
      </c>
      <c r="N257" s="825">
        <f t="shared" si="55"/>
        <v>0</v>
      </c>
    </row>
    <row r="258" spans="1:42" s="557" customFormat="1" ht="16.5">
      <c r="A258" s="858"/>
      <c r="B258" s="905" t="s">
        <v>634</v>
      </c>
      <c r="C258" s="796">
        <v>995413</v>
      </c>
      <c r="D258" s="802"/>
      <c r="E258" s="815">
        <v>0.18</v>
      </c>
      <c r="F258" s="813" t="s">
        <v>185</v>
      </c>
      <c r="G258" s="861" t="s">
        <v>635</v>
      </c>
      <c r="H258" s="858" t="s">
        <v>282</v>
      </c>
      <c r="I258" s="895">
        <v>25</v>
      </c>
      <c r="J258" s="903"/>
      <c r="K258" s="890">
        <f t="shared" ref="K258:K263" si="84">I258*J258</f>
        <v>0</v>
      </c>
      <c r="L258" s="882">
        <f t="shared" ref="L258:L263" si="85">N258</f>
        <v>0</v>
      </c>
      <c r="M258" s="825">
        <f t="shared" si="54"/>
        <v>0</v>
      </c>
      <c r="N258" s="825">
        <f t="shared" si="55"/>
        <v>0</v>
      </c>
    </row>
    <row r="259" spans="1:42" s="557" customFormat="1" ht="63">
      <c r="A259" s="858">
        <v>30</v>
      </c>
      <c r="B259" s="858">
        <v>5.9</v>
      </c>
      <c r="C259" s="796">
        <v>995413</v>
      </c>
      <c r="D259" s="802"/>
      <c r="E259" s="815">
        <v>0.18</v>
      </c>
      <c r="F259" s="813" t="s">
        <v>185</v>
      </c>
      <c r="G259" s="861" t="s">
        <v>636</v>
      </c>
      <c r="H259" s="858" t="s">
        <v>515</v>
      </c>
      <c r="I259" s="885">
        <v>50</v>
      </c>
      <c r="J259" s="903"/>
      <c r="K259" s="890">
        <f t="shared" si="84"/>
        <v>0</v>
      </c>
      <c r="L259" s="882">
        <f t="shared" si="85"/>
        <v>0</v>
      </c>
      <c r="M259" s="825">
        <f t="shared" si="54"/>
        <v>0</v>
      </c>
      <c r="N259" s="825">
        <f t="shared" si="55"/>
        <v>0</v>
      </c>
    </row>
    <row r="260" spans="1:42" s="557" customFormat="1" ht="47.25">
      <c r="A260" s="858">
        <v>31</v>
      </c>
      <c r="B260" s="858">
        <v>5.19</v>
      </c>
      <c r="C260" s="796">
        <v>995413</v>
      </c>
      <c r="D260" s="802"/>
      <c r="E260" s="815">
        <v>0.18</v>
      </c>
      <c r="F260" s="813" t="s">
        <v>185</v>
      </c>
      <c r="G260" s="861" t="s">
        <v>637</v>
      </c>
      <c r="H260" s="858" t="s">
        <v>638</v>
      </c>
      <c r="I260" s="885">
        <v>150</v>
      </c>
      <c r="J260" s="903"/>
      <c r="K260" s="890">
        <f t="shared" si="84"/>
        <v>0</v>
      </c>
      <c r="L260" s="882">
        <f t="shared" si="85"/>
        <v>0</v>
      </c>
      <c r="M260" s="825">
        <f t="shared" si="54"/>
        <v>0</v>
      </c>
      <c r="N260" s="825">
        <f t="shared" si="55"/>
        <v>0</v>
      </c>
    </row>
    <row r="261" spans="1:42" s="557" customFormat="1" ht="63">
      <c r="A261" s="858">
        <v>32</v>
      </c>
      <c r="B261" s="858">
        <v>5.4</v>
      </c>
      <c r="C261" s="796">
        <v>995413</v>
      </c>
      <c r="D261" s="802"/>
      <c r="E261" s="815">
        <v>0.18</v>
      </c>
      <c r="F261" s="813" t="s">
        <v>185</v>
      </c>
      <c r="G261" s="861" t="s">
        <v>639</v>
      </c>
      <c r="H261" s="858" t="s">
        <v>640</v>
      </c>
      <c r="I261" s="885">
        <v>2</v>
      </c>
      <c r="J261" s="903"/>
      <c r="K261" s="890">
        <f t="shared" si="84"/>
        <v>0</v>
      </c>
      <c r="L261" s="882">
        <f t="shared" si="85"/>
        <v>0</v>
      </c>
      <c r="M261" s="825">
        <f t="shared" si="54"/>
        <v>0</v>
      </c>
      <c r="N261" s="825">
        <f t="shared" si="55"/>
        <v>0</v>
      </c>
    </row>
    <row r="262" spans="1:42" s="557" customFormat="1" ht="47.25">
      <c r="A262" s="858">
        <v>33</v>
      </c>
      <c r="B262" s="858" t="s">
        <v>641</v>
      </c>
      <c r="C262" s="796">
        <v>995413</v>
      </c>
      <c r="D262" s="802"/>
      <c r="E262" s="815">
        <v>0.18</v>
      </c>
      <c r="F262" s="813" t="s">
        <v>185</v>
      </c>
      <c r="G262" s="861" t="s">
        <v>642</v>
      </c>
      <c r="H262" s="858" t="s">
        <v>515</v>
      </c>
      <c r="I262" s="885">
        <v>30</v>
      </c>
      <c r="J262" s="903"/>
      <c r="K262" s="890">
        <f t="shared" si="84"/>
        <v>0</v>
      </c>
      <c r="L262" s="882">
        <f t="shared" si="85"/>
        <v>0</v>
      </c>
      <c r="M262" s="825">
        <f t="shared" si="54"/>
        <v>0</v>
      </c>
      <c r="N262" s="825">
        <f t="shared" si="55"/>
        <v>0</v>
      </c>
    </row>
    <row r="263" spans="1:42" s="557" customFormat="1" ht="204.75">
      <c r="A263" s="858">
        <v>34</v>
      </c>
      <c r="B263" s="858" t="s">
        <v>643</v>
      </c>
      <c r="C263" s="796">
        <v>995413</v>
      </c>
      <c r="D263" s="802"/>
      <c r="E263" s="815">
        <v>0.18</v>
      </c>
      <c r="F263" s="813" t="s">
        <v>185</v>
      </c>
      <c r="G263" s="861" t="s">
        <v>644</v>
      </c>
      <c r="H263" s="858" t="s">
        <v>282</v>
      </c>
      <c r="I263" s="885">
        <v>40</v>
      </c>
      <c r="J263" s="903"/>
      <c r="K263" s="890">
        <f t="shared" si="84"/>
        <v>0</v>
      </c>
      <c r="L263" s="882">
        <f t="shared" si="85"/>
        <v>0</v>
      </c>
      <c r="M263" s="825">
        <f t="shared" si="54"/>
        <v>0</v>
      </c>
      <c r="N263" s="825">
        <f t="shared" si="55"/>
        <v>0</v>
      </c>
    </row>
    <row r="264" spans="1:42" s="874" customFormat="1" ht="16.5">
      <c r="A264" s="865"/>
      <c r="B264" s="866"/>
      <c r="C264" s="867"/>
      <c r="D264" s="868"/>
      <c r="E264" s="867"/>
      <c r="F264" s="867"/>
      <c r="G264" s="866" t="s">
        <v>645</v>
      </c>
      <c r="H264" s="866"/>
      <c r="I264" s="896"/>
      <c r="J264" s="896"/>
      <c r="K264" s="889"/>
      <c r="L264" s="889"/>
      <c r="M264" s="825">
        <f t="shared" si="45"/>
        <v>0</v>
      </c>
      <c r="N264" s="825">
        <f t="shared" si="26"/>
        <v>0</v>
      </c>
      <c r="O264" s="557"/>
      <c r="P264" s="871"/>
      <c r="Q264" s="871"/>
      <c r="R264" s="871"/>
      <c r="S264" s="871"/>
      <c r="T264" s="871"/>
      <c r="U264" s="871"/>
      <c r="V264" s="871"/>
      <c r="W264" s="871"/>
      <c r="X264" s="871"/>
      <c r="Y264" s="871"/>
      <c r="Z264" s="872"/>
      <c r="AA264" s="872"/>
      <c r="AB264" s="873"/>
      <c r="AC264" s="872"/>
      <c r="AD264" s="872"/>
      <c r="AE264" s="871"/>
      <c r="AF264" s="871"/>
      <c r="AG264" s="871"/>
      <c r="AH264" s="871"/>
      <c r="AI264" s="871"/>
      <c r="AJ264" s="871"/>
      <c r="AK264" s="871"/>
      <c r="AL264" s="871"/>
      <c r="AM264" s="871"/>
      <c r="AN264" s="871"/>
      <c r="AO264" s="871"/>
      <c r="AP264" s="871"/>
    </row>
    <row r="265" spans="1:42" s="557" customFormat="1" ht="47.25">
      <c r="A265" s="858">
        <v>1</v>
      </c>
      <c r="B265" s="858" t="s">
        <v>499</v>
      </c>
      <c r="C265" s="796">
        <v>995413</v>
      </c>
      <c r="D265" s="802"/>
      <c r="E265" s="815">
        <v>0.18</v>
      </c>
      <c r="F265" s="813" t="s">
        <v>185</v>
      </c>
      <c r="G265" s="881" t="s">
        <v>646</v>
      </c>
      <c r="H265" s="858" t="s">
        <v>282</v>
      </c>
      <c r="I265" s="885">
        <v>10</v>
      </c>
      <c r="J265" s="903"/>
      <c r="K265" s="890">
        <f t="shared" ref="K265:K282" si="86">I265*J265</f>
        <v>0</v>
      </c>
      <c r="L265" s="882">
        <f t="shared" ref="L265:L282" si="87">N265</f>
        <v>0</v>
      </c>
      <c r="M265" s="825">
        <f t="shared" si="45"/>
        <v>0</v>
      </c>
      <c r="N265" s="825">
        <f t="shared" si="26"/>
        <v>0</v>
      </c>
    </row>
    <row r="266" spans="1:42" s="557" customFormat="1" ht="47.25">
      <c r="A266" s="858">
        <v>2</v>
      </c>
      <c r="B266" s="858" t="s">
        <v>501</v>
      </c>
      <c r="C266" s="796">
        <v>995413</v>
      </c>
      <c r="D266" s="802"/>
      <c r="E266" s="815">
        <v>0.18</v>
      </c>
      <c r="F266" s="813" t="s">
        <v>185</v>
      </c>
      <c r="G266" s="881" t="s">
        <v>647</v>
      </c>
      <c r="H266" s="858" t="s">
        <v>282</v>
      </c>
      <c r="I266" s="885">
        <v>30</v>
      </c>
      <c r="J266" s="903"/>
      <c r="K266" s="890">
        <f t="shared" si="86"/>
        <v>0</v>
      </c>
      <c r="L266" s="882">
        <f t="shared" si="87"/>
        <v>0</v>
      </c>
      <c r="M266" s="825">
        <f t="shared" si="45"/>
        <v>0</v>
      </c>
      <c r="N266" s="825">
        <f t="shared" si="26"/>
        <v>0</v>
      </c>
    </row>
    <row r="267" spans="1:42" s="557" customFormat="1" ht="47.25">
      <c r="A267" s="858">
        <v>3</v>
      </c>
      <c r="B267" s="858" t="s">
        <v>503</v>
      </c>
      <c r="C267" s="796">
        <v>995413</v>
      </c>
      <c r="D267" s="802"/>
      <c r="E267" s="815">
        <v>0.18</v>
      </c>
      <c r="F267" s="813" t="s">
        <v>185</v>
      </c>
      <c r="G267" s="881" t="s">
        <v>648</v>
      </c>
      <c r="H267" s="858" t="s">
        <v>282</v>
      </c>
      <c r="I267" s="885">
        <v>30</v>
      </c>
      <c r="J267" s="903"/>
      <c r="K267" s="890">
        <f t="shared" si="86"/>
        <v>0</v>
      </c>
      <c r="L267" s="882">
        <f t="shared" si="87"/>
        <v>0</v>
      </c>
      <c r="M267" s="825">
        <f t="shared" si="45"/>
        <v>0</v>
      </c>
      <c r="N267" s="825">
        <f t="shared" si="26"/>
        <v>0</v>
      </c>
    </row>
    <row r="268" spans="1:42" s="557" customFormat="1" ht="47.25">
      <c r="A268" s="858">
        <v>4</v>
      </c>
      <c r="B268" s="858" t="s">
        <v>505</v>
      </c>
      <c r="C268" s="796">
        <v>995413</v>
      </c>
      <c r="D268" s="802"/>
      <c r="E268" s="815">
        <v>0.18</v>
      </c>
      <c r="F268" s="813" t="s">
        <v>185</v>
      </c>
      <c r="G268" s="881" t="s">
        <v>649</v>
      </c>
      <c r="H268" s="858" t="s">
        <v>282</v>
      </c>
      <c r="I268" s="885">
        <v>77</v>
      </c>
      <c r="J268" s="903"/>
      <c r="K268" s="890">
        <f t="shared" si="86"/>
        <v>0</v>
      </c>
      <c r="L268" s="882">
        <f t="shared" si="87"/>
        <v>0</v>
      </c>
      <c r="M268" s="825">
        <f t="shared" si="45"/>
        <v>0</v>
      </c>
      <c r="N268" s="825">
        <f t="shared" si="26"/>
        <v>0</v>
      </c>
    </row>
    <row r="269" spans="1:42" s="557" customFormat="1" ht="47.25">
      <c r="A269" s="858">
        <v>5</v>
      </c>
      <c r="B269" s="858" t="s">
        <v>507</v>
      </c>
      <c r="C269" s="796">
        <v>995413</v>
      </c>
      <c r="D269" s="802"/>
      <c r="E269" s="815">
        <v>0.18</v>
      </c>
      <c r="F269" s="813" t="s">
        <v>185</v>
      </c>
      <c r="G269" s="881" t="s">
        <v>650</v>
      </c>
      <c r="H269" s="858" t="s">
        <v>282</v>
      </c>
      <c r="I269" s="885">
        <v>20</v>
      </c>
      <c r="J269" s="903"/>
      <c r="K269" s="890">
        <f t="shared" si="86"/>
        <v>0</v>
      </c>
      <c r="L269" s="882">
        <f t="shared" si="87"/>
        <v>0</v>
      </c>
      <c r="M269" s="825">
        <f t="shared" si="45"/>
        <v>0</v>
      </c>
      <c r="N269" s="825">
        <f t="shared" si="26"/>
        <v>0</v>
      </c>
    </row>
    <row r="270" spans="1:42" s="557" customFormat="1" ht="31.5">
      <c r="A270" s="858">
        <v>6</v>
      </c>
      <c r="B270" s="858" t="s">
        <v>509</v>
      </c>
      <c r="C270" s="796">
        <v>995413</v>
      </c>
      <c r="D270" s="802"/>
      <c r="E270" s="815">
        <v>0.18</v>
      </c>
      <c r="F270" s="813" t="s">
        <v>185</v>
      </c>
      <c r="G270" s="881" t="s">
        <v>651</v>
      </c>
      <c r="H270" s="858" t="s">
        <v>282</v>
      </c>
      <c r="I270" s="885">
        <v>20</v>
      </c>
      <c r="J270" s="903"/>
      <c r="K270" s="890">
        <f t="shared" si="86"/>
        <v>0</v>
      </c>
      <c r="L270" s="882">
        <f t="shared" si="87"/>
        <v>0</v>
      </c>
      <c r="M270" s="825">
        <f t="shared" si="45"/>
        <v>0</v>
      </c>
      <c r="N270" s="825">
        <f t="shared" si="26"/>
        <v>0</v>
      </c>
    </row>
    <row r="271" spans="1:42" s="557" customFormat="1" ht="47.25">
      <c r="A271" s="858">
        <v>7</v>
      </c>
      <c r="B271" s="858" t="s">
        <v>511</v>
      </c>
      <c r="C271" s="796">
        <v>995413</v>
      </c>
      <c r="D271" s="802"/>
      <c r="E271" s="815">
        <v>0.18</v>
      </c>
      <c r="F271" s="813" t="s">
        <v>185</v>
      </c>
      <c r="G271" s="881" t="s">
        <v>652</v>
      </c>
      <c r="H271" s="858" t="s">
        <v>282</v>
      </c>
      <c r="I271" s="885">
        <v>20</v>
      </c>
      <c r="J271" s="903"/>
      <c r="K271" s="890">
        <f t="shared" si="86"/>
        <v>0</v>
      </c>
      <c r="L271" s="882">
        <f t="shared" si="87"/>
        <v>0</v>
      </c>
      <c r="M271" s="825">
        <f t="shared" si="45"/>
        <v>0</v>
      </c>
      <c r="N271" s="825">
        <f t="shared" si="26"/>
        <v>0</v>
      </c>
    </row>
    <row r="272" spans="1:42" s="557" customFormat="1" ht="63">
      <c r="A272" s="858">
        <v>8</v>
      </c>
      <c r="B272" s="858" t="s">
        <v>513</v>
      </c>
      <c r="C272" s="796">
        <v>995413</v>
      </c>
      <c r="D272" s="802"/>
      <c r="E272" s="815">
        <v>0.18</v>
      </c>
      <c r="F272" s="813" t="s">
        <v>185</v>
      </c>
      <c r="G272" s="881" t="s">
        <v>653</v>
      </c>
      <c r="H272" s="858" t="s">
        <v>282</v>
      </c>
      <c r="I272" s="885">
        <v>19</v>
      </c>
      <c r="J272" s="903"/>
      <c r="K272" s="890">
        <f t="shared" si="86"/>
        <v>0</v>
      </c>
      <c r="L272" s="882">
        <f t="shared" si="87"/>
        <v>0</v>
      </c>
      <c r="M272" s="825">
        <f t="shared" si="45"/>
        <v>0</v>
      </c>
      <c r="N272" s="825">
        <f t="shared" si="26"/>
        <v>0</v>
      </c>
    </row>
    <row r="273" spans="1:14" s="557" customFormat="1" ht="126">
      <c r="A273" s="858">
        <v>9</v>
      </c>
      <c r="B273" s="858" t="s">
        <v>516</v>
      </c>
      <c r="C273" s="796">
        <v>995413</v>
      </c>
      <c r="D273" s="802"/>
      <c r="E273" s="815">
        <v>0.18</v>
      </c>
      <c r="F273" s="813" t="s">
        <v>185</v>
      </c>
      <c r="G273" s="881" t="s">
        <v>654</v>
      </c>
      <c r="H273" s="858" t="s">
        <v>640</v>
      </c>
      <c r="I273" s="885">
        <v>1</v>
      </c>
      <c r="J273" s="903"/>
      <c r="K273" s="890">
        <f t="shared" si="86"/>
        <v>0</v>
      </c>
      <c r="L273" s="882">
        <f t="shared" si="87"/>
        <v>0</v>
      </c>
      <c r="M273" s="825">
        <f t="shared" si="45"/>
        <v>0</v>
      </c>
      <c r="N273" s="825">
        <f t="shared" si="26"/>
        <v>0</v>
      </c>
    </row>
    <row r="274" spans="1:14" s="557" customFormat="1" ht="78.75">
      <c r="A274" s="858">
        <v>10</v>
      </c>
      <c r="B274" s="858" t="s">
        <v>518</v>
      </c>
      <c r="C274" s="796">
        <v>995413</v>
      </c>
      <c r="D274" s="802"/>
      <c r="E274" s="815">
        <v>0.18</v>
      </c>
      <c r="F274" s="813" t="s">
        <v>185</v>
      </c>
      <c r="G274" s="881" t="s">
        <v>655</v>
      </c>
      <c r="H274" s="858" t="s">
        <v>515</v>
      </c>
      <c r="I274" s="885">
        <v>150</v>
      </c>
      <c r="J274" s="903"/>
      <c r="K274" s="890">
        <f t="shared" si="86"/>
        <v>0</v>
      </c>
      <c r="L274" s="882">
        <f t="shared" si="87"/>
        <v>0</v>
      </c>
      <c r="M274" s="825">
        <f t="shared" ref="M274:M282" si="88">IF(K274="Included",0,K274)</f>
        <v>0</v>
      </c>
      <c r="N274" s="825">
        <f t="shared" ref="N274:N282" si="89">IF(E274="confirmed",(M274*D274),(M274*E274))</f>
        <v>0</v>
      </c>
    </row>
    <row r="275" spans="1:14" s="557" customFormat="1" ht="78.75">
      <c r="A275" s="858">
        <v>11</v>
      </c>
      <c r="B275" s="858" t="s">
        <v>520</v>
      </c>
      <c r="C275" s="796">
        <v>995413</v>
      </c>
      <c r="D275" s="802"/>
      <c r="E275" s="815">
        <v>0.18</v>
      </c>
      <c r="F275" s="813" t="s">
        <v>185</v>
      </c>
      <c r="G275" s="881" t="s">
        <v>656</v>
      </c>
      <c r="H275" s="858" t="s">
        <v>515</v>
      </c>
      <c r="I275" s="885">
        <v>100</v>
      </c>
      <c r="J275" s="903"/>
      <c r="K275" s="890">
        <f t="shared" si="86"/>
        <v>0</v>
      </c>
      <c r="L275" s="882">
        <f t="shared" si="87"/>
        <v>0</v>
      </c>
      <c r="M275" s="825">
        <f t="shared" si="88"/>
        <v>0</v>
      </c>
      <c r="N275" s="825">
        <f t="shared" si="89"/>
        <v>0</v>
      </c>
    </row>
    <row r="276" spans="1:14" s="557" customFormat="1" ht="78.75">
      <c r="A276" s="858">
        <v>12</v>
      </c>
      <c r="B276" s="858" t="s">
        <v>522</v>
      </c>
      <c r="C276" s="796">
        <v>995413</v>
      </c>
      <c r="D276" s="802"/>
      <c r="E276" s="815">
        <v>0.18</v>
      </c>
      <c r="F276" s="813" t="s">
        <v>185</v>
      </c>
      <c r="G276" s="881" t="s">
        <v>657</v>
      </c>
      <c r="H276" s="858" t="s">
        <v>515</v>
      </c>
      <c r="I276" s="885">
        <v>600</v>
      </c>
      <c r="J276" s="903"/>
      <c r="K276" s="890">
        <f t="shared" si="86"/>
        <v>0</v>
      </c>
      <c r="L276" s="882">
        <f t="shared" si="87"/>
        <v>0</v>
      </c>
      <c r="M276" s="825">
        <f t="shared" si="88"/>
        <v>0</v>
      </c>
      <c r="N276" s="825">
        <f t="shared" si="89"/>
        <v>0</v>
      </c>
    </row>
    <row r="277" spans="1:14" s="557" customFormat="1" ht="47.25">
      <c r="A277" s="858">
        <v>13</v>
      </c>
      <c r="B277" s="858" t="s">
        <v>524</v>
      </c>
      <c r="C277" s="796">
        <v>995413</v>
      </c>
      <c r="D277" s="802"/>
      <c r="E277" s="815">
        <v>0.18</v>
      </c>
      <c r="F277" s="813" t="s">
        <v>185</v>
      </c>
      <c r="G277" s="881" t="s">
        <v>658</v>
      </c>
      <c r="H277" s="858" t="s">
        <v>659</v>
      </c>
      <c r="I277" s="885">
        <v>10</v>
      </c>
      <c r="J277" s="903"/>
      <c r="K277" s="890">
        <f t="shared" si="86"/>
        <v>0</v>
      </c>
      <c r="L277" s="882">
        <f t="shared" si="87"/>
        <v>0</v>
      </c>
      <c r="M277" s="825">
        <f t="shared" si="88"/>
        <v>0</v>
      </c>
      <c r="N277" s="825">
        <f t="shared" si="89"/>
        <v>0</v>
      </c>
    </row>
    <row r="278" spans="1:14" s="557" customFormat="1" ht="63">
      <c r="A278" s="858">
        <v>14</v>
      </c>
      <c r="B278" s="858" t="s">
        <v>526</v>
      </c>
      <c r="C278" s="796">
        <v>995413</v>
      </c>
      <c r="D278" s="802"/>
      <c r="E278" s="815">
        <v>0.18</v>
      </c>
      <c r="F278" s="813" t="s">
        <v>185</v>
      </c>
      <c r="G278" s="881" t="s">
        <v>660</v>
      </c>
      <c r="H278" s="858" t="s">
        <v>659</v>
      </c>
      <c r="I278" s="885">
        <v>5</v>
      </c>
      <c r="J278" s="903"/>
      <c r="K278" s="890">
        <f t="shared" si="86"/>
        <v>0</v>
      </c>
      <c r="L278" s="882">
        <f t="shared" si="87"/>
        <v>0</v>
      </c>
      <c r="M278" s="825">
        <f t="shared" si="88"/>
        <v>0</v>
      </c>
      <c r="N278" s="825">
        <f t="shared" si="89"/>
        <v>0</v>
      </c>
    </row>
    <row r="279" spans="1:14" s="557" customFormat="1" ht="47.25">
      <c r="A279" s="858">
        <v>15</v>
      </c>
      <c r="B279" s="858" t="s">
        <v>528</v>
      </c>
      <c r="C279" s="796">
        <v>995413</v>
      </c>
      <c r="D279" s="802"/>
      <c r="E279" s="815">
        <v>0.18</v>
      </c>
      <c r="F279" s="813" t="s">
        <v>185</v>
      </c>
      <c r="G279" s="881" t="s">
        <v>661</v>
      </c>
      <c r="H279" s="858" t="s">
        <v>659</v>
      </c>
      <c r="I279" s="885">
        <v>10</v>
      </c>
      <c r="J279" s="903"/>
      <c r="K279" s="890">
        <f t="shared" si="86"/>
        <v>0</v>
      </c>
      <c r="L279" s="882">
        <f t="shared" si="87"/>
        <v>0</v>
      </c>
      <c r="M279" s="825">
        <f t="shared" si="88"/>
        <v>0</v>
      </c>
      <c r="N279" s="825">
        <f t="shared" si="89"/>
        <v>0</v>
      </c>
    </row>
    <row r="280" spans="1:14" s="557" customFormat="1" ht="31.5">
      <c r="A280" s="858">
        <v>16</v>
      </c>
      <c r="B280" s="858" t="s">
        <v>530</v>
      </c>
      <c r="C280" s="796">
        <v>995413</v>
      </c>
      <c r="D280" s="802"/>
      <c r="E280" s="815">
        <v>0.18</v>
      </c>
      <c r="F280" s="813" t="s">
        <v>185</v>
      </c>
      <c r="G280" s="881" t="s">
        <v>662</v>
      </c>
      <c r="H280" s="858" t="s">
        <v>659</v>
      </c>
      <c r="I280" s="885">
        <v>5</v>
      </c>
      <c r="J280" s="903"/>
      <c r="K280" s="890">
        <f t="shared" si="86"/>
        <v>0</v>
      </c>
      <c r="L280" s="882">
        <f t="shared" si="87"/>
        <v>0</v>
      </c>
      <c r="M280" s="825">
        <f t="shared" si="88"/>
        <v>0</v>
      </c>
      <c r="N280" s="825">
        <f t="shared" si="89"/>
        <v>0</v>
      </c>
    </row>
    <row r="281" spans="1:14" s="557" customFormat="1" ht="63">
      <c r="A281" s="858">
        <v>17</v>
      </c>
      <c r="B281" s="858" t="s">
        <v>532</v>
      </c>
      <c r="C281" s="796">
        <v>995413</v>
      </c>
      <c r="D281" s="802"/>
      <c r="E281" s="815">
        <v>0.18</v>
      </c>
      <c r="F281" s="813" t="s">
        <v>185</v>
      </c>
      <c r="G281" s="881" t="s">
        <v>663</v>
      </c>
      <c r="H281" s="858" t="s">
        <v>282</v>
      </c>
      <c r="I281" s="885">
        <v>2</v>
      </c>
      <c r="J281" s="903"/>
      <c r="K281" s="890">
        <f t="shared" si="86"/>
        <v>0</v>
      </c>
      <c r="L281" s="882">
        <f t="shared" si="87"/>
        <v>0</v>
      </c>
      <c r="M281" s="825">
        <f t="shared" si="88"/>
        <v>0</v>
      </c>
      <c r="N281" s="825">
        <f t="shared" si="89"/>
        <v>0</v>
      </c>
    </row>
    <row r="282" spans="1:14" s="557" customFormat="1" ht="63">
      <c r="A282" s="858">
        <v>18</v>
      </c>
      <c r="B282" s="858" t="s">
        <v>534</v>
      </c>
      <c r="C282" s="796">
        <v>995413</v>
      </c>
      <c r="D282" s="802"/>
      <c r="E282" s="815">
        <v>0.18</v>
      </c>
      <c r="F282" s="813" t="s">
        <v>185</v>
      </c>
      <c r="G282" s="881" t="s">
        <v>664</v>
      </c>
      <c r="H282" s="858" t="s">
        <v>665</v>
      </c>
      <c r="I282" s="885">
        <v>500</v>
      </c>
      <c r="J282" s="903"/>
      <c r="K282" s="890">
        <f t="shared" si="86"/>
        <v>0</v>
      </c>
      <c r="L282" s="882">
        <f t="shared" si="87"/>
        <v>0</v>
      </c>
      <c r="M282" s="825">
        <f t="shared" si="88"/>
        <v>0</v>
      </c>
      <c r="N282" s="825">
        <f t="shared" si="89"/>
        <v>0</v>
      </c>
    </row>
    <row r="283" spans="1:14" s="557" customFormat="1" ht="47.25">
      <c r="A283" s="858">
        <v>19</v>
      </c>
      <c r="B283" s="858" t="s">
        <v>536</v>
      </c>
      <c r="C283" s="796">
        <v>995413</v>
      </c>
      <c r="D283" s="802"/>
      <c r="E283" s="815">
        <v>0.18</v>
      </c>
      <c r="F283" s="813" t="s">
        <v>185</v>
      </c>
      <c r="G283" s="881" t="s">
        <v>666</v>
      </c>
      <c r="H283" s="858" t="s">
        <v>614</v>
      </c>
      <c r="I283" s="885">
        <v>1</v>
      </c>
      <c r="J283" s="903"/>
      <c r="K283" s="890">
        <f t="shared" ref="K283:K289" si="90">I283*J283</f>
        <v>0</v>
      </c>
      <c r="L283" s="882">
        <f t="shared" ref="L283:L289" si="91">N283</f>
        <v>0</v>
      </c>
      <c r="M283" s="825">
        <f t="shared" ref="M283:M289" si="92">IF(K283="Included",0,K283)</f>
        <v>0</v>
      </c>
      <c r="N283" s="825">
        <f t="shared" ref="N283:N289" si="93">IF(E283="confirmed",(M283*D283),(M283*E283))</f>
        <v>0</v>
      </c>
    </row>
    <row r="284" spans="1:14" s="557" customFormat="1" ht="47.25">
      <c r="A284" s="858">
        <v>20</v>
      </c>
      <c r="B284" s="858" t="s">
        <v>538</v>
      </c>
      <c r="C284" s="796">
        <v>995413</v>
      </c>
      <c r="D284" s="802"/>
      <c r="E284" s="815">
        <v>0.18</v>
      </c>
      <c r="F284" s="813" t="s">
        <v>185</v>
      </c>
      <c r="G284" s="881" t="s">
        <v>667</v>
      </c>
      <c r="H284" s="858" t="s">
        <v>614</v>
      </c>
      <c r="I284" s="885">
        <v>6</v>
      </c>
      <c r="J284" s="903"/>
      <c r="K284" s="890">
        <f t="shared" si="90"/>
        <v>0</v>
      </c>
      <c r="L284" s="882">
        <f t="shared" si="91"/>
        <v>0</v>
      </c>
      <c r="M284" s="825">
        <f t="shared" si="92"/>
        <v>0</v>
      </c>
      <c r="N284" s="825">
        <f t="shared" si="93"/>
        <v>0</v>
      </c>
    </row>
    <row r="285" spans="1:14" s="557" customFormat="1" ht="16.5">
      <c r="A285" s="858">
        <v>21</v>
      </c>
      <c r="B285" s="858" t="s">
        <v>540</v>
      </c>
      <c r="C285" s="796">
        <v>995413</v>
      </c>
      <c r="D285" s="802"/>
      <c r="E285" s="815">
        <v>0.18</v>
      </c>
      <c r="F285" s="813" t="s">
        <v>185</v>
      </c>
      <c r="G285" s="881" t="s">
        <v>668</v>
      </c>
      <c r="H285" s="858" t="s">
        <v>614</v>
      </c>
      <c r="I285" s="885">
        <v>15</v>
      </c>
      <c r="J285" s="903"/>
      <c r="K285" s="890">
        <f t="shared" si="90"/>
        <v>0</v>
      </c>
      <c r="L285" s="882">
        <f t="shared" si="91"/>
        <v>0</v>
      </c>
      <c r="M285" s="825">
        <f t="shared" si="92"/>
        <v>0</v>
      </c>
      <c r="N285" s="825">
        <f t="shared" si="93"/>
        <v>0</v>
      </c>
    </row>
    <row r="286" spans="1:14" s="557" customFormat="1" ht="47.25">
      <c r="A286" s="858">
        <v>22</v>
      </c>
      <c r="B286" s="858" t="s">
        <v>542</v>
      </c>
      <c r="C286" s="796">
        <v>995413</v>
      </c>
      <c r="D286" s="802"/>
      <c r="E286" s="815">
        <v>0.18</v>
      </c>
      <c r="F286" s="813" t="s">
        <v>185</v>
      </c>
      <c r="G286" s="881" t="s">
        <v>669</v>
      </c>
      <c r="H286" s="858" t="s">
        <v>515</v>
      </c>
      <c r="I286" s="885">
        <v>300</v>
      </c>
      <c r="J286" s="903"/>
      <c r="K286" s="890">
        <f t="shared" si="90"/>
        <v>0</v>
      </c>
      <c r="L286" s="882">
        <f t="shared" si="91"/>
        <v>0</v>
      </c>
      <c r="M286" s="825">
        <f t="shared" si="92"/>
        <v>0</v>
      </c>
      <c r="N286" s="825">
        <f t="shared" si="93"/>
        <v>0</v>
      </c>
    </row>
    <row r="287" spans="1:14" s="557" customFormat="1" ht="47.25">
      <c r="A287" s="858">
        <v>23</v>
      </c>
      <c r="B287" s="858" t="s">
        <v>544</v>
      </c>
      <c r="C287" s="796">
        <v>995413</v>
      </c>
      <c r="D287" s="802"/>
      <c r="E287" s="815">
        <v>0.18</v>
      </c>
      <c r="F287" s="813" t="s">
        <v>185</v>
      </c>
      <c r="G287" s="881" t="s">
        <v>670</v>
      </c>
      <c r="H287" s="858" t="s">
        <v>515</v>
      </c>
      <c r="I287" s="885">
        <v>100</v>
      </c>
      <c r="J287" s="903"/>
      <c r="K287" s="890">
        <f t="shared" si="90"/>
        <v>0</v>
      </c>
      <c r="L287" s="882">
        <f t="shared" si="91"/>
        <v>0</v>
      </c>
      <c r="M287" s="825">
        <f t="shared" si="92"/>
        <v>0</v>
      </c>
      <c r="N287" s="825">
        <f t="shared" si="93"/>
        <v>0</v>
      </c>
    </row>
    <row r="288" spans="1:14" s="557" customFormat="1" ht="31.5">
      <c r="A288" s="858">
        <v>24</v>
      </c>
      <c r="B288" s="858" t="s">
        <v>671</v>
      </c>
      <c r="C288" s="796">
        <v>995413</v>
      </c>
      <c r="D288" s="802"/>
      <c r="E288" s="815">
        <v>0.18</v>
      </c>
      <c r="F288" s="813" t="s">
        <v>185</v>
      </c>
      <c r="G288" s="881" t="s">
        <v>672</v>
      </c>
      <c r="H288" s="858" t="s">
        <v>673</v>
      </c>
      <c r="I288" s="885">
        <v>8</v>
      </c>
      <c r="J288" s="903"/>
      <c r="K288" s="890">
        <f t="shared" si="90"/>
        <v>0</v>
      </c>
      <c r="L288" s="882">
        <f t="shared" si="91"/>
        <v>0</v>
      </c>
      <c r="M288" s="825">
        <f t="shared" si="92"/>
        <v>0</v>
      </c>
      <c r="N288" s="825">
        <f t="shared" si="93"/>
        <v>0</v>
      </c>
    </row>
    <row r="289" spans="1:14" s="557" customFormat="1" ht="31.5">
      <c r="A289" s="858">
        <v>25</v>
      </c>
      <c r="B289" s="858" t="s">
        <v>674</v>
      </c>
      <c r="C289" s="796">
        <v>995413</v>
      </c>
      <c r="D289" s="802"/>
      <c r="E289" s="815">
        <v>0.18</v>
      </c>
      <c r="F289" s="813" t="s">
        <v>185</v>
      </c>
      <c r="G289" s="881" t="s">
        <v>675</v>
      </c>
      <c r="H289" s="858" t="s">
        <v>673</v>
      </c>
      <c r="I289" s="885">
        <v>18</v>
      </c>
      <c r="J289" s="903"/>
      <c r="K289" s="890">
        <f t="shared" si="90"/>
        <v>0</v>
      </c>
      <c r="L289" s="882">
        <f t="shared" si="91"/>
        <v>0</v>
      </c>
      <c r="M289" s="825">
        <f t="shared" si="92"/>
        <v>0</v>
      </c>
      <c r="N289" s="825">
        <f t="shared" si="93"/>
        <v>0</v>
      </c>
    </row>
    <row r="290" spans="1:14" ht="16.5">
      <c r="A290" s="797"/>
      <c r="B290" s="797"/>
      <c r="C290" s="803"/>
      <c r="D290" s="797"/>
      <c r="E290" s="797"/>
      <c r="F290" s="814"/>
      <c r="G290" s="898" t="s">
        <v>676</v>
      </c>
      <c r="H290" s="806"/>
      <c r="I290" s="827"/>
      <c r="J290" s="805"/>
      <c r="K290" s="887">
        <f>SUM(K18:K289)</f>
        <v>0</v>
      </c>
      <c r="L290" s="887"/>
      <c r="M290" s="825"/>
      <c r="N290" s="825"/>
    </row>
    <row r="291" spans="1:14" ht="16.5">
      <c r="A291" s="798"/>
      <c r="B291" s="798"/>
      <c r="C291" s="798"/>
      <c r="D291" s="823"/>
      <c r="E291" s="798"/>
      <c r="F291" s="798"/>
      <c r="G291" s="899" t="s">
        <v>677</v>
      </c>
      <c r="H291" s="807"/>
      <c r="I291" s="893"/>
      <c r="J291" s="902"/>
      <c r="K291" s="888"/>
      <c r="L291" s="887">
        <f>SUM(L18:L289)</f>
        <v>0</v>
      </c>
      <c r="M291" s="825"/>
      <c r="N291" s="825"/>
    </row>
    <row r="292" spans="1:14" ht="16.5">
      <c r="G292" s="900" t="s">
        <v>678</v>
      </c>
      <c r="J292" s="902"/>
      <c r="K292" s="888">
        <f>K290+L291</f>
        <v>0</v>
      </c>
      <c r="L292" s="886"/>
    </row>
    <row r="297" spans="1:14">
      <c r="L297" s="812"/>
    </row>
    <row r="298" spans="1:14">
      <c r="J298" s="810"/>
      <c r="L298" s="812"/>
    </row>
    <row r="299" spans="1:14">
      <c r="J299" s="810"/>
      <c r="L299" s="812"/>
    </row>
    <row r="300" spans="1:14">
      <c r="J300" s="810"/>
      <c r="L300" s="812"/>
    </row>
    <row r="301" spans="1:14">
      <c r="J301" s="810"/>
      <c r="L301" s="812"/>
    </row>
    <row r="302" spans="1:14">
      <c r="L302" s="812"/>
    </row>
  </sheetData>
  <sheetProtection formatColumns="0" formatRows="0" selectLockedCells="1"/>
  <autoFilter ref="A15:AP291"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Z13:AA13"/>
    <mergeCell ref="AC13:AD13"/>
    <mergeCell ref="J14:K14"/>
    <mergeCell ref="D10:F10"/>
    <mergeCell ref="D11:F11"/>
    <mergeCell ref="A13:K13"/>
    <mergeCell ref="A3:K3"/>
    <mergeCell ref="A4:K4"/>
    <mergeCell ref="A7:I7"/>
    <mergeCell ref="D8:F8"/>
    <mergeCell ref="D9:F9"/>
  </mergeCells>
  <phoneticPr fontId="30" type="noConversion"/>
  <conditionalFormatting sqref="D18:D182 J18:J182 F18:F182 D184:D206 F184:F206 J184:J206 D208:D263 F208:F263 J208:J263 J265:J289 D265:D289 F265:F289">
    <cfRule type="expression" dxfId="10" priority="2" stopIfTrue="1">
      <formula>C18&gt;0</formula>
    </cfRule>
  </conditionalFormatting>
  <dataValidations count="3">
    <dataValidation operator="greaterThan" allowBlank="1" showInputMessage="1" showErrorMessage="1" error="Enter only Numeric Value greater than zero or leave the cell blank !" sqref="D15:D17 F15:F17" xr:uid="{00000000-0002-0000-0700-000000000000}"/>
    <dataValidation operator="greaterThan" allowBlank="1" showInputMessage="1" showErrorMessage="1" sqref="D18:D289" xr:uid="{00000000-0002-0000-0700-000001000000}"/>
    <dataValidation type="list" operator="greaterThan" allowBlank="1" showInputMessage="1" showErrorMessage="1" error="Enter only Numeric Value greater than zero or leave the cell blank !" sqref="F18:F289" xr:uid="{00000000-0002-0000-0700-000002000000}">
      <formula1>"confirmed,0%,5%,12%,18%,28%"</formula1>
    </dataValidation>
  </dataValidations>
  <printOptions horizontalCentered="1"/>
  <pageMargins left="0.24" right="0.23" top="0.49" bottom="0.46" header="0.54" footer="0.28000000000000003"/>
  <pageSetup paperSize="9" scale="33"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SRTS-II/C&amp;M/ WC-4666/2025</v>
      </c>
      <c r="B1" s="57"/>
      <c r="C1" s="58"/>
      <c r="D1" s="58"/>
      <c r="E1" s="7"/>
      <c r="F1" s="8" t="s">
        <v>679</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94" t="str">
        <f>Cover!$B$2</f>
        <v>CONSTRUCTION OF TRANSIT CAMP CUM FIELD HOSTEL &amp; STORE BUILDING AT DAVANGERE POOLING STATION UNDER TBCB PROJECT</v>
      </c>
      <c r="B3" s="994"/>
      <c r="C3" s="994"/>
      <c r="D3" s="994"/>
      <c r="E3" s="994"/>
      <c r="F3" s="994"/>
      <c r="G3" s="342"/>
      <c r="H3" s="358"/>
      <c r="I3" s="238"/>
      <c r="J3" s="172"/>
      <c r="K3" s="172" t="s">
        <v>159</v>
      </c>
      <c r="L3" s="172"/>
      <c r="M3" s="172">
        <f>IF(ISERROR(#REF!/('Sche-3'!D14+'Sche-3'!D16+'Sche-3'!#REF!)),0,#REF!/( 'Sche-3'!D14+'Sche-3'!D16+'Sche-3'!#REF!))</f>
        <v>0</v>
      </c>
      <c r="N3" s="172"/>
      <c r="O3" s="176"/>
      <c r="P3" s="177"/>
      <c r="Q3" s="177"/>
      <c r="R3" s="177"/>
      <c r="S3" s="172"/>
      <c r="T3" s="176"/>
      <c r="U3" s="172"/>
      <c r="V3" s="172"/>
      <c r="W3" s="1024"/>
      <c r="X3" s="1024"/>
      <c r="Y3" s="172"/>
      <c r="Z3" s="172"/>
      <c r="AA3" s="172"/>
      <c r="AB3" s="172"/>
      <c r="AC3" s="172"/>
      <c r="AD3" s="172"/>
      <c r="AE3" s="172"/>
      <c r="AF3" s="172"/>
      <c r="AG3" s="172"/>
      <c r="AH3" s="172"/>
      <c r="AI3" s="172"/>
      <c r="AJ3" s="172"/>
      <c r="AK3" s="172"/>
      <c r="AL3" s="172"/>
      <c r="AM3" s="172"/>
      <c r="AN3" s="172"/>
      <c r="AO3" s="172"/>
    </row>
    <row r="4" spans="1:41" s="306" customFormat="1" ht="21.95" customHeight="1">
      <c r="A4" s="995" t="s">
        <v>680</v>
      </c>
      <c r="B4" s="995"/>
      <c r="C4" s="995"/>
      <c r="D4" s="995"/>
      <c r="E4" s="995"/>
      <c r="F4" s="995"/>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34"/>
      <c r="B5" s="430"/>
      <c r="C5" s="3"/>
      <c r="D5" s="3"/>
      <c r="E5" s="3"/>
      <c r="F5" s="1"/>
      <c r="G5" s="172"/>
      <c r="H5" s="1"/>
      <c r="I5" s="1"/>
      <c r="J5" s="1"/>
      <c r="K5" s="4" t="s">
        <v>681</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682</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25" t="str">
        <f>'Sch-1'!A8</f>
        <v/>
      </c>
      <c r="B7" s="1025"/>
      <c r="C7" s="1025"/>
      <c r="D7" s="1025"/>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26" t="str">
        <f>IF('Sch-1'!G9=0, "", 'Sch-1'!G9)</f>
        <v/>
      </c>
      <c r="C8" s="1026"/>
      <c r="D8" s="1026"/>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26" t="str">
        <f>IF('Sch-1'!G10=0, "", 'Sch-1'!G10)</f>
        <v/>
      </c>
      <c r="C9" s="1026"/>
      <c r="D9" s="1026"/>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26" t="str">
        <f>IF('Sch-1'!G11=0, "", 'Sch-1'!G11)</f>
        <v/>
      </c>
      <c r="C10" s="1026"/>
      <c r="D10" s="1026"/>
      <c r="E10" s="286" t="str">
        <f>'Sch-1'!M11</f>
        <v>Singanayakanahalli</v>
      </c>
      <c r="F10" s="1"/>
      <c r="G10" s="179"/>
      <c r="H10" s="1"/>
      <c r="I10" s="1"/>
      <c r="J10" s="1"/>
      <c r="K10" s="4" t="s">
        <v>683</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26" t="str">
        <f>IF('Sch-1'!G12=0, "", 'Sch-1'!G12)</f>
        <v/>
      </c>
      <c r="C11" s="1026"/>
      <c r="D11" s="1026"/>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87"/>
      <c r="C12" s="787"/>
      <c r="D12" s="787"/>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92" t="s">
        <v>171</v>
      </c>
      <c r="M13" s="992"/>
      <c r="N13" s="6" t="s">
        <v>146</v>
      </c>
      <c r="O13" s="992" t="s">
        <v>172</v>
      </c>
      <c r="P13" s="99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684</v>
      </c>
      <c r="F14" s="67" t="s">
        <v>685</v>
      </c>
      <c r="G14" s="172"/>
      <c r="H14" s="1"/>
      <c r="I14" s="1"/>
      <c r="J14" s="1"/>
      <c r="K14" s="1"/>
      <c r="L14" s="285" t="s">
        <v>684</v>
      </c>
      <c r="M14" s="285" t="s">
        <v>685</v>
      </c>
      <c r="N14" s="6"/>
      <c r="O14" s="285" t="s">
        <v>684</v>
      </c>
      <c r="P14" s="285" t="s">
        <v>685</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35"/>
      <c r="B57" s="360"/>
      <c r="C57" s="360"/>
      <c r="D57" s="360"/>
      <c r="E57" s="361"/>
      <c r="F57" s="361"/>
    </row>
    <row r="58" spans="1:7" ht="27.95" customHeight="1">
      <c r="A58" s="834"/>
      <c r="B58" s="430"/>
      <c r="C58" s="3"/>
      <c r="D58" s="3"/>
      <c r="E58" s="3"/>
      <c r="F58" s="3"/>
    </row>
    <row r="59" spans="1:7" ht="27.95" customHeight="1">
      <c r="A59" s="33" t="s">
        <v>122</v>
      </c>
      <c r="B59" s="102" t="str">
        <f>'Sch-1'!F28</f>
        <v>--2025</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36"/>
      <c r="B100" s="836"/>
      <c r="C100" s="836"/>
      <c r="D100" s="836"/>
      <c r="E100" s="836"/>
      <c r="F100" s="836"/>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36"/>
      <c r="B101" s="836"/>
      <c r="C101" s="836"/>
      <c r="D101" s="836"/>
      <c r="E101" s="836"/>
      <c r="F101" s="836"/>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36"/>
      <c r="B102" s="836"/>
      <c r="C102" s="836"/>
      <c r="D102" s="836"/>
      <c r="E102" s="836"/>
      <c r="F102" s="836"/>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36"/>
      <c r="B103" s="836"/>
      <c r="C103" s="836"/>
      <c r="D103" s="836"/>
      <c r="E103" s="836"/>
      <c r="F103" s="836"/>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36"/>
      <c r="B104" s="836"/>
      <c r="C104" s="836"/>
      <c r="D104" s="836"/>
      <c r="E104" s="836"/>
      <c r="F104" s="836"/>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36"/>
      <c r="B105" s="836"/>
      <c r="C105" s="836"/>
      <c r="D105" s="836"/>
      <c r="E105" s="836"/>
      <c r="F105" s="836"/>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36"/>
      <c r="B106" s="836"/>
      <c r="C106" s="836"/>
      <c r="D106" s="836"/>
      <c r="E106" s="836"/>
      <c r="F106" s="836"/>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36"/>
      <c r="B107" s="836"/>
      <c r="C107" s="836"/>
      <c r="D107" s="836"/>
      <c r="E107" s="836"/>
      <c r="F107" s="836"/>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36"/>
      <c r="B108" s="836"/>
      <c r="C108" s="836"/>
      <c r="D108" s="836"/>
      <c r="E108" s="836"/>
      <c r="F108" s="836"/>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36"/>
      <c r="B109" s="836"/>
      <c r="C109" s="836"/>
      <c r="D109" s="836"/>
      <c r="E109" s="836"/>
      <c r="F109" s="836"/>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36"/>
      <c r="B110" s="836"/>
      <c r="C110" s="836"/>
      <c r="D110" s="836"/>
      <c r="E110" s="836"/>
      <c r="F110" s="836"/>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36"/>
      <c r="B111" s="836"/>
      <c r="C111" s="836"/>
      <c r="D111" s="836"/>
      <c r="E111" s="836"/>
      <c r="F111" s="836"/>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36"/>
      <c r="B112" s="836"/>
      <c r="C112" s="836"/>
      <c r="D112" s="836"/>
      <c r="E112" s="836"/>
      <c r="F112" s="836"/>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36"/>
      <c r="B113" s="836"/>
      <c r="C113" s="836"/>
      <c r="D113" s="836"/>
      <c r="E113" s="836"/>
      <c r="F113" s="836"/>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36"/>
      <c r="B114" s="836"/>
      <c r="C114" s="836"/>
      <c r="D114" s="836"/>
      <c r="E114" s="836"/>
      <c r="F114" s="836"/>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36"/>
      <c r="B115" s="836"/>
      <c r="C115" s="836"/>
      <c r="D115" s="836"/>
      <c r="E115" s="836"/>
      <c r="F115" s="836"/>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36"/>
      <c r="B116" s="836"/>
      <c r="C116" s="836"/>
      <c r="D116" s="836"/>
      <c r="E116" s="836"/>
      <c r="F116" s="836"/>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36"/>
      <c r="B117" s="836"/>
      <c r="C117" s="836"/>
      <c r="D117" s="836"/>
      <c r="E117" s="836"/>
      <c r="F117" s="836"/>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36"/>
      <c r="B118" s="836"/>
      <c r="C118" s="836"/>
      <c r="D118" s="836"/>
      <c r="E118" s="836"/>
      <c r="F118" s="836"/>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36"/>
      <c r="B119" s="836"/>
      <c r="C119" s="836"/>
      <c r="D119" s="836"/>
      <c r="E119" s="836"/>
      <c r="F119" s="836"/>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36"/>
      <c r="B120" s="836"/>
      <c r="C120" s="836"/>
      <c r="D120" s="836"/>
      <c r="E120" s="836"/>
      <c r="F120" s="836"/>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36"/>
      <c r="B121" s="836"/>
      <c r="C121" s="836"/>
      <c r="D121" s="836"/>
      <c r="E121" s="836"/>
      <c r="F121" s="836"/>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36"/>
      <c r="B122" s="836"/>
      <c r="C122" s="836"/>
      <c r="D122" s="836"/>
      <c r="E122" s="836"/>
      <c r="F122" s="836"/>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36"/>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36"/>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36"/>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36"/>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36"/>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36"/>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36"/>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36"/>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36"/>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36"/>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36"/>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36"/>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36"/>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36"/>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36"/>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36"/>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36"/>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36"/>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ColWidth="9"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SRTS-II/C&amp;M/ WC-4666/2025</v>
      </c>
      <c r="B1" s="57"/>
      <c r="C1" s="58"/>
      <c r="D1" s="58"/>
      <c r="E1" s="7"/>
      <c r="F1" s="8" t="s">
        <v>158</v>
      </c>
    </row>
    <row r="2" spans="1:32">
      <c r="A2" s="4"/>
      <c r="B2" s="13"/>
      <c r="C2" s="6"/>
      <c r="D2" s="6"/>
      <c r="E2" s="1"/>
      <c r="F2" s="1"/>
    </row>
    <row r="3" spans="1:32" ht="51.75" customHeight="1">
      <c r="A3" s="994" t="str">
        <f>Cover!$B$2</f>
        <v>CONSTRUCTION OF TRANSIT CAMP CUM FIELD HOSTEL &amp; STORE BUILDING AT DAVANGERE POOLING STATION UNDER TBCB PROJECT</v>
      </c>
      <c r="B3" s="994"/>
      <c r="C3" s="994"/>
      <c r="D3" s="994"/>
      <c r="E3" s="994"/>
      <c r="F3" s="994"/>
      <c r="AA3" s="176" t="s">
        <v>159</v>
      </c>
      <c r="AC3" s="177">
        <f>IF(ISERROR(#REF!/('Sche-3'!D14+'Sche-3'!D16+'Sche-3'!#REF!)),0,#REF!/( 'Sche-3'!D14+'Sche-3'!D16+'Sche-3'!#REF!))</f>
        <v>0</v>
      </c>
    </row>
    <row r="4" spans="1:32">
      <c r="A4" s="995" t="s">
        <v>686</v>
      </c>
      <c r="B4" s="995"/>
      <c r="C4" s="995"/>
      <c r="D4" s="995"/>
      <c r="E4" s="995"/>
      <c r="F4" s="995"/>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25" t="str">
        <f>'Sch-1'!A8</f>
        <v/>
      </c>
      <c r="B7" s="1025"/>
      <c r="C7" s="1025"/>
      <c r="D7" s="1025"/>
      <c r="E7" s="286" t="str">
        <f>'Sch-1'!M8</f>
        <v>Sr.GM , Contracts &amp; Materials Department,</v>
      </c>
      <c r="F7" s="1"/>
      <c r="AA7" s="176" t="s">
        <v>165</v>
      </c>
      <c r="AC7" s="177" t="e">
        <f>SUM(AC3:AC6)</f>
        <v>#REF!</v>
      </c>
    </row>
    <row r="8" spans="1:32">
      <c r="A8" s="29" t="s">
        <v>85</v>
      </c>
      <c r="B8" s="1026" t="str">
        <f>IF('Sch-1'!G9=0, "", 'Sch-1'!G9)</f>
        <v/>
      </c>
      <c r="C8" s="1026"/>
      <c r="D8" s="1026"/>
      <c r="E8" s="286" t="str">
        <f>'Sch-1'!M9</f>
        <v>Power Grid Corporation of India Ltd.,</v>
      </c>
      <c r="F8" s="1"/>
    </row>
    <row r="9" spans="1:32">
      <c r="A9" s="29" t="s">
        <v>87</v>
      </c>
      <c r="B9" s="1026" t="str">
        <f>IF('Sch-1'!G10=0, "", 'Sch-1'!G10)</f>
        <v/>
      </c>
      <c r="C9" s="1026"/>
      <c r="D9" s="1026"/>
      <c r="E9" s="286" t="str">
        <f>'Sch-1'!M10</f>
        <v>SRTS-II, RHQ</v>
      </c>
      <c r="F9" s="1"/>
    </row>
    <row r="10" spans="1:32">
      <c r="A10" s="30"/>
      <c r="B10" s="1026" t="str">
        <f>IF('Sch-1'!G11=0, "", 'Sch-1'!G11)</f>
        <v/>
      </c>
      <c r="C10" s="1026"/>
      <c r="D10" s="1026"/>
      <c r="E10" s="286" t="str">
        <f>'Sch-1'!M11</f>
        <v>Singanayakanahalli</v>
      </c>
      <c r="F10" s="1"/>
      <c r="AA10" s="176" t="s">
        <v>169</v>
      </c>
      <c r="AC10" s="177" t="e">
        <f>'Sch-1'!#REF!</f>
        <v>#REF!</v>
      </c>
    </row>
    <row r="11" spans="1:32">
      <c r="A11" s="30"/>
      <c r="B11" s="1026" t="str">
        <f>IF('Sch-1'!G12=0, "", 'Sch-1'!G12)</f>
        <v/>
      </c>
      <c r="C11" s="1026"/>
      <c r="D11" s="1026"/>
      <c r="E11" s="286" t="str">
        <f>'Sch-1'!M12</f>
        <v>Bengaluru-560064</v>
      </c>
      <c r="F11" s="1"/>
      <c r="AA11" s="176"/>
      <c r="AC11" s="177"/>
    </row>
    <row r="12" spans="1:32">
      <c r="A12" s="30"/>
      <c r="B12" s="787"/>
      <c r="C12" s="787"/>
      <c r="D12" s="787"/>
      <c r="E12" s="286"/>
      <c r="F12" s="1"/>
      <c r="AA12" s="176"/>
      <c r="AC12" s="177"/>
    </row>
    <row r="13" spans="1:32">
      <c r="A13" s="30"/>
      <c r="B13" s="29"/>
      <c r="C13" s="29"/>
      <c r="D13" s="29"/>
      <c r="E13" s="29"/>
      <c r="F13" s="8" t="s">
        <v>92</v>
      </c>
      <c r="AB13" s="991" t="s">
        <v>171</v>
      </c>
      <c r="AC13" s="991"/>
      <c r="AD13" s="238" t="s">
        <v>146</v>
      </c>
      <c r="AE13" s="991" t="s">
        <v>172</v>
      </c>
      <c r="AF13" s="991"/>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687</v>
      </c>
      <c r="T21" s="424" t="s">
        <v>688</v>
      </c>
    </row>
    <row r="22" spans="1:20" s="419" customFormat="1" ht="18.75" customHeight="1">
      <c r="A22" s="431"/>
      <c r="B22" s="431" t="e">
        <f>#REF!</f>
        <v>#REF!</v>
      </c>
      <c r="C22" s="431" t="e">
        <f>#REF!</f>
        <v>#REF!</v>
      </c>
      <c r="D22" s="431" t="e">
        <f>#REF!</f>
        <v>#REF!</v>
      </c>
      <c r="E22" s="359" t="e">
        <f>#REF!</f>
        <v>#REF!</v>
      </c>
      <c r="F22" s="359" t="e">
        <f t="shared" si="0"/>
        <v>#REF!</v>
      </c>
      <c r="S22" s="419" t="s">
        <v>689</v>
      </c>
      <c r="T22" s="424" t="s">
        <v>690</v>
      </c>
    </row>
    <row r="23" spans="1:20" s="419" customFormat="1" ht="16.5" customHeight="1">
      <c r="A23" s="431"/>
      <c r="B23" s="431" t="e">
        <f>#REF!</f>
        <v>#REF!</v>
      </c>
      <c r="C23" s="431" t="e">
        <f>#REF!</f>
        <v>#REF!</v>
      </c>
      <c r="D23" s="431" t="e">
        <f>#REF!</f>
        <v>#REF!</v>
      </c>
      <c r="E23" s="359" t="e">
        <f>#REF!</f>
        <v>#REF!</v>
      </c>
      <c r="F23" s="359" t="e">
        <f t="shared" si="0"/>
        <v>#REF!</v>
      </c>
      <c r="S23" s="419" t="s">
        <v>691</v>
      </c>
      <c r="T23" s="424" t="s">
        <v>692</v>
      </c>
    </row>
    <row r="24" spans="1:20" s="419" customFormat="1">
      <c r="A24" s="431"/>
      <c r="B24" s="431" t="e">
        <f>#REF!</f>
        <v>#REF!</v>
      </c>
      <c r="C24" s="431" t="e">
        <f>#REF!</f>
        <v>#REF!</v>
      </c>
      <c r="D24" s="431" t="e">
        <f>#REF!</f>
        <v>#REF!</v>
      </c>
      <c r="E24" s="359" t="e">
        <f>#REF!</f>
        <v>#REF!</v>
      </c>
      <c r="F24" s="359" t="e">
        <f t="shared" si="0"/>
        <v>#REF!</v>
      </c>
      <c r="S24" s="419" t="s">
        <v>693</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694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--2025</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SRTS-II/C&amp;M/ WC-4666/2025</v>
      </c>
      <c r="B1" s="76"/>
      <c r="C1" s="77"/>
      <c r="D1" s="77"/>
      <c r="E1" s="78"/>
      <c r="F1" s="79" t="s">
        <v>695</v>
      </c>
    </row>
    <row r="2" spans="1:6" ht="18" customHeight="1">
      <c r="A2" s="64"/>
      <c r="B2" s="82"/>
      <c r="C2" s="83"/>
      <c r="D2" s="83"/>
      <c r="E2" s="32"/>
      <c r="F2" s="32"/>
    </row>
    <row r="3" spans="1:6" ht="93.75" customHeight="1">
      <c r="A3" s="1028" t="str">
        <f>Cover!$B$2</f>
        <v>CONSTRUCTION OF TRANSIT CAMP CUM FIELD HOSTEL &amp; STORE BUILDING AT DAVANGERE POOLING STATION UNDER TBCB PROJECT</v>
      </c>
      <c r="B3" s="1028"/>
      <c r="C3" s="1028"/>
      <c r="D3" s="1028"/>
      <c r="E3" s="1028"/>
      <c r="F3" s="1028"/>
    </row>
    <row r="4" spans="1:6" ht="21.95" customHeight="1">
      <c r="A4" s="1029" t="s">
        <v>160</v>
      </c>
      <c r="B4" s="1029"/>
      <c r="C4" s="1029"/>
      <c r="D4" s="1029"/>
      <c r="E4" s="1029"/>
      <c r="F4" s="1029"/>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25" t="str">
        <f>'Sch-1'!A8</f>
        <v/>
      </c>
      <c r="B7" s="1025"/>
      <c r="C7" s="1025"/>
      <c r="D7" s="1025"/>
      <c r="E7" s="59" t="str">
        <f>'Sch-1'!M8</f>
        <v>Sr.GM , Contracts &amp; Materials Department,</v>
      </c>
      <c r="F7" s="32"/>
    </row>
    <row r="8" spans="1:6" ht="18" customHeight="1">
      <c r="A8" s="29" t="s">
        <v>85</v>
      </c>
      <c r="B8" s="1026" t="str">
        <f>IF('Sch-1'!G9=0, "", 'Sch-1'!G9)</f>
        <v/>
      </c>
      <c r="C8" s="1026"/>
      <c r="D8" s="1026"/>
      <c r="E8" s="59" t="str">
        <f>'Sch-1'!M9</f>
        <v>Power Grid Corporation of India Ltd.,</v>
      </c>
      <c r="F8" s="32"/>
    </row>
    <row r="9" spans="1:6" ht="18" customHeight="1">
      <c r="A9" s="29" t="s">
        <v>87</v>
      </c>
      <c r="B9" s="1026" t="str">
        <f>IF('Sch-1'!G10=0, "", 'Sch-1'!G10)</f>
        <v/>
      </c>
      <c r="C9" s="1026"/>
      <c r="D9" s="1026"/>
      <c r="E9" s="59" t="str">
        <f>'Sch-1'!M10</f>
        <v>SRTS-II, RHQ</v>
      </c>
      <c r="F9" s="32"/>
    </row>
    <row r="10" spans="1:6" ht="18" customHeight="1">
      <c r="A10" s="30"/>
      <c r="B10" s="1026" t="str">
        <f>IF('Sch-1'!G11=0, "", 'Sch-1'!G11)</f>
        <v/>
      </c>
      <c r="C10" s="1026"/>
      <c r="D10" s="1026"/>
      <c r="E10" s="59" t="str">
        <f>'Sch-1'!M11</f>
        <v>Singanayakanahalli</v>
      </c>
      <c r="F10" s="32"/>
    </row>
    <row r="11" spans="1:6" ht="18" customHeight="1">
      <c r="A11" s="30"/>
      <c r="B11" s="1026" t="str">
        <f>IF('Sch-1'!G12=0, "", 'Sch-1'!G12)</f>
        <v/>
      </c>
      <c r="C11" s="1026"/>
      <c r="D11" s="1026"/>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696</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697</v>
      </c>
      <c r="C18" s="462"/>
      <c r="D18" s="462"/>
      <c r="E18" s="462"/>
      <c r="F18" s="464">
        <f>SUM(F16:F17)</f>
        <v>0</v>
      </c>
    </row>
    <row r="19" spans="1:6" ht="33.6" customHeight="1">
      <c r="A19" s="89" t="s">
        <v>122</v>
      </c>
      <c r="B19" s="102" t="s">
        <v>698</v>
      </c>
      <c r="C19" s="1027" t="s">
        <v>124</v>
      </c>
      <c r="D19" s="1027"/>
      <c r="E19" s="679" t="s">
        <v>9</v>
      </c>
      <c r="F19" s="679"/>
    </row>
    <row r="20" spans="1:6" ht="33.6" customHeight="1">
      <c r="A20" s="83" t="s">
        <v>123</v>
      </c>
      <c r="B20" s="82" t="s">
        <v>9</v>
      </c>
      <c r="C20" s="1027" t="s">
        <v>125</v>
      </c>
      <c r="D20" s="1027"/>
      <c r="E20" s="292" t="s">
        <v>9</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6"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6"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SRTS-II/C&amp;M/ WC-4666/2025</v>
      </c>
      <c r="B1" s="57"/>
      <c r="C1" s="58"/>
      <c r="D1" s="58"/>
      <c r="E1" s="8" t="s">
        <v>699</v>
      </c>
    </row>
    <row r="2" spans="1:15" ht="8.1" customHeight="1">
      <c r="A2" s="4"/>
      <c r="B2" s="13"/>
      <c r="C2" s="6"/>
      <c r="D2" s="6"/>
      <c r="E2" s="1"/>
      <c r="F2" s="180"/>
    </row>
    <row r="3" spans="1:15" ht="15.75">
      <c r="A3" s="1030" t="str">
        <f>Cover!$B$2</f>
        <v>CONSTRUCTION OF TRANSIT CAMP CUM FIELD HOSTEL &amp; STORE BUILDING AT DAVANGERE POOLING STATION UNDER TBCB PROJECT</v>
      </c>
      <c r="B3" s="1030"/>
      <c r="C3" s="1030"/>
      <c r="D3" s="1030"/>
      <c r="E3" s="1030"/>
    </row>
    <row r="4" spans="1:15" ht="21.95" customHeight="1">
      <c r="A4" s="1034" t="s">
        <v>700</v>
      </c>
      <c r="B4" s="1034"/>
      <c r="C4" s="1034"/>
      <c r="D4" s="1034"/>
      <c r="E4" s="1034"/>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701</v>
      </c>
      <c r="B8" s="1033" t="str">
        <f>IF('Sch-1'!G9=0, "", 'Sch-1'!G9)</f>
        <v/>
      </c>
      <c r="C8" s="1033"/>
      <c r="D8" s="62" t="str">
        <f>'Sch-1'!M9</f>
        <v>Power Grid Corporation of India Ltd.,</v>
      </c>
    </row>
    <row r="9" spans="1:15" ht="18" customHeight="1">
      <c r="A9" s="40" t="s">
        <v>702</v>
      </c>
      <c r="B9" s="1033" t="str">
        <f>IF('Sch-1'!G10=0, "", 'Sch-1'!G10)</f>
        <v/>
      </c>
      <c r="C9" s="1033"/>
      <c r="D9" s="62" t="str">
        <f>'Sch-1'!M10</f>
        <v>SRTS-II, RHQ</v>
      </c>
    </row>
    <row r="10" spans="1:15" ht="18" customHeight="1">
      <c r="A10" s="41"/>
      <c r="B10" s="1033" t="str">
        <f>IF('Sch-1'!G11=0, "", 'Sch-1'!G11)</f>
        <v/>
      </c>
      <c r="C10" s="1033"/>
      <c r="D10" s="62" t="str">
        <f>'Sch-1'!M11</f>
        <v>Singanayakanahalli</v>
      </c>
    </row>
    <row r="11" spans="1:15" ht="18" customHeight="1">
      <c r="A11" s="41"/>
      <c r="B11" s="1033" t="str">
        <f>IF('Sch-1'!G12=0, "", 'Sch-1'!G12)</f>
        <v/>
      </c>
      <c r="C11" s="1033"/>
      <c r="D11" s="62" t="str">
        <f>'Sch-1'!M12</f>
        <v>Bengaluru-560064</v>
      </c>
    </row>
    <row r="12" spans="1:15" ht="8.1" customHeight="1"/>
    <row r="13" spans="1:15" ht="21.95" customHeight="1">
      <c r="A13" s="70" t="s">
        <v>703</v>
      </c>
      <c r="B13" s="1042" t="s">
        <v>704</v>
      </c>
      <c r="C13" s="1043"/>
      <c r="D13" s="1031" t="s">
        <v>705</v>
      </c>
      <c r="E13" s="1032"/>
      <c r="I13" s="1039" t="s">
        <v>706</v>
      </c>
      <c r="J13" s="1039"/>
      <c r="K13" s="1039"/>
      <c r="M13" s="1039" t="s">
        <v>707</v>
      </c>
      <c r="N13" s="1039"/>
      <c r="O13" s="1039"/>
    </row>
    <row r="14" spans="1:15" ht="18" customHeight="1">
      <c r="A14" s="750" t="s">
        <v>708</v>
      </c>
      <c r="B14" s="1035" t="s">
        <v>709</v>
      </c>
      <c r="C14" s="1035"/>
      <c r="D14" s="751"/>
      <c r="E14" s="752"/>
      <c r="I14" s="256" t="s">
        <v>710</v>
      </c>
      <c r="K14" s="256" t="e">
        <f>ROUND('Sch-1'!#REF!*#REF!,0)</f>
        <v>#REF!</v>
      </c>
      <c r="M14" s="256" t="s">
        <v>710</v>
      </c>
      <c r="O14" s="256" t="e">
        <f>ROUND('Sch-1'!#REF!*#REF!,0)</f>
        <v>#REF!</v>
      </c>
    </row>
    <row r="15" spans="1:15" ht="75.75" customHeight="1">
      <c r="A15" s="746"/>
      <c r="B15" s="1040" t="s">
        <v>711</v>
      </c>
      <c r="C15" s="1041"/>
      <c r="D15" s="1044">
        <f>'Sche-1 '!L291</f>
        <v>0</v>
      </c>
      <c r="E15" s="1045"/>
      <c r="G15" s="470"/>
    </row>
    <row r="16" spans="1:15" hidden="1">
      <c r="A16" s="746">
        <v>2</v>
      </c>
      <c r="B16" s="1035" t="s">
        <v>712</v>
      </c>
      <c r="C16" s="1035"/>
      <c r="D16" s="753"/>
      <c r="E16" s="753"/>
      <c r="G16" s="470"/>
    </row>
    <row r="17" spans="1:7" hidden="1">
      <c r="A17" s="746"/>
      <c r="B17" s="1036" t="s">
        <v>713</v>
      </c>
      <c r="C17" s="1036"/>
      <c r="D17" s="1037"/>
      <c r="E17" s="1038"/>
      <c r="G17" s="470"/>
    </row>
    <row r="18" spans="1:7" ht="18" customHeight="1">
      <c r="B18" s="46"/>
      <c r="C18" s="46"/>
      <c r="D18" s="47"/>
      <c r="E18" s="47"/>
    </row>
    <row r="19" spans="1:7" ht="30" customHeight="1">
      <c r="A19" s="33" t="s">
        <v>714</v>
      </c>
      <c r="B19" s="101" t="str">
        <f>IF('Sch-1'!F28=0,"", 'Sch-1'!F28)</f>
        <v>--2025</v>
      </c>
      <c r="C19" s="34" t="s">
        <v>124</v>
      </c>
      <c r="D19" s="95" t="str">
        <f>IF('Sch-1'!M29=0,"",'Sch-1'!M29)</f>
        <v/>
      </c>
      <c r="F19" s="257"/>
    </row>
    <row r="20" spans="1:7" ht="30" customHeight="1">
      <c r="A20" s="33" t="s">
        <v>715</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NNT1V5t9fLXCmvD/tP5bprp9+Gageo1CAeXSc0VFYK3LrZRXRGc7GuDtCod/COtncMJVc3OxMk826K5wDY0snQ==" saltValue="RCBayiijQAOD4Z7qSHmYpA=="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5"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SRTS-II/C&amp;M/ WC-4666/2025</v>
      </c>
      <c r="B1" s="57"/>
      <c r="C1" s="58"/>
      <c r="D1" s="58"/>
      <c r="E1" s="8" t="s">
        <v>699</v>
      </c>
    </row>
    <row r="2" spans="1:6" ht="8.1" customHeight="1">
      <c r="A2" s="4"/>
      <c r="B2" s="13"/>
      <c r="C2" s="6"/>
      <c r="D2" s="6"/>
      <c r="E2" s="1"/>
      <c r="F2" s="180"/>
    </row>
    <row r="3" spans="1:6" ht="39.950000000000003" customHeight="1">
      <c r="A3" s="1046" t="str">
        <f>Cover!$B$2</f>
        <v>CONSTRUCTION OF TRANSIT CAMP CUM FIELD HOSTEL &amp; STORE BUILDING AT DAVANGERE POOLING STATION UNDER TBCB PROJECT</v>
      </c>
      <c r="B3" s="1046"/>
      <c r="C3" s="1046"/>
      <c r="D3" s="1046"/>
      <c r="E3" s="1046"/>
    </row>
    <row r="4" spans="1:6" ht="21.95" customHeight="1">
      <c r="A4" s="1034" t="s">
        <v>716</v>
      </c>
      <c r="B4" s="1034"/>
      <c r="C4" s="1034"/>
      <c r="D4" s="1034"/>
      <c r="E4" s="1034"/>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701</v>
      </c>
      <c r="B8" s="1033" t="str">
        <f>IF('Sch-1'!G9=0, "", 'Sch-1'!G9)</f>
        <v/>
      </c>
      <c r="C8" s="1033"/>
      <c r="D8" s="62" t="str">
        <f>'Sch-1'!M9</f>
        <v>Power Grid Corporation of India Ltd.,</v>
      </c>
    </row>
    <row r="9" spans="1:6" ht="18" customHeight="1">
      <c r="A9" s="40" t="s">
        <v>702</v>
      </c>
      <c r="B9" s="1033" t="str">
        <f>IF('Sch-1'!G10=0, "", 'Sch-1'!G10)</f>
        <v/>
      </c>
      <c r="C9" s="1033"/>
      <c r="D9" s="62" t="str">
        <f>'Sch-1'!M10</f>
        <v>SRTS-II, RHQ</v>
      </c>
    </row>
    <row r="10" spans="1:6" ht="18" customHeight="1">
      <c r="A10" s="41"/>
      <c r="B10" s="1033" t="str">
        <f>IF('Sch-1'!G11=0, "", 'Sch-1'!G11)</f>
        <v/>
      </c>
      <c r="C10" s="1033"/>
      <c r="D10" s="62" t="str">
        <f>'Sch-1'!M11</f>
        <v>Singanayakanahalli</v>
      </c>
    </row>
    <row r="11" spans="1:6" ht="18" customHeight="1">
      <c r="A11" s="41"/>
      <c r="B11" s="1033" t="str">
        <f>IF('Sch-1'!G12=0, "", 'Sch-1'!G12)</f>
        <v/>
      </c>
      <c r="C11" s="1033"/>
      <c r="D11" s="62" t="str">
        <f>'Sch-1'!M12</f>
        <v>Bengaluru-560064</v>
      </c>
    </row>
    <row r="12" spans="1:6" ht="8.1" customHeight="1"/>
    <row r="13" spans="1:6" ht="21.95" customHeight="1">
      <c r="A13" s="70" t="s">
        <v>703</v>
      </c>
      <c r="B13" s="1042" t="s">
        <v>704</v>
      </c>
      <c r="C13" s="1043"/>
      <c r="D13" s="1031" t="s">
        <v>705</v>
      </c>
      <c r="E13" s="1032"/>
    </row>
    <row r="14" spans="1:6" ht="18" customHeight="1">
      <c r="A14" s="43" t="s">
        <v>708</v>
      </c>
      <c r="B14" s="1047" t="s">
        <v>712</v>
      </c>
      <c r="C14" s="1048"/>
      <c r="D14" s="1051" t="e">
        <f>'Sch-1'!#REF!*(1-#REF!)</f>
        <v>#REF!</v>
      </c>
      <c r="E14" s="1052"/>
    </row>
    <row r="15" spans="1:6" ht="75.75" customHeight="1">
      <c r="A15" s="44"/>
      <c r="B15" s="1040" t="s">
        <v>717</v>
      </c>
      <c r="C15" s="1041"/>
      <c r="D15" s="1049"/>
      <c r="E15" s="1050"/>
    </row>
    <row r="16" spans="1:6" ht="18" customHeight="1">
      <c r="A16" s="43" t="s">
        <v>718</v>
      </c>
      <c r="B16" s="1047" t="s">
        <v>719</v>
      </c>
      <c r="C16" s="1058"/>
      <c r="D16" s="1051" t="e">
        <f>#REF!*(1-#REF!)</f>
        <v>#REF!</v>
      </c>
      <c r="E16" s="1052"/>
    </row>
    <row r="17" spans="1:6" ht="38.25" customHeight="1">
      <c r="A17" s="44"/>
      <c r="B17" s="1040" t="s">
        <v>720</v>
      </c>
      <c r="C17" s="1041"/>
      <c r="D17" s="1049"/>
      <c r="E17" s="1050"/>
    </row>
    <row r="18" spans="1:6" ht="18" customHeight="1">
      <c r="A18" s="1053"/>
      <c r="B18" s="1054" t="s">
        <v>721</v>
      </c>
      <c r="C18" s="1055"/>
      <c r="D18" s="1059" t="e">
        <f>D14+D16</f>
        <v>#REF!</v>
      </c>
      <c r="E18" s="1060"/>
    </row>
    <row r="19" spans="1:6" ht="23.25" customHeight="1">
      <c r="A19" s="1053"/>
      <c r="B19" s="1056"/>
      <c r="C19" s="1057"/>
      <c r="D19" s="1061"/>
      <c r="E19" s="1062"/>
    </row>
    <row r="20" spans="1:6" ht="18" customHeight="1">
      <c r="B20" s="46"/>
      <c r="C20" s="46"/>
      <c r="D20" s="47"/>
      <c r="E20" s="47"/>
    </row>
    <row r="21" spans="1:6" ht="30" customHeight="1">
      <c r="A21" s="33" t="s">
        <v>714</v>
      </c>
      <c r="B21" s="101" t="str">
        <f>IF('Sch-1'!F28=0,"", 'Sch-1'!F28)</f>
        <v>--2025</v>
      </c>
      <c r="C21" s="34" t="s">
        <v>124</v>
      </c>
      <c r="D21" s="95" t="str">
        <f>IF('Sch-1'!M29=0,"",'Sch-1'!M29)</f>
        <v/>
      </c>
      <c r="F21" s="257"/>
    </row>
    <row r="22" spans="1:6" ht="30" customHeight="1">
      <c r="A22" s="33" t="s">
        <v>715</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30"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0" sqref="D20:D21"/>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SRTS-II/C&amp;M/ WC-4666/2025</v>
      </c>
      <c r="B1" s="76"/>
      <c r="C1" s="78"/>
      <c r="D1" s="79" t="s">
        <v>722</v>
      </c>
    </row>
    <row r="2" spans="1:6" ht="18" customHeight="1">
      <c r="A2" s="64"/>
      <c r="B2" s="82"/>
      <c r="C2" s="32"/>
      <c r="D2" s="32"/>
    </row>
    <row r="3" spans="1:6" ht="36" customHeight="1">
      <c r="A3" s="1030" t="str">
        <f>Cover!$B$2</f>
        <v>CONSTRUCTION OF TRANSIT CAMP CUM FIELD HOSTEL &amp; STORE BUILDING AT DAVANGERE POOLING STATION UNDER TBCB PROJECT</v>
      </c>
      <c r="B3" s="1030"/>
      <c r="C3" s="1030"/>
      <c r="D3" s="1030"/>
      <c r="E3" s="49"/>
      <c r="F3" s="49"/>
    </row>
    <row r="4" spans="1:6" ht="21.95" customHeight="1">
      <c r="A4" s="1034" t="s">
        <v>723</v>
      </c>
      <c r="B4" s="1034"/>
      <c r="C4" s="1034"/>
      <c r="D4" s="1034"/>
    </row>
    <row r="5" spans="1:6" ht="18" customHeight="1">
      <c r="A5" s="38"/>
    </row>
    <row r="6" spans="1:6" ht="18" customHeight="1">
      <c r="A6" s="29" t="str">
        <f>'Sch-1'!A7</f>
        <v>Bidder’s Name and Address (Bidder) :</v>
      </c>
      <c r="D6" s="61" t="s">
        <v>83</v>
      </c>
    </row>
    <row r="7" spans="1:6" ht="25.5" customHeight="1">
      <c r="A7" s="1063" t="str">
        <f>'Sch-1'!A8</f>
        <v/>
      </c>
      <c r="B7" s="1063"/>
      <c r="C7" s="1063"/>
      <c r="D7" s="62" t="str">
        <f>'Sch-1'!M8</f>
        <v>Sr.GM , Contracts &amp; Materials Department,</v>
      </c>
    </row>
    <row r="8" spans="1:6" ht="18" customHeight="1">
      <c r="A8" s="40" t="s">
        <v>701</v>
      </c>
      <c r="B8" s="1033" t="str">
        <f>IF('Sch-1'!G9=0, "", 'Sch-1'!G9)</f>
        <v/>
      </c>
      <c r="C8" s="1033"/>
      <c r="D8" s="62" t="str">
        <f>'Sch-1'!M9</f>
        <v>Power Grid Corporation of India Ltd.,</v>
      </c>
    </row>
    <row r="9" spans="1:6" ht="18" customHeight="1">
      <c r="A9" s="40" t="s">
        <v>702</v>
      </c>
      <c r="B9" s="1033" t="str">
        <f>IF('Sch-1'!G10=0, "", 'Sch-1'!G10)</f>
        <v/>
      </c>
      <c r="C9" s="1033"/>
      <c r="D9" s="62" t="str">
        <f>'Sch-1'!M10</f>
        <v>SRTS-II, RHQ</v>
      </c>
    </row>
    <row r="10" spans="1:6" ht="18" customHeight="1">
      <c r="A10" s="41"/>
      <c r="B10" s="1033" t="str">
        <f>IF('Sch-1'!G11=0, "", 'Sch-1'!G11)</f>
        <v/>
      </c>
      <c r="C10" s="1033"/>
      <c r="D10" s="62" t="str">
        <f>'Sch-1'!M11</f>
        <v>Singanayakanahalli</v>
      </c>
    </row>
    <row r="11" spans="1:6" ht="18" customHeight="1">
      <c r="A11" s="41"/>
      <c r="B11" s="1033" t="str">
        <f>IF('Sch-1'!G12=0, "", 'Sch-1'!G12)</f>
        <v/>
      </c>
      <c r="C11" s="1033"/>
      <c r="D11" s="62" t="str">
        <f>'Sch-1'!M12</f>
        <v>Bengaluru-560064</v>
      </c>
    </row>
    <row r="12" spans="1:6" ht="18" customHeight="1">
      <c r="A12" s="50"/>
      <c r="B12" s="50"/>
      <c r="C12" s="50"/>
      <c r="D12" s="61"/>
    </row>
    <row r="13" spans="1:6" ht="21.95" customHeight="1">
      <c r="A13" s="51" t="s">
        <v>703</v>
      </c>
      <c r="B13" s="1031" t="s">
        <v>151</v>
      </c>
      <c r="C13" s="1032"/>
      <c r="D13" s="52" t="s">
        <v>705</v>
      </c>
    </row>
    <row r="14" spans="1:6" ht="21.95" hidden="1" customHeight="1">
      <c r="A14" s="43" t="s">
        <v>708</v>
      </c>
      <c r="B14" s="1068" t="s">
        <v>724</v>
      </c>
      <c r="C14" s="1068"/>
      <c r="D14" s="1071">
        <f>'Sch-1'!N23</f>
        <v>0</v>
      </c>
    </row>
    <row r="15" spans="1:6" ht="35.1" hidden="1" customHeight="1">
      <c r="A15" s="53"/>
      <c r="B15" s="1067" t="s">
        <v>725</v>
      </c>
      <c r="C15" s="1065"/>
      <c r="D15" s="1072"/>
    </row>
    <row r="16" spans="1:6" ht="21.95" hidden="1" customHeight="1">
      <c r="A16" s="43" t="s">
        <v>718</v>
      </c>
      <c r="B16" s="1068" t="s">
        <v>726</v>
      </c>
      <c r="C16" s="1068"/>
      <c r="D16" s="1071">
        <f>'Sch-2'!J20</f>
        <v>0</v>
      </c>
    </row>
    <row r="17" spans="1:6" ht="35.1" hidden="1" customHeight="1">
      <c r="A17" s="53"/>
      <c r="B17" s="1067" t="s">
        <v>727</v>
      </c>
      <c r="C17" s="1065"/>
      <c r="D17" s="1072"/>
    </row>
    <row r="18" spans="1:6" ht="15.75">
      <c r="A18" s="43" t="s">
        <v>708</v>
      </c>
      <c r="B18" s="1068" t="s">
        <v>728</v>
      </c>
      <c r="C18" s="1068"/>
      <c r="D18" s="1071">
        <f>'Sche-1 '!K290</f>
        <v>0</v>
      </c>
    </row>
    <row r="19" spans="1:6">
      <c r="A19" s="53"/>
      <c r="B19" s="1067" t="s">
        <v>729</v>
      </c>
      <c r="C19" s="1065"/>
      <c r="D19" s="1072"/>
    </row>
    <row r="20" spans="1:6" ht="23.25" customHeight="1">
      <c r="A20" s="43" t="s">
        <v>718</v>
      </c>
      <c r="B20" s="1068" t="s">
        <v>730</v>
      </c>
      <c r="C20" s="1068"/>
      <c r="D20" s="1071">
        <f>'Sche-2'!D15:E15+'Sche-2'!D17:E17</f>
        <v>0</v>
      </c>
    </row>
    <row r="21" spans="1:6" ht="15.75" customHeight="1">
      <c r="A21" s="53"/>
      <c r="B21" s="1067" t="s">
        <v>107</v>
      </c>
      <c r="C21" s="1065"/>
      <c r="D21" s="1072"/>
    </row>
    <row r="22" spans="1:6" ht="15.75" hidden="1">
      <c r="A22" s="43" t="s">
        <v>731</v>
      </c>
      <c r="B22" s="1068" t="s">
        <v>732</v>
      </c>
      <c r="C22" s="1068"/>
      <c r="D22" s="241">
        <f>'Sch-7'!F20</f>
        <v>0</v>
      </c>
    </row>
    <row r="23" spans="1:6" hidden="1">
      <c r="A23" s="53"/>
      <c r="B23" s="1064" t="s">
        <v>733</v>
      </c>
      <c r="C23" s="1065"/>
      <c r="D23" s="45"/>
    </row>
    <row r="24" spans="1:6" ht="28.5" customHeight="1">
      <c r="A24" s="1053"/>
      <c r="B24" s="1066" t="s">
        <v>734</v>
      </c>
      <c r="C24" s="1066"/>
      <c r="D24" s="1069">
        <f>D18+D20</f>
        <v>0</v>
      </c>
    </row>
    <row r="25" spans="1:6" ht="15.75">
      <c r="A25" s="1053"/>
      <c r="B25" s="1066"/>
      <c r="C25" s="1066"/>
      <c r="D25" s="1070"/>
    </row>
    <row r="26" spans="1:6" ht="18.75" customHeight="1">
      <c r="A26" s="71"/>
      <c r="B26" s="72"/>
      <c r="C26" s="72"/>
      <c r="D26" s="73"/>
    </row>
    <row r="27" spans="1:6" ht="27.95" customHeight="1">
      <c r="A27" s="89" t="s">
        <v>122</v>
      </c>
      <c r="B27" s="103" t="str">
        <f>IF('Sch-1'!F28=0,"", 'Sch-1'!F28)</f>
        <v>--2025</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FICgoXXNacVgqLqCTFgpvv2hejY1DP/DWjFSivXbAhAHRUAqdYmPfJvpSMctyxTRNh3HPVrvu5mzMfd1yPz+zQ==" saltValue="/BMDWolTIzwfYNCcsRuVMw=="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5"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WC-4666/2025</v>
      </c>
      <c r="B1" s="76"/>
      <c r="C1" s="77"/>
      <c r="D1" s="77"/>
      <c r="E1" s="77"/>
      <c r="F1" s="79" t="s">
        <v>735</v>
      </c>
      <c r="G1" s="30"/>
      <c r="I1" s="254"/>
      <c r="J1" s="254"/>
      <c r="K1" s="254"/>
      <c r="L1" s="254"/>
    </row>
    <row r="2" spans="1:35" ht="3" customHeight="1">
      <c r="A2" s="64"/>
      <c r="B2" s="82"/>
      <c r="C2" s="83"/>
      <c r="D2" s="83"/>
      <c r="E2" s="83"/>
      <c r="F2" s="83"/>
      <c r="G2" s="83"/>
      <c r="I2" s="254"/>
      <c r="J2" s="254"/>
      <c r="K2" s="254"/>
      <c r="L2" s="254"/>
    </row>
    <row r="3" spans="1:35" ht="132.75" customHeight="1">
      <c r="A3" s="1073" t="str">
        <f>Cover!$B$2</f>
        <v>CONSTRUCTION OF TRANSIT CAMP CUM FIELD HOSTEL &amp; STORE BUILDING AT DAVANGERE POOLING STATION UNDER TBCB PROJECT</v>
      </c>
      <c r="B3" s="1073"/>
      <c r="C3" s="1073"/>
      <c r="D3" s="1073"/>
      <c r="E3" s="1073"/>
      <c r="F3" s="1073"/>
      <c r="G3" s="469"/>
      <c r="I3" s="254"/>
      <c r="J3" s="254"/>
      <c r="K3" s="254"/>
      <c r="L3" s="254"/>
      <c r="AD3" s="185" t="s">
        <v>159</v>
      </c>
      <c r="AF3" s="206">
        <f>IF(ISERROR(#REF!/('Sche-3'!D14+'Sche-3'!D16+'Sche-3'!#REF!)),0,#REF!/( 'Sche-3'!D14+'Sche-3'!D16+'Sche-3'!#REF!))</f>
        <v>0</v>
      </c>
    </row>
    <row r="4" spans="1:35" ht="21.95" customHeight="1">
      <c r="A4" s="1029" t="s">
        <v>160</v>
      </c>
      <c r="B4" s="1029"/>
      <c r="C4" s="1029"/>
      <c r="D4" s="1029"/>
      <c r="E4" s="1029"/>
      <c r="F4" s="1029"/>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736</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737</v>
      </c>
      <c r="AF6" s="206" t="e">
        <f>#REF!</f>
        <v>#REF!</v>
      </c>
    </row>
    <row r="7" spans="1:35" ht="36" customHeight="1">
      <c r="A7" s="1076" t="str">
        <f>'Sch-1'!A8</f>
        <v/>
      </c>
      <c r="B7" s="1076"/>
      <c r="C7" s="1076"/>
      <c r="D7" s="84" t="str">
        <f>'Sch-1'!M8</f>
        <v>Sr.GM , Contracts &amp; Materials Department,</v>
      </c>
      <c r="E7" s="30"/>
      <c r="F7" s="406"/>
      <c r="G7" s="59"/>
      <c r="I7" s="254"/>
      <c r="J7" s="254"/>
      <c r="K7" s="254"/>
      <c r="L7" s="254"/>
      <c r="AD7" s="185" t="s">
        <v>165</v>
      </c>
      <c r="AF7" s="206" t="e">
        <f>SUM(AF3:AF6)</f>
        <v>#REF!</v>
      </c>
    </row>
    <row r="8" spans="1:35" ht="27.95" customHeight="1">
      <c r="A8" s="40" t="s">
        <v>701</v>
      </c>
      <c r="B8" s="1033" t="str">
        <f>IF('Sch-1'!G9=0, "", 'Sch-1'!G9)</f>
        <v/>
      </c>
      <c r="C8" s="1033"/>
      <c r="D8" s="84" t="str">
        <f>'Sch-1'!M9</f>
        <v>Power Grid Corporation of India Ltd.,</v>
      </c>
      <c r="E8" s="30"/>
      <c r="F8" s="405"/>
      <c r="G8" s="59"/>
      <c r="I8" s="254"/>
      <c r="J8" s="254"/>
      <c r="K8" s="254"/>
      <c r="L8" s="254"/>
    </row>
    <row r="9" spans="1:35" ht="27.95" customHeight="1">
      <c r="A9" s="40" t="s">
        <v>702</v>
      </c>
      <c r="B9" s="1033" t="str">
        <f>IF('Sch-1'!G10=0, "", 'Sch-1'!G10)</f>
        <v/>
      </c>
      <c r="C9" s="1033"/>
      <c r="D9" s="84" t="str">
        <f>'Sch-1'!M10</f>
        <v>SRTS-II, RHQ</v>
      </c>
      <c r="E9" s="30"/>
      <c r="F9" s="405"/>
      <c r="G9" s="59"/>
      <c r="I9" s="254"/>
      <c r="J9" s="254"/>
      <c r="K9" s="254"/>
      <c r="L9" s="254"/>
    </row>
    <row r="10" spans="1:35" ht="27.95" customHeight="1">
      <c r="A10" s="41"/>
      <c r="B10" s="1033" t="str">
        <f>IF('Sch-1'!G11=0, "", 'Sch-1'!G11)</f>
        <v/>
      </c>
      <c r="C10" s="1033"/>
      <c r="D10" s="84" t="str">
        <f>'Sch-1'!M11</f>
        <v>Singanayakanahalli</v>
      </c>
      <c r="E10" s="30"/>
      <c r="F10" s="405"/>
      <c r="G10" s="59"/>
      <c r="I10" s="254"/>
      <c r="J10" s="254"/>
      <c r="K10" s="254"/>
      <c r="L10" s="254"/>
      <c r="AD10" s="185" t="s">
        <v>683</v>
      </c>
      <c r="AF10" s="213" t="e">
        <f>'Sch-1'!#REF!</f>
        <v>#REF!</v>
      </c>
    </row>
    <row r="11" spans="1:35" ht="27.95" customHeight="1">
      <c r="A11" s="41"/>
      <c r="B11" s="1033" t="str">
        <f>IF('Sch-1'!G12=0, "", 'Sch-1'!G12)</f>
        <v/>
      </c>
      <c r="C11" s="1033"/>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738</v>
      </c>
      <c r="B13" s="29"/>
      <c r="C13" s="29"/>
      <c r="D13" s="29"/>
      <c r="E13" s="29"/>
      <c r="F13" s="29"/>
      <c r="G13" s="29"/>
      <c r="H13" s="194"/>
      <c r="I13" s="171"/>
      <c r="J13" s="171"/>
      <c r="K13" s="171"/>
      <c r="L13" s="171"/>
    </row>
    <row r="14" spans="1:35" ht="33.75" customHeight="1">
      <c r="A14" s="97" t="s">
        <v>739</v>
      </c>
      <c r="B14" s="434" t="s">
        <v>740</v>
      </c>
      <c r="C14" s="434" t="s">
        <v>103</v>
      </c>
      <c r="D14" s="434" t="s">
        <v>152</v>
      </c>
      <c r="E14" s="434" t="s">
        <v>741</v>
      </c>
      <c r="F14" s="98" t="s">
        <v>742</v>
      </c>
      <c r="G14" s="290"/>
      <c r="H14" s="194"/>
      <c r="I14" s="171" t="e">
        <f>#REF!</f>
        <v>#REF!</v>
      </c>
      <c r="J14" s="171"/>
      <c r="K14" s="171"/>
      <c r="L14" s="171"/>
      <c r="AE14" s="1078" t="s">
        <v>743</v>
      </c>
      <c r="AF14" s="1078"/>
      <c r="AG14" s="187" t="s">
        <v>146</v>
      </c>
      <c r="AH14" s="1078" t="s">
        <v>744</v>
      </c>
      <c r="AI14" s="1078"/>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81" t="s">
        <v>745</v>
      </c>
      <c r="B16" s="1081"/>
      <c r="C16" s="1081"/>
      <c r="D16" s="1081"/>
      <c r="E16" s="1081"/>
      <c r="F16" s="1081"/>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746</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80"/>
      <c r="B22" s="1080"/>
      <c r="C22" s="1080"/>
      <c r="D22" s="1080"/>
      <c r="E22" s="1080"/>
      <c r="F22" s="1080"/>
      <c r="G22" s="1080"/>
      <c r="H22" s="194"/>
      <c r="I22" s="171"/>
      <c r="J22" s="171"/>
      <c r="K22" s="171"/>
      <c r="L22" s="171"/>
      <c r="AD22" s="171" t="s">
        <v>146</v>
      </c>
      <c r="AE22" s="242" t="e">
        <f>IF(#REF!&gt;0,#REF!&amp; " Item(s) in Sch-3", "")</f>
        <v>#REF!</v>
      </c>
      <c r="AF22" s="215"/>
    </row>
    <row r="23" spans="1:35" ht="27.75" customHeight="1">
      <c r="A23" s="355"/>
      <c r="B23" s="355"/>
      <c r="C23" s="1079"/>
      <c r="D23" s="1079"/>
      <c r="E23" s="1079"/>
      <c r="F23" s="1079"/>
      <c r="G23" s="1079"/>
      <c r="I23" s="254"/>
      <c r="J23" s="254"/>
      <c r="K23" s="254"/>
      <c r="L23" s="254"/>
      <c r="AE23" s="242"/>
      <c r="AF23" s="215"/>
    </row>
    <row r="24" spans="1:35" ht="27.95" customHeight="1">
      <c r="A24" s="89" t="s">
        <v>122</v>
      </c>
      <c r="B24" s="103" t="str">
        <f>'Sch-1'!F28</f>
        <v>--2025</v>
      </c>
      <c r="C24" s="1079" t="str">
        <f>"Printed Name   : " &amp; 'Sch-1'!M29</f>
        <v xml:space="preserve">Printed Name   : </v>
      </c>
      <c r="D24" s="1079"/>
      <c r="E24" s="1079"/>
      <c r="F24" s="1079"/>
      <c r="G24" s="1079"/>
      <c r="I24" s="254"/>
      <c r="J24" s="254"/>
      <c r="K24" s="254"/>
      <c r="L24" s="254"/>
    </row>
    <row r="25" spans="1:35" ht="27.95" customHeight="1">
      <c r="A25" s="89" t="s">
        <v>123</v>
      </c>
      <c r="B25" s="99" t="str">
        <f>'Sch-1'!F29</f>
        <v/>
      </c>
      <c r="C25" s="1079" t="str">
        <f>"Designation      : " &amp; 'Sch-1'!M30</f>
        <v xml:space="preserve">Designation      : </v>
      </c>
      <c r="D25" s="1079"/>
      <c r="E25" s="1079"/>
      <c r="F25" s="1079"/>
      <c r="G25" s="1079"/>
      <c r="I25" s="254"/>
      <c r="J25" s="254"/>
      <c r="K25" s="254"/>
      <c r="L25" s="254"/>
    </row>
    <row r="26" spans="1:35" ht="36.75" customHeight="1">
      <c r="A26" s="100" t="s">
        <v>747</v>
      </c>
      <c r="B26" s="1077" t="s">
        <v>748</v>
      </c>
      <c r="C26" s="1077"/>
      <c r="D26" s="1077"/>
      <c r="E26" s="1077"/>
      <c r="F26" s="1077"/>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SRTS-II/C&amp;M/ WC-4666/2025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74" t="str">
        <f t="shared" ref="A100:C101" si="0">A3</f>
        <v>CONSTRUCTION OF TRANSIT CAMP CUM FIELD HOSTEL &amp; STORE BUILDING AT DAVANGERE POOLING STATION UNDER TBCB PROJECT</v>
      </c>
      <c r="B100" s="1074">
        <f t="shared" si="0"/>
        <v>0</v>
      </c>
      <c r="C100" s="1074">
        <f t="shared" si="0"/>
        <v>0</v>
      </c>
      <c r="D100" s="1074"/>
      <c r="E100" s="1074"/>
      <c r="F100" s="1074"/>
      <c r="G100" s="1074">
        <f>G3</f>
        <v>0</v>
      </c>
      <c r="H100" s="174"/>
    </row>
    <row r="101" spans="1:35" s="254" customFormat="1" hidden="1">
      <c r="A101" s="1075" t="str">
        <f t="shared" si="0"/>
        <v>(SCHEDULE OF RATES AND PRICES )</v>
      </c>
      <c r="B101" s="1075">
        <f t="shared" si="0"/>
        <v>0</v>
      </c>
      <c r="C101" s="1075">
        <f t="shared" si="0"/>
        <v>0</v>
      </c>
      <c r="D101" s="1075"/>
      <c r="E101" s="1075"/>
      <c r="F101" s="1075"/>
      <c r="G101" s="1075">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76" t="str">
        <f>A7</f>
        <v/>
      </c>
      <c r="B104" s="1076">
        <f t="shared" ref="B104:C108" si="2">B7</f>
        <v>0</v>
      </c>
      <c r="C104" s="1076">
        <f t="shared" si="2"/>
        <v>0</v>
      </c>
      <c r="D104" s="406"/>
      <c r="E104" s="406"/>
      <c r="F104" s="406"/>
      <c r="G104" s="59">
        <f t="shared" si="1"/>
        <v>0</v>
      </c>
      <c r="H104" s="174"/>
    </row>
    <row r="105" spans="1:35" s="254" customFormat="1" hidden="1">
      <c r="A105" s="40" t="str">
        <f>A8</f>
        <v>Name     :</v>
      </c>
      <c r="B105" s="1033" t="str">
        <f t="shared" si="2"/>
        <v/>
      </c>
      <c r="C105" s="1033">
        <f t="shared" si="2"/>
        <v>0</v>
      </c>
      <c r="D105" s="405"/>
      <c r="E105" s="405"/>
      <c r="F105" s="405"/>
      <c r="G105" s="59">
        <f t="shared" si="1"/>
        <v>0</v>
      </c>
      <c r="H105" s="174"/>
    </row>
    <row r="106" spans="1:35" s="254" customFormat="1" hidden="1">
      <c r="A106" s="40" t="str">
        <f>A9</f>
        <v>Address :</v>
      </c>
      <c r="B106" s="1033" t="str">
        <f t="shared" si="2"/>
        <v/>
      </c>
      <c r="C106" s="1033">
        <f t="shared" si="2"/>
        <v>0</v>
      </c>
      <c r="D106" s="405"/>
      <c r="E106" s="405"/>
      <c r="F106" s="405"/>
      <c r="G106" s="59">
        <f t="shared" si="1"/>
        <v>0</v>
      </c>
      <c r="H106" s="174"/>
    </row>
    <row r="107" spans="1:35" s="254" customFormat="1" hidden="1">
      <c r="A107" s="41"/>
      <c r="B107" s="1033" t="str">
        <f t="shared" si="2"/>
        <v/>
      </c>
      <c r="C107" s="1033">
        <f t="shared" si="2"/>
        <v>0</v>
      </c>
      <c r="D107" s="405"/>
      <c r="E107" s="405"/>
      <c r="F107" s="405"/>
      <c r="G107" s="59">
        <f t="shared" si="1"/>
        <v>0</v>
      </c>
      <c r="H107" s="174"/>
    </row>
    <row r="108" spans="1:35" s="254" customFormat="1" hidden="1">
      <c r="A108" s="41"/>
      <c r="B108" s="1033" t="str">
        <f t="shared" si="2"/>
        <v/>
      </c>
      <c r="C108" s="1033">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84">
        <f>G14</f>
        <v>0</v>
      </c>
      <c r="D110" s="1084"/>
      <c r="E110" s="1084"/>
      <c r="F110" s="1084"/>
      <c r="G110" s="1084"/>
      <c r="H110" s="174"/>
      <c r="AE110" s="1084"/>
      <c r="AF110" s="1084"/>
      <c r="AH110" s="1084"/>
      <c r="AI110" s="1084"/>
    </row>
    <row r="111" spans="1:35" s="254" customFormat="1" hidden="1">
      <c r="A111" s="96" t="e">
        <f>#REF!</f>
        <v>#REF!</v>
      </c>
      <c r="B111" s="96" t="e">
        <f>#REF!</f>
        <v>#REF!</v>
      </c>
      <c r="C111" s="1083" t="e">
        <f>#REF!</f>
        <v>#REF!</v>
      </c>
      <c r="D111" s="1083"/>
      <c r="E111" s="1083"/>
      <c r="F111" s="1083"/>
      <c r="G111" s="1083"/>
      <c r="H111" s="174"/>
      <c r="AE111" s="1083"/>
      <c r="AF111" s="1083"/>
      <c r="AH111" s="1083"/>
      <c r="AI111" s="1083"/>
    </row>
    <row r="112" spans="1:35" s="254" customFormat="1" hidden="1">
      <c r="A112" s="291" t="e">
        <f>#REF!</f>
        <v>#REF!</v>
      </c>
      <c r="B112" s="292" t="e">
        <f>#REF!</f>
        <v>#REF!</v>
      </c>
      <c r="C112" s="1083"/>
      <c r="D112" s="1083"/>
      <c r="E112" s="1083"/>
      <c r="F112" s="1083"/>
      <c r="G112" s="1083"/>
      <c r="H112" s="174"/>
      <c r="AE112" s="1083"/>
      <c r="AF112" s="1083"/>
      <c r="AH112" s="1083"/>
      <c r="AI112" s="1083"/>
    </row>
    <row r="113" spans="1:35" s="254" customFormat="1" hidden="1">
      <c r="A113" s="293" t="e">
        <f>#REF!</f>
        <v>#REF!</v>
      </c>
      <c r="B113" s="294" t="e">
        <f>#REF!</f>
        <v>#REF!</v>
      </c>
      <c r="C113" s="1082" t="e">
        <f>#REF!</f>
        <v>#REF!</v>
      </c>
      <c r="D113" s="1082"/>
      <c r="E113" s="1082"/>
      <c r="F113" s="1082"/>
      <c r="G113" s="1082"/>
      <c r="H113" s="173"/>
      <c r="AE113" s="295"/>
      <c r="AF113" s="295"/>
      <c r="AH113" s="295"/>
      <c r="AI113" s="295"/>
    </row>
    <row r="114" spans="1:35" s="254" customFormat="1" hidden="1">
      <c r="A114" s="293" t="e">
        <f>#REF!</f>
        <v>#REF!</v>
      </c>
      <c r="B114" s="294" t="e">
        <f>#REF!</f>
        <v>#REF!</v>
      </c>
      <c r="C114" s="1082" t="e">
        <f>#REF!</f>
        <v>#REF!</v>
      </c>
      <c r="D114" s="1082"/>
      <c r="E114" s="1082"/>
      <c r="F114" s="1082"/>
      <c r="G114" s="1082"/>
      <c r="H114" s="173"/>
      <c r="AE114" s="296"/>
      <c r="AF114" s="296"/>
      <c r="AH114" s="295"/>
      <c r="AI114" s="296"/>
    </row>
    <row r="115" spans="1:35" s="254" customFormat="1" ht="20.100000000000001" hidden="1" customHeight="1">
      <c r="A115" s="297"/>
      <c r="B115" s="292" t="e">
        <f>#REF!</f>
        <v>#REF!</v>
      </c>
      <c r="C115" s="1082" t="e">
        <f>#REF!</f>
        <v>#REF!</v>
      </c>
      <c r="D115" s="1082"/>
      <c r="E115" s="1082"/>
      <c r="F115" s="1082"/>
      <c r="G115" s="1082"/>
      <c r="H115" s="174"/>
      <c r="AE115" s="296"/>
      <c r="AF115" s="296"/>
      <c r="AH115" s="296"/>
      <c r="AI115" s="296"/>
    </row>
    <row r="116" spans="1:35" s="254" customFormat="1" hidden="1">
      <c r="A116" s="291" t="e">
        <f>#REF!</f>
        <v>#REF!</v>
      </c>
      <c r="B116" s="292" t="e">
        <f>#REF!</f>
        <v>#REF!</v>
      </c>
      <c r="C116" s="1082"/>
      <c r="D116" s="1082"/>
      <c r="E116" s="1082"/>
      <c r="F116" s="1082"/>
      <c r="G116" s="1082"/>
      <c r="H116" s="174"/>
      <c r="AE116" s="1082"/>
      <c r="AF116" s="1082"/>
      <c r="AH116" s="1082"/>
      <c r="AI116" s="1082"/>
    </row>
    <row r="117" spans="1:35" s="254" customFormat="1" hidden="1">
      <c r="A117" s="298" t="e">
        <f>#REF!</f>
        <v>#REF!</v>
      </c>
      <c r="B117" s="292" t="e">
        <f>#REF!</f>
        <v>#REF!</v>
      </c>
      <c r="C117" s="1082"/>
      <c r="D117" s="1082"/>
      <c r="E117" s="1082"/>
      <c r="F117" s="1082"/>
      <c r="G117" s="1082"/>
      <c r="H117" s="174"/>
      <c r="AE117" s="1082"/>
      <c r="AF117" s="1082"/>
      <c r="AH117" s="1082"/>
      <c r="AI117" s="1082"/>
    </row>
    <row r="118" spans="1:35" s="254" customFormat="1" hidden="1">
      <c r="A118" s="299" t="e">
        <f>#REF!</f>
        <v>#REF!</v>
      </c>
      <c r="B118" s="292" t="e">
        <f>#REF!</f>
        <v>#REF!</v>
      </c>
      <c r="C118" s="1082"/>
      <c r="D118" s="1082"/>
      <c r="E118" s="1082"/>
      <c r="F118" s="1082"/>
      <c r="G118" s="1082"/>
      <c r="H118" s="174"/>
      <c r="AE118" s="1082"/>
      <c r="AF118" s="1082"/>
      <c r="AH118" s="1082"/>
      <c r="AI118" s="1082"/>
    </row>
    <row r="119" spans="1:35" s="254" customFormat="1" hidden="1">
      <c r="A119" s="293" t="e">
        <f>#REF!</f>
        <v>#REF!</v>
      </c>
      <c r="B119" s="294" t="e">
        <f>#REF!</f>
        <v>#REF!</v>
      </c>
      <c r="C119" s="1082" t="e">
        <f>#REF!</f>
        <v>#REF!</v>
      </c>
      <c r="D119" s="1082"/>
      <c r="E119" s="1082"/>
      <c r="F119" s="1082"/>
      <c r="G119" s="1082"/>
      <c r="H119" s="173"/>
      <c r="AE119" s="296"/>
      <c r="AF119" s="296"/>
      <c r="AH119" s="295"/>
      <c r="AI119" s="296"/>
    </row>
    <row r="120" spans="1:35" s="254" customFormat="1" hidden="1">
      <c r="A120" s="293" t="e">
        <f>#REF!</f>
        <v>#REF!</v>
      </c>
      <c r="B120" s="294" t="e">
        <f>#REF!</f>
        <v>#REF!</v>
      </c>
      <c r="C120" s="1082" t="e">
        <f>#REF!</f>
        <v>#REF!</v>
      </c>
      <c r="D120" s="1082"/>
      <c r="E120" s="1082"/>
      <c r="F120" s="1082"/>
      <c r="G120" s="1082"/>
      <c r="H120" s="173"/>
      <c r="AE120" s="296"/>
      <c r="AF120" s="296"/>
      <c r="AH120" s="295"/>
      <c r="AI120" s="296"/>
    </row>
    <row r="121" spans="1:35" s="254" customFormat="1" hidden="1">
      <c r="A121" s="293" t="e">
        <f>#REF!</f>
        <v>#REF!</v>
      </c>
      <c r="B121" s="294" t="e">
        <f>#REF!</f>
        <v>#REF!</v>
      </c>
      <c r="C121" s="1082" t="e">
        <f>#REF!</f>
        <v>#REF!</v>
      </c>
      <c r="D121" s="1082"/>
      <c r="E121" s="1082"/>
      <c r="F121" s="1082"/>
      <c r="G121" s="1082"/>
      <c r="H121" s="173"/>
      <c r="AE121" s="296"/>
      <c r="AF121" s="296"/>
      <c r="AH121" s="295"/>
      <c r="AI121" s="296"/>
    </row>
    <row r="122" spans="1:35" s="254" customFormat="1" hidden="1">
      <c r="A122" s="293" t="e">
        <f>#REF!</f>
        <v>#REF!</v>
      </c>
      <c r="B122" s="294" t="e">
        <f>#REF!</f>
        <v>#REF!</v>
      </c>
      <c r="C122" s="1082" t="e">
        <f>#REF!</f>
        <v>#REF!</v>
      </c>
      <c r="D122" s="1082"/>
      <c r="E122" s="1082"/>
      <c r="F122" s="1082"/>
      <c r="G122" s="1082"/>
      <c r="H122" s="173"/>
      <c r="AE122" s="296"/>
      <c r="AF122" s="296"/>
      <c r="AH122" s="295"/>
      <c r="AI122" s="296"/>
    </row>
    <row r="123" spans="1:35" s="254" customFormat="1" hidden="1">
      <c r="A123" s="293"/>
      <c r="B123" s="292" t="e">
        <f>#REF!</f>
        <v>#REF!</v>
      </c>
      <c r="C123" s="1082" t="e">
        <f>#REF!</f>
        <v>#REF!</v>
      </c>
      <c r="D123" s="1082"/>
      <c r="E123" s="1082"/>
      <c r="F123" s="1082"/>
      <c r="G123" s="1082"/>
      <c r="H123" s="173"/>
      <c r="AE123" s="296"/>
      <c r="AF123" s="296"/>
      <c r="AH123" s="296"/>
      <c r="AI123" s="296"/>
    </row>
    <row r="124" spans="1:35" s="254" customFormat="1" ht="20.100000000000001" hidden="1" customHeight="1">
      <c r="A124" s="299" t="e">
        <f>#REF!</f>
        <v>#REF!</v>
      </c>
      <c r="B124" s="292" t="e">
        <f>#REF!</f>
        <v>#REF!</v>
      </c>
      <c r="C124" s="1082"/>
      <c r="D124" s="1082"/>
      <c r="E124" s="1082"/>
      <c r="F124" s="1082"/>
      <c r="G124" s="1082"/>
      <c r="H124" s="173"/>
      <c r="AE124" s="296"/>
      <c r="AF124" s="296"/>
      <c r="AH124" s="296"/>
      <c r="AI124" s="296"/>
    </row>
    <row r="125" spans="1:35" s="254" customFormat="1" hidden="1">
      <c r="A125" s="293" t="e">
        <f>#REF!</f>
        <v>#REF!</v>
      </c>
      <c r="B125" s="294" t="e">
        <f>#REF!</f>
        <v>#REF!</v>
      </c>
      <c r="C125" s="1082" t="e">
        <f>#REF!</f>
        <v>#REF!</v>
      </c>
      <c r="D125" s="1082"/>
      <c r="E125" s="1082"/>
      <c r="F125" s="1082"/>
      <c r="G125" s="1082"/>
      <c r="H125" s="173"/>
      <c r="AE125" s="296"/>
      <c r="AF125" s="296"/>
      <c r="AH125" s="295"/>
      <c r="AI125" s="296"/>
    </row>
    <row r="126" spans="1:35" s="254" customFormat="1" hidden="1">
      <c r="A126" s="293" t="e">
        <f>#REF!</f>
        <v>#REF!</v>
      </c>
      <c r="B126" s="294" t="e">
        <f>#REF!</f>
        <v>#REF!</v>
      </c>
      <c r="C126" s="1082" t="e">
        <f>#REF!</f>
        <v>#REF!</v>
      </c>
      <c r="D126" s="1082"/>
      <c r="E126" s="1082"/>
      <c r="F126" s="1082"/>
      <c r="G126" s="1082"/>
      <c r="H126" s="173"/>
      <c r="AE126" s="296"/>
      <c r="AF126" s="296"/>
      <c r="AH126" s="295"/>
      <c r="AI126" s="296"/>
    </row>
    <row r="127" spans="1:35" s="254" customFormat="1" ht="20.100000000000001" hidden="1" customHeight="1">
      <c r="A127" s="293" t="e">
        <f>#REF!</f>
        <v>#REF!</v>
      </c>
      <c r="B127" s="294" t="e">
        <f>#REF!</f>
        <v>#REF!</v>
      </c>
      <c r="C127" s="1082" t="e">
        <f>#REF!</f>
        <v>#REF!</v>
      </c>
      <c r="D127" s="1082"/>
      <c r="E127" s="1082"/>
      <c r="F127" s="1082"/>
      <c r="G127" s="1082"/>
      <c r="H127" s="173"/>
      <c r="AE127" s="296"/>
      <c r="AF127" s="296"/>
      <c r="AH127" s="295"/>
      <c r="AI127" s="296"/>
    </row>
    <row r="128" spans="1:35" s="254" customFormat="1" hidden="1">
      <c r="A128" s="293" t="e">
        <f>#REF!</f>
        <v>#REF!</v>
      </c>
      <c r="B128" s="294" t="e">
        <f>#REF!</f>
        <v>#REF!</v>
      </c>
      <c r="C128" s="1082" t="e">
        <f>#REF!</f>
        <v>#REF!</v>
      </c>
      <c r="D128" s="1082"/>
      <c r="E128" s="1082"/>
      <c r="F128" s="1082"/>
      <c r="G128" s="1082"/>
      <c r="H128" s="173"/>
      <c r="AE128" s="296"/>
      <c r="AF128" s="296"/>
      <c r="AH128" s="295"/>
      <c r="AI128" s="296"/>
    </row>
    <row r="129" spans="1:35" s="255" customFormat="1" ht="20.100000000000001" hidden="1" customHeight="1">
      <c r="A129" s="300"/>
      <c r="B129" s="292" t="e">
        <f>#REF!</f>
        <v>#REF!</v>
      </c>
      <c r="C129" s="1082" t="e">
        <f>#REF!</f>
        <v>#REF!</v>
      </c>
      <c r="D129" s="1082"/>
      <c r="E129" s="1082"/>
      <c r="F129" s="1082"/>
      <c r="G129" s="1082"/>
      <c r="H129" s="173"/>
      <c r="AE129" s="296"/>
      <c r="AF129" s="296"/>
      <c r="AH129" s="296"/>
      <c r="AI129" s="296"/>
    </row>
    <row r="130" spans="1:35" s="254" customFormat="1" ht="24" hidden="1" customHeight="1">
      <c r="A130" s="299" t="e">
        <f>#REF!</f>
        <v>#REF!</v>
      </c>
      <c r="B130" s="292" t="e">
        <f>#REF!</f>
        <v>#REF!</v>
      </c>
      <c r="C130" s="1082"/>
      <c r="D130" s="1082"/>
      <c r="E130" s="1082"/>
      <c r="F130" s="1082"/>
      <c r="G130" s="1082"/>
      <c r="H130" s="173"/>
      <c r="AE130" s="296"/>
      <c r="AF130" s="296"/>
      <c r="AH130" s="296"/>
      <c r="AI130" s="296"/>
    </row>
    <row r="131" spans="1:35" s="254" customFormat="1" hidden="1">
      <c r="A131" s="293" t="e">
        <f>#REF!</f>
        <v>#REF!</v>
      </c>
      <c r="B131" s="294" t="e">
        <f>#REF!</f>
        <v>#REF!</v>
      </c>
      <c r="C131" s="1082" t="e">
        <f>#REF!</f>
        <v>#REF!</v>
      </c>
      <c r="D131" s="1082"/>
      <c r="E131" s="1082"/>
      <c r="F131" s="1082"/>
      <c r="G131" s="1082"/>
      <c r="H131" s="173"/>
      <c r="AE131" s="296"/>
      <c r="AF131" s="296"/>
      <c r="AH131" s="295"/>
      <c r="AI131" s="296"/>
    </row>
    <row r="132" spans="1:35" s="254" customFormat="1" hidden="1">
      <c r="A132" s="293" t="e">
        <f>#REF!</f>
        <v>#REF!</v>
      </c>
      <c r="B132" s="294" t="e">
        <f>#REF!</f>
        <v>#REF!</v>
      </c>
      <c r="C132" s="1082" t="e">
        <f>#REF!</f>
        <v>#REF!</v>
      </c>
      <c r="D132" s="1082"/>
      <c r="E132" s="1082"/>
      <c r="F132" s="1082"/>
      <c r="G132" s="1082"/>
      <c r="H132" s="173"/>
      <c r="AE132" s="296"/>
      <c r="AF132" s="296"/>
      <c r="AH132" s="295"/>
      <c r="AI132" s="296"/>
    </row>
    <row r="133" spans="1:35" s="254" customFormat="1" ht="33" hidden="1" customHeight="1">
      <c r="A133" s="293" t="e">
        <f>#REF!</f>
        <v>#REF!</v>
      </c>
      <c r="B133" s="294" t="e">
        <f>#REF!</f>
        <v>#REF!</v>
      </c>
      <c r="C133" s="1082" t="e">
        <f>#REF!</f>
        <v>#REF!</v>
      </c>
      <c r="D133" s="1082"/>
      <c r="E133" s="1082"/>
      <c r="F133" s="1082"/>
      <c r="G133" s="1082"/>
      <c r="H133" s="173"/>
      <c r="AE133" s="296"/>
      <c r="AF133" s="296"/>
      <c r="AH133" s="295"/>
      <c r="AI133" s="296"/>
    </row>
    <row r="134" spans="1:35" s="255" customFormat="1" ht="20.100000000000001" hidden="1" customHeight="1">
      <c r="A134" s="293"/>
      <c r="B134" s="292" t="e">
        <f>#REF!</f>
        <v>#REF!</v>
      </c>
      <c r="C134" s="1082" t="e">
        <f>#REF!</f>
        <v>#REF!</v>
      </c>
      <c r="D134" s="1082"/>
      <c r="E134" s="1082"/>
      <c r="F134" s="1082"/>
      <c r="G134" s="1082"/>
      <c r="H134" s="173"/>
      <c r="AE134" s="296"/>
      <c r="AF134" s="296"/>
      <c r="AH134" s="296"/>
      <c r="AI134" s="296"/>
    </row>
    <row r="135" spans="1:35" s="254" customFormat="1" ht="20.100000000000001" hidden="1" customHeight="1">
      <c r="A135" s="299" t="e">
        <f>#REF!</f>
        <v>#REF!</v>
      </c>
      <c r="B135" s="292" t="e">
        <f>#REF!</f>
        <v>#REF!</v>
      </c>
      <c r="C135" s="1082"/>
      <c r="D135" s="1082"/>
      <c r="E135" s="1082"/>
      <c r="F135" s="1082"/>
      <c r="G135" s="1082"/>
      <c r="H135" s="173"/>
      <c r="AE135" s="296"/>
      <c r="AF135" s="296"/>
      <c r="AH135" s="296"/>
      <c r="AI135" s="296"/>
    </row>
    <row r="136" spans="1:35" s="254" customFormat="1" hidden="1">
      <c r="A136" s="293" t="e">
        <f>#REF!</f>
        <v>#REF!</v>
      </c>
      <c r="B136" s="294" t="e">
        <f>#REF!</f>
        <v>#REF!</v>
      </c>
      <c r="C136" s="1082" t="e">
        <f>#REF!</f>
        <v>#REF!</v>
      </c>
      <c r="D136" s="1082"/>
      <c r="E136" s="1082"/>
      <c r="F136" s="1082"/>
      <c r="G136" s="1082"/>
      <c r="H136" s="173"/>
      <c r="AE136" s="296"/>
      <c r="AF136" s="296"/>
      <c r="AH136" s="295"/>
      <c r="AI136" s="296"/>
    </row>
    <row r="137" spans="1:35" s="254" customFormat="1" hidden="1">
      <c r="A137" s="293" t="e">
        <f>#REF!</f>
        <v>#REF!</v>
      </c>
      <c r="B137" s="294" t="e">
        <f>#REF!</f>
        <v>#REF!</v>
      </c>
      <c r="C137" s="1082" t="e">
        <f>#REF!</f>
        <v>#REF!</v>
      </c>
      <c r="D137" s="1082"/>
      <c r="E137" s="1082"/>
      <c r="F137" s="1082"/>
      <c r="G137" s="1082"/>
      <c r="H137" s="173"/>
      <c r="AE137" s="296"/>
      <c r="AF137" s="296"/>
      <c r="AH137" s="295"/>
      <c r="AI137" s="296"/>
    </row>
    <row r="138" spans="1:35" s="254" customFormat="1" hidden="1">
      <c r="A138" s="293" t="e">
        <f>#REF!</f>
        <v>#REF!</v>
      </c>
      <c r="B138" s="294" t="e">
        <f>#REF!</f>
        <v>#REF!</v>
      </c>
      <c r="C138" s="1082" t="e">
        <f>#REF!</f>
        <v>#REF!</v>
      </c>
      <c r="D138" s="1082"/>
      <c r="E138" s="1082"/>
      <c r="F138" s="1082"/>
      <c r="G138" s="1082"/>
      <c r="H138" s="173"/>
      <c r="AE138" s="296"/>
      <c r="AF138" s="296"/>
      <c r="AH138" s="295"/>
      <c r="AI138" s="296"/>
    </row>
    <row r="139" spans="1:35" s="254" customFormat="1" hidden="1">
      <c r="A139" s="293"/>
      <c r="B139" s="292" t="e">
        <f>#REF!</f>
        <v>#REF!</v>
      </c>
      <c r="C139" s="1082" t="e">
        <f>#REF!</f>
        <v>#REF!</v>
      </c>
      <c r="D139" s="1082"/>
      <c r="E139" s="1082"/>
      <c r="F139" s="1082"/>
      <c r="G139" s="1082"/>
      <c r="H139" s="173"/>
      <c r="AE139" s="296"/>
      <c r="AF139" s="296"/>
      <c r="AH139" s="296"/>
      <c r="AI139" s="296"/>
    </row>
    <row r="140" spans="1:35" s="254" customFormat="1" ht="20.100000000000001" hidden="1" customHeight="1">
      <c r="A140" s="299" t="e">
        <f>#REF!</f>
        <v>#REF!</v>
      </c>
      <c r="B140" s="292" t="e">
        <f>#REF!</f>
        <v>#REF!</v>
      </c>
      <c r="C140" s="1082"/>
      <c r="D140" s="1082"/>
      <c r="E140" s="1082"/>
      <c r="F140" s="1082"/>
      <c r="G140" s="1082"/>
      <c r="H140" s="173"/>
      <c r="AE140" s="296"/>
      <c r="AF140" s="296"/>
      <c r="AH140" s="296"/>
      <c r="AI140" s="296"/>
    </row>
    <row r="141" spans="1:35" s="254" customFormat="1" hidden="1">
      <c r="A141" s="293" t="e">
        <f>#REF!</f>
        <v>#REF!</v>
      </c>
      <c r="B141" s="294" t="e">
        <f>#REF!</f>
        <v>#REF!</v>
      </c>
      <c r="C141" s="1082" t="e">
        <f>#REF!</f>
        <v>#REF!</v>
      </c>
      <c r="D141" s="1082"/>
      <c r="E141" s="1082"/>
      <c r="F141" s="1082"/>
      <c r="G141" s="1082"/>
      <c r="H141" s="173"/>
      <c r="AE141" s="296"/>
      <c r="AF141" s="296"/>
      <c r="AH141" s="295"/>
      <c r="AI141" s="296"/>
    </row>
    <row r="142" spans="1:35" s="254" customFormat="1" hidden="1">
      <c r="A142" s="293" t="e">
        <f>#REF!</f>
        <v>#REF!</v>
      </c>
      <c r="B142" s="294" t="e">
        <f>#REF!</f>
        <v>#REF!</v>
      </c>
      <c r="C142" s="1082" t="e">
        <f>#REF!</f>
        <v>#REF!</v>
      </c>
      <c r="D142" s="1082"/>
      <c r="E142" s="1082"/>
      <c r="F142" s="1082"/>
      <c r="G142" s="1082"/>
      <c r="H142" s="173"/>
      <c r="AE142" s="296"/>
      <c r="AF142" s="296"/>
      <c r="AH142" s="295"/>
      <c r="AI142" s="296"/>
    </row>
    <row r="143" spans="1:35" s="254" customFormat="1" hidden="1">
      <c r="A143" s="293" t="e">
        <f>#REF!</f>
        <v>#REF!</v>
      </c>
      <c r="B143" s="294" t="e">
        <f>#REF!</f>
        <v>#REF!</v>
      </c>
      <c r="C143" s="1082" t="e">
        <f>#REF!</f>
        <v>#REF!</v>
      </c>
      <c r="D143" s="1082"/>
      <c r="E143" s="1082"/>
      <c r="F143" s="1082"/>
      <c r="G143" s="1082"/>
      <c r="H143" s="173"/>
      <c r="AE143" s="296"/>
      <c r="AF143" s="296"/>
      <c r="AH143" s="295"/>
      <c r="AI143" s="296"/>
    </row>
    <row r="144" spans="1:35" s="254" customFormat="1" hidden="1">
      <c r="A144" s="293" t="e">
        <f>#REF!</f>
        <v>#REF!</v>
      </c>
      <c r="B144" s="294" t="e">
        <f>#REF!</f>
        <v>#REF!</v>
      </c>
      <c r="C144" s="1082" t="e">
        <f>#REF!</f>
        <v>#REF!</v>
      </c>
      <c r="D144" s="1082"/>
      <c r="E144" s="1082"/>
      <c r="F144" s="1082"/>
      <c r="G144" s="1082"/>
      <c r="H144" s="173"/>
      <c r="AE144" s="296"/>
      <c r="AF144" s="296"/>
      <c r="AH144" s="295"/>
      <c r="AI144" s="296"/>
    </row>
    <row r="145" spans="1:35" s="255" customFormat="1" ht="20.100000000000001" hidden="1" customHeight="1">
      <c r="A145" s="293"/>
      <c r="B145" s="292" t="e">
        <f>#REF!</f>
        <v>#REF!</v>
      </c>
      <c r="C145" s="1082" t="e">
        <f>#REF!</f>
        <v>#REF!</v>
      </c>
      <c r="D145" s="1082"/>
      <c r="E145" s="1082"/>
      <c r="F145" s="1082"/>
      <c r="G145" s="1082"/>
      <c r="H145" s="173"/>
      <c r="AE145" s="296"/>
      <c r="AF145" s="296"/>
      <c r="AH145" s="296"/>
      <c r="AI145" s="296"/>
    </row>
    <row r="146" spans="1:35" s="254" customFormat="1" ht="20.100000000000001" hidden="1" customHeight="1">
      <c r="A146" s="301"/>
      <c r="B146" s="292" t="e">
        <f>#REF!</f>
        <v>#REF!</v>
      </c>
      <c r="C146" s="1082" t="e">
        <f>#REF!</f>
        <v>#REF!</v>
      </c>
      <c r="D146" s="1082"/>
      <c r="E146" s="1082"/>
      <c r="F146" s="1082"/>
      <c r="G146" s="1082"/>
      <c r="H146" s="173"/>
      <c r="AE146" s="296"/>
      <c r="AF146" s="296"/>
      <c r="AH146" s="296"/>
      <c r="AI146" s="296"/>
    </row>
    <row r="147" spans="1:35" s="254" customFormat="1" hidden="1">
      <c r="A147" s="301"/>
      <c r="B147" s="292"/>
      <c r="C147" s="1082"/>
      <c r="D147" s="1082"/>
      <c r="E147" s="1082"/>
      <c r="F147" s="1082"/>
      <c r="G147" s="1082"/>
      <c r="H147" s="173"/>
      <c r="AE147" s="296"/>
      <c r="AF147" s="296"/>
      <c r="AH147" s="296"/>
      <c r="AI147" s="296"/>
    </row>
    <row r="148" spans="1:35" s="254" customFormat="1" ht="20.100000000000001" hidden="1" customHeight="1">
      <c r="A148" s="298" t="e">
        <f>#REF!</f>
        <v>#REF!</v>
      </c>
      <c r="B148" s="292" t="e">
        <f>#REF!</f>
        <v>#REF!</v>
      </c>
      <c r="C148" s="1082"/>
      <c r="D148" s="1082"/>
      <c r="E148" s="1082"/>
      <c r="F148" s="1082"/>
      <c r="G148" s="1082"/>
      <c r="H148" s="173"/>
      <c r="AE148" s="296"/>
      <c r="AF148" s="296"/>
      <c r="AH148" s="296"/>
      <c r="AI148" s="296"/>
    </row>
    <row r="149" spans="1:35" s="254" customFormat="1" ht="30" hidden="1" customHeight="1">
      <c r="A149" s="299" t="e">
        <f>#REF!</f>
        <v>#REF!</v>
      </c>
      <c r="B149" s="292" t="e">
        <f>#REF!</f>
        <v>#REF!</v>
      </c>
      <c r="C149" s="1082"/>
      <c r="D149" s="1082"/>
      <c r="E149" s="1082"/>
      <c r="F149" s="1082"/>
      <c r="G149" s="1082"/>
      <c r="H149" s="173"/>
      <c r="AE149" s="296"/>
      <c r="AF149" s="296"/>
      <c r="AH149" s="296"/>
      <c r="AI149" s="296"/>
    </row>
    <row r="150" spans="1:35" s="254" customFormat="1" hidden="1">
      <c r="A150" s="293" t="e">
        <f>#REF!</f>
        <v>#REF!</v>
      </c>
      <c r="B150" s="294" t="e">
        <f>#REF!</f>
        <v>#REF!</v>
      </c>
      <c r="C150" s="1082" t="e">
        <f>#REF!</f>
        <v>#REF!</v>
      </c>
      <c r="D150" s="1082"/>
      <c r="E150" s="1082"/>
      <c r="F150" s="1082"/>
      <c r="G150" s="1082"/>
      <c r="H150" s="173"/>
      <c r="AE150" s="296"/>
      <c r="AF150" s="296"/>
      <c r="AH150" s="295"/>
      <c r="AI150" s="296"/>
    </row>
    <row r="151" spans="1:35" s="254" customFormat="1" hidden="1">
      <c r="A151" s="293" t="e">
        <f>#REF!</f>
        <v>#REF!</v>
      </c>
      <c r="B151" s="294" t="e">
        <f>#REF!</f>
        <v>#REF!</v>
      </c>
      <c r="C151" s="1082" t="e">
        <f>#REF!</f>
        <v>#REF!</v>
      </c>
      <c r="D151" s="1082"/>
      <c r="E151" s="1082"/>
      <c r="F151" s="1082"/>
      <c r="G151" s="1082"/>
      <c r="H151" s="173"/>
      <c r="AE151" s="296"/>
      <c r="AF151" s="296"/>
      <c r="AH151" s="295"/>
      <c r="AI151" s="296"/>
    </row>
    <row r="152" spans="1:35" s="254" customFormat="1" hidden="1">
      <c r="A152" s="293" t="e">
        <f>#REF!</f>
        <v>#REF!</v>
      </c>
      <c r="B152" s="294" t="e">
        <f>#REF!</f>
        <v>#REF!</v>
      </c>
      <c r="C152" s="1082" t="e">
        <f>#REF!</f>
        <v>#REF!</v>
      </c>
      <c r="D152" s="1082"/>
      <c r="E152" s="1082"/>
      <c r="F152" s="1082"/>
      <c r="G152" s="1082"/>
      <c r="H152" s="173"/>
      <c r="AE152" s="296"/>
      <c r="AF152" s="296"/>
      <c r="AH152" s="295"/>
      <c r="AI152" s="296"/>
    </row>
    <row r="153" spans="1:35" s="254" customFormat="1" ht="20.100000000000001" hidden="1" customHeight="1">
      <c r="A153" s="302"/>
      <c r="B153" s="292" t="e">
        <f>#REF!</f>
        <v>#REF!</v>
      </c>
      <c r="C153" s="1082" t="e">
        <f>#REF!</f>
        <v>#REF!</v>
      </c>
      <c r="D153" s="1082"/>
      <c r="E153" s="1082"/>
      <c r="F153" s="1082"/>
      <c r="G153" s="1082"/>
      <c r="H153" s="173"/>
      <c r="AE153" s="296"/>
      <c r="AF153" s="296"/>
      <c r="AH153" s="296"/>
      <c r="AI153" s="296"/>
    </row>
    <row r="154" spans="1:35" s="254" customFormat="1" ht="20.100000000000001" hidden="1" customHeight="1">
      <c r="A154" s="301"/>
      <c r="B154" s="292" t="e">
        <f>#REF!</f>
        <v>#REF!</v>
      </c>
      <c r="C154" s="1082" t="e">
        <f>#REF!</f>
        <v>#REF!</v>
      </c>
      <c r="D154" s="1082"/>
      <c r="E154" s="1082"/>
      <c r="F154" s="1082"/>
      <c r="G154" s="1082"/>
      <c r="H154" s="173"/>
      <c r="AE154" s="296"/>
      <c r="AF154" s="296"/>
      <c r="AH154" s="296"/>
      <c r="AI154" s="296"/>
    </row>
    <row r="155" spans="1:35" s="254" customFormat="1" ht="20.100000000000001" hidden="1" customHeight="1">
      <c r="A155" s="291" t="e">
        <f>#REF!</f>
        <v>#REF!</v>
      </c>
      <c r="B155" s="292" t="e">
        <f>#REF!</f>
        <v>#REF!</v>
      </c>
      <c r="C155" s="1082"/>
      <c r="D155" s="1082"/>
      <c r="E155" s="1082"/>
      <c r="F155" s="1082"/>
      <c r="G155" s="1082"/>
      <c r="H155" s="173"/>
      <c r="AE155" s="296"/>
      <c r="AF155" s="296"/>
      <c r="AH155" s="296"/>
      <c r="AI155" s="296"/>
    </row>
    <row r="156" spans="1:35" s="254" customFormat="1" ht="30" hidden="1" customHeight="1">
      <c r="A156" s="298" t="e">
        <f>#REF!</f>
        <v>#REF!</v>
      </c>
      <c r="B156" s="292" t="e">
        <f>#REF!</f>
        <v>#REF!</v>
      </c>
      <c r="C156" s="1082"/>
      <c r="D156" s="1082"/>
      <c r="E156" s="1082"/>
      <c r="F156" s="1082"/>
      <c r="G156" s="1082"/>
      <c r="H156" s="173"/>
      <c r="AE156" s="296"/>
      <c r="AF156" s="296"/>
      <c r="AH156" s="296"/>
      <c r="AI156" s="296"/>
    </row>
    <row r="157" spans="1:35" s="254" customFormat="1" ht="20.100000000000001" hidden="1" customHeight="1">
      <c r="A157" s="293" t="e">
        <f>#REF!</f>
        <v>#REF!</v>
      </c>
      <c r="B157" s="294" t="e">
        <f>#REF!</f>
        <v>#REF!</v>
      </c>
      <c r="C157" s="1082" t="e">
        <f>#REF!</f>
        <v>#REF!</v>
      </c>
      <c r="D157" s="1082"/>
      <c r="E157" s="1082"/>
      <c r="F157" s="1082"/>
      <c r="G157" s="1082"/>
      <c r="H157" s="173"/>
      <c r="AE157" s="296"/>
      <c r="AF157" s="296"/>
      <c r="AH157" s="295"/>
      <c r="AI157" s="296"/>
    </row>
    <row r="158" spans="1:35" s="254" customFormat="1" ht="20.100000000000001" hidden="1" customHeight="1">
      <c r="A158" s="293" t="e">
        <f>#REF!</f>
        <v>#REF!</v>
      </c>
      <c r="B158" s="294" t="e">
        <f>#REF!</f>
        <v>#REF!</v>
      </c>
      <c r="C158" s="1082" t="e">
        <f>#REF!</f>
        <v>#REF!</v>
      </c>
      <c r="D158" s="1082"/>
      <c r="E158" s="1082"/>
      <c r="F158" s="1082"/>
      <c r="G158" s="1082"/>
      <c r="H158" s="173"/>
      <c r="AE158" s="296"/>
      <c r="AF158" s="296"/>
      <c r="AH158" s="295"/>
      <c r="AI158" s="296"/>
    </row>
    <row r="159" spans="1:35" s="254" customFormat="1" ht="20.100000000000001" hidden="1" customHeight="1">
      <c r="A159" s="293" t="e">
        <f>#REF!</f>
        <v>#REF!</v>
      </c>
      <c r="B159" s="294" t="e">
        <f>#REF!</f>
        <v>#REF!</v>
      </c>
      <c r="C159" s="1082" t="e">
        <f>#REF!</f>
        <v>#REF!</v>
      </c>
      <c r="D159" s="1082"/>
      <c r="E159" s="1082"/>
      <c r="F159" s="1082"/>
      <c r="G159" s="1082"/>
      <c r="H159" s="173"/>
      <c r="AE159" s="296"/>
      <c r="AF159" s="296"/>
      <c r="AH159" s="295"/>
      <c r="AI159" s="296"/>
    </row>
    <row r="160" spans="1:35" s="254" customFormat="1" ht="20.100000000000001" hidden="1" customHeight="1">
      <c r="A160" s="293" t="e">
        <f>#REF!</f>
        <v>#REF!</v>
      </c>
      <c r="B160" s="294" t="e">
        <f>#REF!</f>
        <v>#REF!</v>
      </c>
      <c r="C160" s="1082" t="e">
        <f>#REF!</f>
        <v>#REF!</v>
      </c>
      <c r="D160" s="1082"/>
      <c r="E160" s="1082"/>
      <c r="F160" s="1082"/>
      <c r="G160" s="1082"/>
      <c r="H160" s="173"/>
      <c r="AE160" s="296"/>
      <c r="AF160" s="296"/>
      <c r="AH160" s="295"/>
      <c r="AI160" s="296"/>
    </row>
    <row r="161" spans="1:35" s="254" customFormat="1" ht="20.100000000000001" hidden="1" customHeight="1">
      <c r="A161" s="293" t="e">
        <f>#REF!</f>
        <v>#REF!</v>
      </c>
      <c r="B161" s="294" t="e">
        <f>#REF!</f>
        <v>#REF!</v>
      </c>
      <c r="C161" s="1082" t="e">
        <f>#REF!</f>
        <v>#REF!</v>
      </c>
      <c r="D161" s="1082"/>
      <c r="E161" s="1082"/>
      <c r="F161" s="1082"/>
      <c r="G161" s="1082"/>
      <c r="H161" s="173"/>
      <c r="AE161" s="296"/>
      <c r="AF161" s="296"/>
      <c r="AH161" s="295"/>
      <c r="AI161" s="296"/>
    </row>
    <row r="162" spans="1:35" s="254" customFormat="1" ht="20.100000000000001" hidden="1" customHeight="1">
      <c r="A162" s="297"/>
      <c r="B162" s="292" t="e">
        <f>#REF!</f>
        <v>#REF!</v>
      </c>
      <c r="C162" s="1082" t="e">
        <f>#REF!</f>
        <v>#REF!</v>
      </c>
      <c r="D162" s="1082"/>
      <c r="E162" s="1082"/>
      <c r="F162" s="1082"/>
      <c r="G162" s="1082"/>
      <c r="H162" s="173"/>
      <c r="AE162" s="296"/>
      <c r="AF162" s="296"/>
      <c r="AH162" s="296"/>
      <c r="AI162" s="296"/>
    </row>
    <row r="163" spans="1:35" s="254" customFormat="1" ht="20.100000000000001" hidden="1" customHeight="1">
      <c r="A163" s="298" t="e">
        <f>#REF!</f>
        <v>#REF!</v>
      </c>
      <c r="B163" s="292" t="e">
        <f>#REF!</f>
        <v>#REF!</v>
      </c>
      <c r="C163" s="1082"/>
      <c r="D163" s="1082"/>
      <c r="E163" s="1082"/>
      <c r="F163" s="1082"/>
      <c r="G163" s="1082"/>
      <c r="H163" s="173"/>
      <c r="AE163" s="296"/>
      <c r="AF163" s="296"/>
      <c r="AH163" s="296"/>
      <c r="AI163" s="296"/>
    </row>
    <row r="164" spans="1:35" s="254" customFormat="1" ht="20.100000000000001" hidden="1" customHeight="1">
      <c r="A164" s="293" t="e">
        <f>#REF!</f>
        <v>#REF!</v>
      </c>
      <c r="B164" s="303" t="e">
        <f>#REF!</f>
        <v>#REF!</v>
      </c>
      <c r="C164" s="1082" t="e">
        <f>#REF!</f>
        <v>#REF!</v>
      </c>
      <c r="D164" s="1082"/>
      <c r="E164" s="1082"/>
      <c r="F164" s="1082"/>
      <c r="G164" s="1082"/>
      <c r="H164" s="173"/>
      <c r="AE164" s="296"/>
      <c r="AF164" s="296"/>
      <c r="AH164" s="295"/>
      <c r="AI164" s="296"/>
    </row>
    <row r="165" spans="1:35" s="254" customFormat="1" ht="20.100000000000001" hidden="1" customHeight="1">
      <c r="A165" s="293" t="e">
        <f>#REF!</f>
        <v>#REF!</v>
      </c>
      <c r="B165" s="303" t="e">
        <f>#REF!</f>
        <v>#REF!</v>
      </c>
      <c r="C165" s="1082" t="e">
        <f>#REF!</f>
        <v>#REF!</v>
      </c>
      <c r="D165" s="1082"/>
      <c r="E165" s="1082"/>
      <c r="F165" s="1082"/>
      <c r="G165" s="1082"/>
      <c r="H165" s="173"/>
      <c r="AE165" s="296"/>
      <c r="AF165" s="296"/>
      <c r="AH165" s="295"/>
      <c r="AI165" s="296"/>
    </row>
    <row r="166" spans="1:35" s="254" customFormat="1" ht="20.100000000000001" hidden="1" customHeight="1">
      <c r="A166" s="293" t="e">
        <f>#REF!</f>
        <v>#REF!</v>
      </c>
      <c r="B166" s="303" t="e">
        <f>#REF!</f>
        <v>#REF!</v>
      </c>
      <c r="C166" s="1082" t="e">
        <f>#REF!</f>
        <v>#REF!</v>
      </c>
      <c r="D166" s="1082"/>
      <c r="E166" s="1082"/>
      <c r="F166" s="1082"/>
      <c r="G166" s="1082"/>
      <c r="H166" s="173"/>
      <c r="AE166" s="296"/>
      <c r="AF166" s="296"/>
      <c r="AH166" s="295"/>
      <c r="AI166" s="296"/>
    </row>
    <row r="167" spans="1:35" s="254" customFormat="1" ht="20.100000000000001" hidden="1" customHeight="1">
      <c r="A167" s="293" t="e">
        <f>#REF!</f>
        <v>#REF!</v>
      </c>
      <c r="B167" s="303" t="e">
        <f>#REF!</f>
        <v>#REF!</v>
      </c>
      <c r="C167" s="1082" t="e">
        <f>#REF!</f>
        <v>#REF!</v>
      </c>
      <c r="D167" s="1082"/>
      <c r="E167" s="1082"/>
      <c r="F167" s="1082"/>
      <c r="G167" s="1082"/>
      <c r="H167" s="173"/>
      <c r="AE167" s="296"/>
      <c r="AF167" s="296"/>
      <c r="AH167" s="295"/>
      <c r="AI167" s="296"/>
    </row>
    <row r="168" spans="1:35" s="254" customFormat="1" ht="20.100000000000001" hidden="1" customHeight="1">
      <c r="A168" s="293" t="e">
        <f>#REF!</f>
        <v>#REF!</v>
      </c>
      <c r="B168" s="303" t="e">
        <f>#REF!</f>
        <v>#REF!</v>
      </c>
      <c r="C168" s="1082" t="e">
        <f>#REF!</f>
        <v>#REF!</v>
      </c>
      <c r="D168" s="1082"/>
      <c r="E168" s="1082"/>
      <c r="F168" s="1082"/>
      <c r="G168" s="1082"/>
      <c r="H168" s="173"/>
      <c r="AE168" s="296"/>
      <c r="AF168" s="296"/>
      <c r="AH168" s="295"/>
      <c r="AI168" s="296"/>
    </row>
    <row r="169" spans="1:35" s="254" customFormat="1" ht="20.100000000000001" hidden="1" customHeight="1">
      <c r="A169" s="293" t="e">
        <f>#REF!</f>
        <v>#REF!</v>
      </c>
      <c r="B169" s="303" t="e">
        <f>#REF!</f>
        <v>#REF!</v>
      </c>
      <c r="C169" s="1082" t="e">
        <f>#REF!</f>
        <v>#REF!</v>
      </c>
      <c r="D169" s="1082"/>
      <c r="E169" s="1082"/>
      <c r="F169" s="1082"/>
      <c r="G169" s="1082"/>
      <c r="H169" s="173"/>
      <c r="AE169" s="296"/>
      <c r="AF169" s="296"/>
      <c r="AH169" s="295"/>
      <c r="AI169" s="296"/>
    </row>
    <row r="170" spans="1:35" s="254" customFormat="1" ht="20.100000000000001" hidden="1" customHeight="1">
      <c r="A170" s="304"/>
      <c r="B170" s="292" t="e">
        <f>#REF!</f>
        <v>#REF!</v>
      </c>
      <c r="C170" s="1082" t="e">
        <f>#REF!</f>
        <v>#REF!</v>
      </c>
      <c r="D170" s="1082"/>
      <c r="E170" s="1082"/>
      <c r="F170" s="1082"/>
      <c r="G170" s="1082"/>
      <c r="H170" s="173"/>
      <c r="AE170" s="296"/>
      <c r="AF170" s="296"/>
      <c r="AH170" s="296"/>
      <c r="AI170" s="296"/>
    </row>
    <row r="171" spans="1:35" s="254" customFormat="1" ht="35.25" hidden="1" customHeight="1">
      <c r="A171" s="298" t="e">
        <f>#REF!</f>
        <v>#REF!</v>
      </c>
      <c r="B171" s="292" t="e">
        <f>#REF!</f>
        <v>#REF!</v>
      </c>
      <c r="C171" s="1082"/>
      <c r="D171" s="1082"/>
      <c r="E171" s="1082"/>
      <c r="F171" s="1082"/>
      <c r="G171" s="1082"/>
      <c r="H171" s="173"/>
      <c r="AE171" s="296"/>
      <c r="AF171" s="296"/>
      <c r="AH171" s="296"/>
      <c r="AI171" s="296"/>
    </row>
    <row r="172" spans="1:35" s="254" customFormat="1" ht="19.5" hidden="1" customHeight="1">
      <c r="A172" s="293" t="e">
        <f>#REF!</f>
        <v>#REF!</v>
      </c>
      <c r="B172" s="303" t="e">
        <f>#REF!</f>
        <v>#REF!</v>
      </c>
      <c r="C172" s="1082" t="e">
        <f>#REF!</f>
        <v>#REF!</v>
      </c>
      <c r="D172" s="1082"/>
      <c r="E172" s="1082"/>
      <c r="F172" s="1082"/>
      <c r="G172" s="1082"/>
      <c r="H172" s="173"/>
      <c r="AE172" s="296"/>
      <c r="AF172" s="296"/>
      <c r="AH172" s="295"/>
      <c r="AI172" s="296"/>
    </row>
    <row r="173" spans="1:35" s="254" customFormat="1" ht="19.5" hidden="1" customHeight="1">
      <c r="A173" s="293" t="e">
        <f>#REF!</f>
        <v>#REF!</v>
      </c>
      <c r="B173" s="303" t="e">
        <f>#REF!</f>
        <v>#REF!</v>
      </c>
      <c r="C173" s="1082" t="e">
        <f>#REF!</f>
        <v>#REF!</v>
      </c>
      <c r="D173" s="1082"/>
      <c r="E173" s="1082"/>
      <c r="F173" s="1082"/>
      <c r="G173" s="1082"/>
      <c r="H173" s="173"/>
      <c r="AE173" s="296"/>
      <c r="AF173" s="296"/>
      <c r="AH173" s="295"/>
      <c r="AI173" s="296"/>
    </row>
    <row r="174" spans="1:35" s="254" customFormat="1" ht="19.5" hidden="1" customHeight="1">
      <c r="A174" s="293" t="e">
        <f>#REF!</f>
        <v>#REF!</v>
      </c>
      <c r="B174" s="303" t="e">
        <f>#REF!</f>
        <v>#REF!</v>
      </c>
      <c r="C174" s="1082" t="e">
        <f>#REF!</f>
        <v>#REF!</v>
      </c>
      <c r="D174" s="1082"/>
      <c r="E174" s="1082"/>
      <c r="F174" s="1082"/>
      <c r="G174" s="1082"/>
      <c r="H174" s="173"/>
      <c r="AE174" s="296"/>
      <c r="AF174" s="296"/>
      <c r="AH174" s="295"/>
      <c r="AI174" s="296"/>
    </row>
    <row r="175" spans="1:35" s="254" customFormat="1" ht="19.5" hidden="1" customHeight="1">
      <c r="A175" s="293" t="e">
        <f>#REF!</f>
        <v>#REF!</v>
      </c>
      <c r="B175" s="303" t="e">
        <f>#REF!</f>
        <v>#REF!</v>
      </c>
      <c r="C175" s="1082" t="e">
        <f>#REF!</f>
        <v>#REF!</v>
      </c>
      <c r="D175" s="1082"/>
      <c r="E175" s="1082"/>
      <c r="F175" s="1082"/>
      <c r="G175" s="1082"/>
      <c r="H175" s="173"/>
      <c r="AE175" s="296"/>
      <c r="AF175" s="296"/>
      <c r="AH175" s="295"/>
      <c r="AI175" s="296"/>
    </row>
    <row r="176" spans="1:35" s="254" customFormat="1" ht="33" hidden="1" customHeight="1">
      <c r="A176" s="293" t="e">
        <f>#REF!</f>
        <v>#REF!</v>
      </c>
      <c r="B176" s="303" t="e">
        <f>#REF!</f>
        <v>#REF!</v>
      </c>
      <c r="C176" s="1082" t="e">
        <f>#REF!</f>
        <v>#REF!</v>
      </c>
      <c r="D176" s="1082"/>
      <c r="E176" s="1082"/>
      <c r="F176" s="1082"/>
      <c r="G176" s="1082"/>
      <c r="H176" s="173"/>
      <c r="AE176" s="296"/>
      <c r="AF176" s="296"/>
      <c r="AH176" s="295"/>
      <c r="AI176" s="296"/>
    </row>
    <row r="177" spans="1:35" s="254" customFormat="1" ht="19.5" hidden="1" customHeight="1">
      <c r="A177" s="293" t="e">
        <f>#REF!</f>
        <v>#REF!</v>
      </c>
      <c r="B177" s="303" t="e">
        <f>#REF!</f>
        <v>#REF!</v>
      </c>
      <c r="C177" s="1082" t="e">
        <f>#REF!</f>
        <v>#REF!</v>
      </c>
      <c r="D177" s="1082"/>
      <c r="E177" s="1082"/>
      <c r="F177" s="1082"/>
      <c r="G177" s="1082"/>
      <c r="H177" s="173"/>
      <c r="AE177" s="296"/>
      <c r="AF177" s="296"/>
      <c r="AH177" s="295"/>
      <c r="AI177" s="296"/>
    </row>
    <row r="178" spans="1:35" s="254" customFormat="1" ht="19.5" hidden="1" customHeight="1">
      <c r="A178" s="293" t="e">
        <f>#REF!</f>
        <v>#REF!</v>
      </c>
      <c r="B178" s="303" t="e">
        <f>#REF!</f>
        <v>#REF!</v>
      </c>
      <c r="C178" s="1082" t="e">
        <f>#REF!</f>
        <v>#REF!</v>
      </c>
      <c r="D178" s="1082"/>
      <c r="E178" s="1082"/>
      <c r="F178" s="1082"/>
      <c r="G178" s="1082"/>
      <c r="H178" s="173"/>
      <c r="AE178" s="296"/>
      <c r="AF178" s="296"/>
      <c r="AH178" s="295"/>
      <c r="AI178" s="296"/>
    </row>
    <row r="179" spans="1:35" s="254" customFormat="1" ht="19.5" hidden="1" customHeight="1">
      <c r="A179" s="293" t="e">
        <f>#REF!</f>
        <v>#REF!</v>
      </c>
      <c r="B179" s="303" t="e">
        <f>#REF!</f>
        <v>#REF!</v>
      </c>
      <c r="C179" s="1082" t="e">
        <f>#REF!</f>
        <v>#REF!</v>
      </c>
      <c r="D179" s="1082"/>
      <c r="E179" s="1082"/>
      <c r="F179" s="1082"/>
      <c r="G179" s="1082"/>
      <c r="H179" s="173"/>
      <c r="AE179" s="296"/>
      <c r="AF179" s="296"/>
      <c r="AH179" s="295"/>
      <c r="AI179" s="296"/>
    </row>
    <row r="180" spans="1:35" s="254" customFormat="1" ht="19.5" hidden="1" customHeight="1">
      <c r="A180" s="293" t="e">
        <f>#REF!</f>
        <v>#REF!</v>
      </c>
      <c r="B180" s="303" t="e">
        <f>#REF!</f>
        <v>#REF!</v>
      </c>
      <c r="C180" s="1082" t="e">
        <f>#REF!</f>
        <v>#REF!</v>
      </c>
      <c r="D180" s="1082"/>
      <c r="E180" s="1082"/>
      <c r="F180" s="1082"/>
      <c r="G180" s="1082"/>
      <c r="H180" s="173"/>
      <c r="AE180" s="296"/>
      <c r="AF180" s="296"/>
      <c r="AH180" s="295"/>
      <c r="AI180" s="296"/>
    </row>
    <row r="181" spans="1:35" s="254" customFormat="1" ht="19.5" hidden="1" customHeight="1">
      <c r="A181" s="304"/>
      <c r="B181" s="292" t="e">
        <f>#REF!</f>
        <v>#REF!</v>
      </c>
      <c r="C181" s="1082" t="e">
        <f>#REF!</f>
        <v>#REF!</v>
      </c>
      <c r="D181" s="1082"/>
      <c r="E181" s="1082"/>
      <c r="F181" s="1082"/>
      <c r="G181" s="1082"/>
      <c r="H181" s="173"/>
      <c r="AE181" s="296"/>
      <c r="AF181" s="296"/>
      <c r="AH181" s="296"/>
      <c r="AI181" s="296"/>
    </row>
    <row r="182" spans="1:35" s="254" customFormat="1" ht="19.5" hidden="1" customHeight="1">
      <c r="A182" s="298" t="e">
        <f>#REF!</f>
        <v>#REF!</v>
      </c>
      <c r="B182" s="292" t="e">
        <f>#REF!</f>
        <v>#REF!</v>
      </c>
      <c r="C182" s="1082"/>
      <c r="D182" s="1082"/>
      <c r="E182" s="1082"/>
      <c r="F182" s="1082"/>
      <c r="G182" s="1082"/>
      <c r="H182" s="173"/>
      <c r="AE182" s="296"/>
      <c r="AF182" s="296"/>
      <c r="AH182" s="296"/>
      <c r="AI182" s="296"/>
    </row>
    <row r="183" spans="1:35" s="254" customFormat="1" ht="19.5" hidden="1" customHeight="1">
      <c r="A183" s="293" t="e">
        <f>#REF!</f>
        <v>#REF!</v>
      </c>
      <c r="B183" s="294" t="e">
        <f>#REF!</f>
        <v>#REF!</v>
      </c>
      <c r="C183" s="1082" t="e">
        <f>#REF!</f>
        <v>#REF!</v>
      </c>
      <c r="D183" s="1082"/>
      <c r="E183" s="1082"/>
      <c r="F183" s="1082"/>
      <c r="G183" s="1082"/>
      <c r="H183" s="173"/>
      <c r="AE183" s="296"/>
      <c r="AF183" s="296"/>
      <c r="AH183" s="295"/>
      <c r="AI183" s="296"/>
    </row>
    <row r="184" spans="1:35" s="254" customFormat="1" ht="19.5" hidden="1" customHeight="1">
      <c r="A184" s="293" t="e">
        <f>#REF!</f>
        <v>#REF!</v>
      </c>
      <c r="B184" s="294" t="e">
        <f>#REF!</f>
        <v>#REF!</v>
      </c>
      <c r="C184" s="1082" t="e">
        <f>#REF!</f>
        <v>#REF!</v>
      </c>
      <c r="D184" s="1082"/>
      <c r="E184" s="1082"/>
      <c r="F184" s="1082"/>
      <c r="G184" s="1082"/>
      <c r="H184" s="173"/>
      <c r="AE184" s="296"/>
      <c r="AF184" s="296"/>
      <c r="AH184" s="295"/>
      <c r="AI184" s="296"/>
    </row>
    <row r="185" spans="1:35" s="254" customFormat="1" ht="19.5" hidden="1" customHeight="1">
      <c r="A185" s="293" t="e">
        <f>#REF!</f>
        <v>#REF!</v>
      </c>
      <c r="B185" s="294" t="e">
        <f>#REF!</f>
        <v>#REF!</v>
      </c>
      <c r="C185" s="1082" t="e">
        <f>#REF!</f>
        <v>#REF!</v>
      </c>
      <c r="D185" s="1082"/>
      <c r="E185" s="1082"/>
      <c r="F185" s="1082"/>
      <c r="G185" s="1082"/>
      <c r="H185" s="173"/>
      <c r="AE185" s="296"/>
      <c r="AF185" s="296"/>
      <c r="AH185" s="295"/>
      <c r="AI185" s="296"/>
    </row>
    <row r="186" spans="1:35" s="254" customFormat="1" ht="19.5" hidden="1" customHeight="1">
      <c r="A186" s="304"/>
      <c r="B186" s="292" t="e">
        <f>#REF!</f>
        <v>#REF!</v>
      </c>
      <c r="C186" s="1082" t="e">
        <f>#REF!</f>
        <v>#REF!</v>
      </c>
      <c r="D186" s="1082"/>
      <c r="E186" s="1082"/>
      <c r="F186" s="1082"/>
      <c r="G186" s="1082"/>
      <c r="H186" s="173"/>
      <c r="AE186" s="296"/>
      <c r="AF186" s="296"/>
      <c r="AH186" s="296"/>
      <c r="AI186" s="296"/>
    </row>
    <row r="187" spans="1:35" s="254" customFormat="1" ht="33" hidden="1" customHeight="1">
      <c r="A187" s="298" t="e">
        <f>#REF!</f>
        <v>#REF!</v>
      </c>
      <c r="B187" s="292" t="e">
        <f>#REF!</f>
        <v>#REF!</v>
      </c>
      <c r="C187" s="1082"/>
      <c r="D187" s="1082"/>
      <c r="E187" s="1082"/>
      <c r="F187" s="1082"/>
      <c r="G187" s="1082"/>
      <c r="H187" s="173"/>
      <c r="AE187" s="296"/>
      <c r="AF187" s="296"/>
      <c r="AH187" s="296"/>
      <c r="AI187" s="296"/>
    </row>
    <row r="188" spans="1:35" s="254" customFormat="1" ht="19.5" hidden="1" customHeight="1">
      <c r="A188" s="304" t="e">
        <f>#REF!</f>
        <v>#REF!</v>
      </c>
      <c r="B188" s="294" t="e">
        <f>#REF!</f>
        <v>#REF!</v>
      </c>
      <c r="C188" s="1082" t="e">
        <f>#REF!</f>
        <v>#REF!</v>
      </c>
      <c r="D188" s="1082"/>
      <c r="E188" s="1082"/>
      <c r="F188" s="1082"/>
      <c r="G188" s="1082"/>
      <c r="H188" s="173"/>
      <c r="AE188" s="296"/>
      <c r="AF188" s="296"/>
      <c r="AH188" s="295"/>
      <c r="AI188" s="296"/>
    </row>
    <row r="189" spans="1:35" s="254" customFormat="1" ht="19.5" hidden="1" customHeight="1">
      <c r="A189" s="304" t="e">
        <f>#REF!</f>
        <v>#REF!</v>
      </c>
      <c r="B189" s="294" t="e">
        <f>#REF!</f>
        <v>#REF!</v>
      </c>
      <c r="C189" s="1082" t="e">
        <f>#REF!</f>
        <v>#REF!</v>
      </c>
      <c r="D189" s="1082"/>
      <c r="E189" s="1082"/>
      <c r="F189" s="1082"/>
      <c r="G189" s="1082"/>
      <c r="H189" s="173"/>
      <c r="AE189" s="296"/>
      <c r="AF189" s="296"/>
      <c r="AH189" s="295"/>
      <c r="AI189" s="296"/>
    </row>
    <row r="190" spans="1:35" s="254" customFormat="1" ht="19.5" hidden="1" customHeight="1">
      <c r="A190" s="304" t="e">
        <f>#REF!</f>
        <v>#REF!</v>
      </c>
      <c r="B190" s="294" t="e">
        <f>#REF!</f>
        <v>#REF!</v>
      </c>
      <c r="C190" s="1082" t="e">
        <f>#REF!</f>
        <v>#REF!</v>
      </c>
      <c r="D190" s="1082"/>
      <c r="E190" s="1082"/>
      <c r="F190" s="1082"/>
      <c r="G190" s="1082"/>
      <c r="H190" s="173"/>
      <c r="AE190" s="296"/>
      <c r="AF190" s="296"/>
      <c r="AH190" s="295"/>
      <c r="AI190" s="296"/>
    </row>
    <row r="191" spans="1:35" s="254" customFormat="1" ht="19.5" hidden="1" customHeight="1">
      <c r="A191" s="304"/>
      <c r="B191" s="292" t="e">
        <f>#REF!</f>
        <v>#REF!</v>
      </c>
      <c r="C191" s="1082" t="e">
        <f>#REF!</f>
        <v>#REF!</v>
      </c>
      <c r="D191" s="1082"/>
      <c r="E191" s="1082"/>
      <c r="F191" s="1082"/>
      <c r="G191" s="1082"/>
      <c r="H191" s="173"/>
      <c r="AE191" s="296"/>
      <c r="AF191" s="296"/>
      <c r="AH191" s="296"/>
      <c r="AI191" s="296"/>
    </row>
    <row r="192" spans="1:35" s="254" customFormat="1" ht="19.5" hidden="1" customHeight="1">
      <c r="A192" s="298" t="e">
        <f>#REF!</f>
        <v>#REF!</v>
      </c>
      <c r="B192" s="292" t="e">
        <f>#REF!</f>
        <v>#REF!</v>
      </c>
      <c r="C192" s="1082"/>
      <c r="D192" s="1082"/>
      <c r="E192" s="1082"/>
      <c r="F192" s="1082"/>
      <c r="G192" s="1082"/>
      <c r="H192" s="173"/>
      <c r="AE192" s="296"/>
      <c r="AF192" s="296"/>
      <c r="AH192" s="296"/>
      <c r="AI192" s="296"/>
    </row>
    <row r="193" spans="1:35" s="254" customFormat="1" ht="19.5" hidden="1" customHeight="1">
      <c r="A193" s="293" t="e">
        <f>#REF!</f>
        <v>#REF!</v>
      </c>
      <c r="B193" s="294" t="e">
        <f>#REF!</f>
        <v>#REF!</v>
      </c>
      <c r="C193" s="1082" t="e">
        <f>#REF!</f>
        <v>#REF!</v>
      </c>
      <c r="D193" s="1082"/>
      <c r="E193" s="1082"/>
      <c r="F193" s="1082"/>
      <c r="G193" s="1082"/>
      <c r="H193" s="173"/>
      <c r="AE193" s="296"/>
      <c r="AF193" s="296"/>
      <c r="AH193" s="295"/>
      <c r="AI193" s="296"/>
    </row>
    <row r="194" spans="1:35" s="254" customFormat="1" ht="19.5" hidden="1" customHeight="1">
      <c r="A194" s="293" t="e">
        <f>#REF!</f>
        <v>#REF!</v>
      </c>
      <c r="B194" s="294" t="e">
        <f>#REF!</f>
        <v>#REF!</v>
      </c>
      <c r="C194" s="1082" t="e">
        <f>#REF!</f>
        <v>#REF!</v>
      </c>
      <c r="D194" s="1082"/>
      <c r="E194" s="1082"/>
      <c r="F194" s="1082"/>
      <c r="G194" s="1082"/>
      <c r="H194" s="173"/>
      <c r="AE194" s="296"/>
      <c r="AF194" s="296"/>
      <c r="AH194" s="295"/>
      <c r="AI194" s="296"/>
    </row>
    <row r="195" spans="1:35" s="254" customFormat="1" ht="19.5" hidden="1" customHeight="1">
      <c r="A195" s="304"/>
      <c r="B195" s="292" t="e">
        <f>#REF!</f>
        <v>#REF!</v>
      </c>
      <c r="C195" s="1082" t="e">
        <f>#REF!</f>
        <v>#REF!</v>
      </c>
      <c r="D195" s="1082"/>
      <c r="E195" s="1082"/>
      <c r="F195" s="1082"/>
      <c r="G195" s="1082"/>
      <c r="H195" s="173"/>
      <c r="AE195" s="296"/>
      <c r="AF195" s="296"/>
      <c r="AH195" s="296"/>
      <c r="AI195" s="296"/>
    </row>
    <row r="196" spans="1:35" s="254" customFormat="1" ht="33" hidden="1" customHeight="1">
      <c r="A196" s="298" t="e">
        <f>#REF!</f>
        <v>#REF!</v>
      </c>
      <c r="B196" s="292" t="e">
        <f>#REF!</f>
        <v>#REF!</v>
      </c>
      <c r="C196" s="1082"/>
      <c r="D196" s="1082"/>
      <c r="E196" s="1082"/>
      <c r="F196" s="1082"/>
      <c r="G196" s="1082"/>
      <c r="H196" s="173"/>
      <c r="AE196" s="296"/>
      <c r="AF196" s="296"/>
      <c r="AH196" s="296"/>
      <c r="AI196" s="296"/>
    </row>
    <row r="197" spans="1:35" s="254" customFormat="1" ht="19.5" hidden="1" customHeight="1">
      <c r="A197" s="293" t="e">
        <f>#REF!</f>
        <v>#REF!</v>
      </c>
      <c r="B197" s="294" t="e">
        <f>#REF!</f>
        <v>#REF!</v>
      </c>
      <c r="C197" s="1082" t="e">
        <f>#REF!</f>
        <v>#REF!</v>
      </c>
      <c r="D197" s="1082"/>
      <c r="E197" s="1082"/>
      <c r="F197" s="1082"/>
      <c r="G197" s="1082"/>
      <c r="H197" s="173"/>
      <c r="AE197" s="296"/>
      <c r="AF197" s="296"/>
      <c r="AH197" s="295"/>
      <c r="AI197" s="296"/>
    </row>
    <row r="198" spans="1:35" s="254" customFormat="1" ht="19.5" hidden="1" customHeight="1">
      <c r="A198" s="293" t="e">
        <f>#REF!</f>
        <v>#REF!</v>
      </c>
      <c r="B198" s="294" t="e">
        <f>#REF!</f>
        <v>#REF!</v>
      </c>
      <c r="C198" s="1082" t="e">
        <f>#REF!</f>
        <v>#REF!</v>
      </c>
      <c r="D198" s="1082"/>
      <c r="E198" s="1082"/>
      <c r="F198" s="1082"/>
      <c r="G198" s="1082"/>
      <c r="H198" s="173"/>
      <c r="AE198" s="296"/>
      <c r="AF198" s="296"/>
      <c r="AH198" s="295"/>
      <c r="AI198" s="296"/>
    </row>
    <row r="199" spans="1:35" s="254" customFormat="1" ht="19.5" hidden="1" customHeight="1">
      <c r="A199" s="293" t="e">
        <f>#REF!</f>
        <v>#REF!</v>
      </c>
      <c r="B199" s="294" t="e">
        <f>#REF!</f>
        <v>#REF!</v>
      </c>
      <c r="C199" s="1082" t="e">
        <f>#REF!</f>
        <v>#REF!</v>
      </c>
      <c r="D199" s="1082"/>
      <c r="E199" s="1082"/>
      <c r="F199" s="1082"/>
      <c r="G199" s="1082"/>
      <c r="H199" s="173"/>
      <c r="AE199" s="296"/>
      <c r="AF199" s="296"/>
      <c r="AH199" s="295"/>
      <c r="AI199" s="296"/>
    </row>
    <row r="200" spans="1:35" s="254" customFormat="1" ht="19.5" hidden="1" customHeight="1">
      <c r="A200" s="293" t="e">
        <f>#REF!</f>
        <v>#REF!</v>
      </c>
      <c r="B200" s="294" t="e">
        <f>#REF!</f>
        <v>#REF!</v>
      </c>
      <c r="C200" s="1082" t="e">
        <f>#REF!</f>
        <v>#REF!</v>
      </c>
      <c r="D200" s="1082"/>
      <c r="E200" s="1082"/>
      <c r="F200" s="1082"/>
      <c r="G200" s="1082"/>
      <c r="H200" s="173"/>
      <c r="AE200" s="296"/>
      <c r="AF200" s="296"/>
      <c r="AH200" s="295"/>
      <c r="AI200" s="296"/>
    </row>
    <row r="201" spans="1:35" s="254" customFormat="1" ht="19.5" hidden="1" customHeight="1">
      <c r="A201" s="293" t="e">
        <f>#REF!</f>
        <v>#REF!</v>
      </c>
      <c r="B201" s="294" t="e">
        <f>#REF!</f>
        <v>#REF!</v>
      </c>
      <c r="C201" s="1082" t="e">
        <f>#REF!</f>
        <v>#REF!</v>
      </c>
      <c r="D201" s="1082"/>
      <c r="E201" s="1082"/>
      <c r="F201" s="1082"/>
      <c r="G201" s="1082"/>
      <c r="H201" s="173"/>
      <c r="AE201" s="296"/>
      <c r="AF201" s="296"/>
      <c r="AH201" s="295"/>
      <c r="AI201" s="296"/>
    </row>
    <row r="202" spans="1:35" s="254" customFormat="1" ht="19.5" hidden="1" customHeight="1">
      <c r="A202" s="293" t="e">
        <f>#REF!</f>
        <v>#REF!</v>
      </c>
      <c r="B202" s="294" t="e">
        <f>#REF!</f>
        <v>#REF!</v>
      </c>
      <c r="C202" s="1082" t="e">
        <f>#REF!</f>
        <v>#REF!</v>
      </c>
      <c r="D202" s="1082"/>
      <c r="E202" s="1082"/>
      <c r="F202" s="1082"/>
      <c r="G202" s="1082"/>
      <c r="H202" s="173"/>
      <c r="AE202" s="296"/>
      <c r="AF202" s="296"/>
      <c r="AH202" s="295"/>
      <c r="AI202" s="296"/>
    </row>
    <row r="203" spans="1:35" s="254" customFormat="1" ht="19.5" hidden="1" customHeight="1">
      <c r="A203" s="304"/>
      <c r="B203" s="292" t="e">
        <f>#REF!</f>
        <v>#REF!</v>
      </c>
      <c r="C203" s="1082" t="e">
        <f>#REF!</f>
        <v>#REF!</v>
      </c>
      <c r="D203" s="1082"/>
      <c r="E203" s="1082"/>
      <c r="F203" s="1082"/>
      <c r="G203" s="1082"/>
      <c r="H203" s="173"/>
      <c r="AE203" s="296"/>
      <c r="AF203" s="296"/>
      <c r="AH203" s="296"/>
      <c r="AI203" s="296"/>
    </row>
    <row r="204" spans="1:35" s="254" customFormat="1" ht="33" hidden="1" customHeight="1">
      <c r="A204" s="298" t="e">
        <f>#REF!</f>
        <v>#REF!</v>
      </c>
      <c r="B204" s="292" t="e">
        <f>#REF!</f>
        <v>#REF!</v>
      </c>
      <c r="C204" s="1082"/>
      <c r="D204" s="1082"/>
      <c r="E204" s="1082"/>
      <c r="F204" s="1082"/>
      <c r="G204" s="1082"/>
      <c r="H204" s="173"/>
      <c r="AE204" s="296"/>
      <c r="AF204" s="296"/>
      <c r="AH204" s="296"/>
      <c r="AI204" s="296"/>
    </row>
    <row r="205" spans="1:35" s="254" customFormat="1" ht="33" hidden="1" customHeight="1">
      <c r="A205" s="293" t="e">
        <f>#REF!</f>
        <v>#REF!</v>
      </c>
      <c r="B205" s="294" t="e">
        <f>#REF!</f>
        <v>#REF!</v>
      </c>
      <c r="C205" s="1082" t="e">
        <f>#REF!</f>
        <v>#REF!</v>
      </c>
      <c r="D205" s="1082"/>
      <c r="E205" s="1082"/>
      <c r="F205" s="1082"/>
      <c r="G205" s="1082"/>
      <c r="H205" s="173"/>
      <c r="AE205" s="296"/>
      <c r="AF205" s="296"/>
      <c r="AH205" s="295"/>
      <c r="AI205" s="296"/>
    </row>
    <row r="206" spans="1:35" s="254" customFormat="1" ht="19.5" hidden="1" customHeight="1">
      <c r="A206" s="293" t="e">
        <f>#REF!</f>
        <v>#REF!</v>
      </c>
      <c r="B206" s="294" t="e">
        <f>#REF!</f>
        <v>#REF!</v>
      </c>
      <c r="C206" s="1082" t="e">
        <f>#REF!</f>
        <v>#REF!</v>
      </c>
      <c r="D206" s="1082"/>
      <c r="E206" s="1082"/>
      <c r="F206" s="1082"/>
      <c r="G206" s="1082"/>
      <c r="H206" s="173"/>
      <c r="AE206" s="296"/>
      <c r="AF206" s="296"/>
      <c r="AH206" s="295"/>
      <c r="AI206" s="296"/>
    </row>
    <row r="207" spans="1:35" s="254" customFormat="1" ht="19.5" hidden="1" customHeight="1">
      <c r="A207" s="293" t="e">
        <f>#REF!</f>
        <v>#REF!</v>
      </c>
      <c r="B207" s="294" t="e">
        <f>#REF!</f>
        <v>#REF!</v>
      </c>
      <c r="C207" s="1082" t="e">
        <f>#REF!</f>
        <v>#REF!</v>
      </c>
      <c r="D207" s="1082"/>
      <c r="E207" s="1082"/>
      <c r="F207" s="1082"/>
      <c r="G207" s="1082"/>
      <c r="H207" s="173"/>
      <c r="AE207" s="296"/>
      <c r="AF207" s="296"/>
      <c r="AH207" s="295"/>
      <c r="AI207" s="296"/>
    </row>
    <row r="208" spans="1:35" s="254" customFormat="1" ht="19.5" hidden="1" customHeight="1">
      <c r="A208" s="304" t="e">
        <f>#REF!</f>
        <v>#REF!</v>
      </c>
      <c r="B208" s="292" t="e">
        <f>#REF!</f>
        <v>#REF!</v>
      </c>
      <c r="C208" s="1082" t="e">
        <f>#REF!</f>
        <v>#REF!</v>
      </c>
      <c r="D208" s="1082"/>
      <c r="E208" s="1082"/>
      <c r="F208" s="1082"/>
      <c r="G208" s="1082"/>
      <c r="H208" s="173"/>
      <c r="AE208" s="296"/>
      <c r="AF208" s="296"/>
      <c r="AH208" s="296"/>
      <c r="AI208" s="296"/>
    </row>
    <row r="209" spans="1:35" s="254" customFormat="1" ht="33" hidden="1" customHeight="1">
      <c r="A209" s="298" t="e">
        <f>#REF!</f>
        <v>#REF!</v>
      </c>
      <c r="B209" s="292" t="e">
        <f>#REF!</f>
        <v>#REF!</v>
      </c>
      <c r="C209" s="1082"/>
      <c r="D209" s="1082"/>
      <c r="E209" s="1082"/>
      <c r="F209" s="1082"/>
      <c r="G209" s="1082"/>
      <c r="H209" s="173"/>
      <c r="AE209" s="296"/>
      <c r="AF209" s="296"/>
      <c r="AH209" s="296"/>
      <c r="AI209" s="296"/>
    </row>
    <row r="210" spans="1:35" s="254" customFormat="1" ht="19.5" hidden="1" customHeight="1">
      <c r="A210" s="293" t="e">
        <f>#REF!</f>
        <v>#REF!</v>
      </c>
      <c r="B210" s="294" t="e">
        <f>#REF!</f>
        <v>#REF!</v>
      </c>
      <c r="C210" s="1082" t="e">
        <f>#REF!</f>
        <v>#REF!</v>
      </c>
      <c r="D210" s="1082"/>
      <c r="E210" s="1082"/>
      <c r="F210" s="1082"/>
      <c r="G210" s="1082"/>
      <c r="H210" s="173"/>
      <c r="AE210" s="296"/>
      <c r="AF210" s="296"/>
      <c r="AH210" s="295"/>
      <c r="AI210" s="296"/>
    </row>
    <row r="211" spans="1:35" s="254" customFormat="1" ht="19.5" hidden="1" customHeight="1">
      <c r="A211" s="293" t="e">
        <f>#REF!</f>
        <v>#REF!</v>
      </c>
      <c r="B211" s="294" t="e">
        <f>#REF!</f>
        <v>#REF!</v>
      </c>
      <c r="C211" s="1082" t="e">
        <f>#REF!</f>
        <v>#REF!</v>
      </c>
      <c r="D211" s="1082"/>
      <c r="E211" s="1082"/>
      <c r="F211" s="1082"/>
      <c r="G211" s="1082"/>
      <c r="H211" s="173"/>
      <c r="AE211" s="296"/>
      <c r="AF211" s="296"/>
      <c r="AH211" s="295"/>
      <c r="AI211" s="296"/>
    </row>
    <row r="212" spans="1:35" s="254" customFormat="1" ht="32.25" hidden="1" customHeight="1">
      <c r="A212" s="293" t="e">
        <f>#REF!</f>
        <v>#REF!</v>
      </c>
      <c r="B212" s="294" t="e">
        <f>#REF!</f>
        <v>#REF!</v>
      </c>
      <c r="C212" s="1082" t="e">
        <f>#REF!</f>
        <v>#REF!</v>
      </c>
      <c r="D212" s="1082"/>
      <c r="E212" s="1082"/>
      <c r="F212" s="1082"/>
      <c r="G212" s="1082"/>
      <c r="H212" s="173"/>
      <c r="AE212" s="296"/>
      <c r="AF212" s="296"/>
      <c r="AH212" s="295"/>
      <c r="AI212" s="296"/>
    </row>
    <row r="213" spans="1:35" s="254" customFormat="1" ht="19.5" hidden="1" customHeight="1">
      <c r="A213" s="293" t="e">
        <f>#REF!</f>
        <v>#REF!</v>
      </c>
      <c r="B213" s="294" t="e">
        <f>#REF!</f>
        <v>#REF!</v>
      </c>
      <c r="C213" s="1082" t="e">
        <f>#REF!</f>
        <v>#REF!</v>
      </c>
      <c r="D213" s="1082"/>
      <c r="E213" s="1082"/>
      <c r="F213" s="1082"/>
      <c r="G213" s="1082"/>
      <c r="H213" s="173"/>
      <c r="AE213" s="296"/>
      <c r="AF213" s="296"/>
      <c r="AH213" s="295"/>
      <c r="AI213" s="296"/>
    </row>
    <row r="214" spans="1:35" s="254" customFormat="1" ht="19.5" hidden="1" customHeight="1">
      <c r="A214" s="297"/>
      <c r="B214" s="292" t="e">
        <f>#REF!</f>
        <v>#REF!</v>
      </c>
      <c r="C214" s="1082" t="e">
        <f>#REF!</f>
        <v>#REF!</v>
      </c>
      <c r="D214" s="1082"/>
      <c r="E214" s="1082"/>
      <c r="F214" s="1082"/>
      <c r="G214" s="1082"/>
      <c r="H214" s="174"/>
      <c r="AE214" s="296"/>
      <c r="AF214" s="296"/>
      <c r="AH214" s="296"/>
      <c r="AI214" s="296"/>
    </row>
    <row r="215" spans="1:35" s="254" customFormat="1" hidden="1">
      <c r="A215" s="300"/>
      <c r="B215" s="292" t="e">
        <f>#REF!</f>
        <v>#REF!</v>
      </c>
      <c r="C215" s="1082" t="e">
        <f>#REF!</f>
        <v>#REF!</v>
      </c>
      <c r="D215" s="1082"/>
      <c r="E215" s="1082"/>
      <c r="F215" s="1082"/>
      <c r="G215" s="1082"/>
      <c r="H215" s="174"/>
      <c r="AE215" s="296"/>
      <c r="AF215" s="296"/>
      <c r="AH215" s="296"/>
      <c r="AI215" s="296"/>
    </row>
    <row r="216" spans="1:35" s="254" customFormat="1" ht="19.5" hidden="1" customHeight="1">
      <c r="A216" s="301"/>
      <c r="B216" s="292" t="e">
        <f>#REF!</f>
        <v>#REF!</v>
      </c>
      <c r="C216" s="1082" t="e">
        <f>#REF!</f>
        <v>#REF!</v>
      </c>
      <c r="D216" s="1082"/>
      <c r="E216" s="1082"/>
      <c r="F216" s="1082"/>
      <c r="G216" s="1082"/>
      <c r="H216" s="174"/>
      <c r="AE216" s="296"/>
      <c r="AF216" s="296"/>
      <c r="AH216" s="296"/>
      <c r="AI216" s="296"/>
    </row>
    <row r="217" spans="1:35" s="171" customFormat="1">
      <c r="A217" s="216"/>
      <c r="B217" s="209"/>
      <c r="C217" s="1078"/>
      <c r="D217" s="1078"/>
      <c r="E217" s="1078"/>
      <c r="F217" s="1078"/>
      <c r="G217" s="1078"/>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6"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WC-4666/2025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74" t="str">
        <f>Cover!$B$2</f>
        <v>CONSTRUCTION OF TRANSIT CAMP CUM FIELD HOSTEL &amp; STORE BUILDING AT DAVANGERE POOLING STATION UNDER TBCB PROJECT</v>
      </c>
      <c r="B3" s="1074"/>
      <c r="C3" s="1074"/>
      <c r="D3" s="1074"/>
      <c r="E3" s="1074"/>
      <c r="F3" s="1074"/>
      <c r="G3" s="1074"/>
      <c r="I3" s="254"/>
      <c r="J3" s="254"/>
      <c r="K3" s="254"/>
      <c r="L3" s="254"/>
      <c r="AD3" s="185" t="s">
        <v>159</v>
      </c>
      <c r="AF3" s="206">
        <f>IF(ISERROR(#REF!/('Sche-3'!D14+'Sche-3'!D16+'Sche-3'!#REF!)),0,#REF!/( 'Sche-3'!D14+'Sche-3'!D16+'Sche-3'!#REF!))</f>
        <v>0</v>
      </c>
    </row>
    <row r="4" spans="1:35" ht="21.95" customHeight="1">
      <c r="A4" s="1029" t="s">
        <v>749</v>
      </c>
      <c r="B4" s="1029"/>
      <c r="C4" s="1029"/>
      <c r="D4" s="1029"/>
      <c r="E4" s="1029"/>
      <c r="F4" s="1029"/>
      <c r="G4" s="1029"/>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736</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737</v>
      </c>
      <c r="AF6" s="206" t="e">
        <f>#REF!</f>
        <v>#REF!</v>
      </c>
    </row>
    <row r="7" spans="1:35" ht="36" customHeight="1">
      <c r="A7" s="1076" t="str">
        <f>'Sch-1'!A8</f>
        <v/>
      </c>
      <c r="B7" s="1076"/>
      <c r="C7" s="1076"/>
      <c r="D7" s="406"/>
      <c r="E7" s="449" t="str">
        <f>'Sch-1'!M8</f>
        <v>Sr.GM , Contracts &amp; Materials Department,</v>
      </c>
      <c r="F7" s="406"/>
      <c r="G7" s="59"/>
      <c r="I7" s="254"/>
      <c r="J7" s="254"/>
      <c r="K7" s="254"/>
      <c r="L7" s="254"/>
      <c r="AD7" s="185" t="s">
        <v>165</v>
      </c>
      <c r="AF7" s="206" t="e">
        <f>SUM(AF3:AF6)</f>
        <v>#REF!</v>
      </c>
    </row>
    <row r="8" spans="1:35" ht="27.95" customHeight="1">
      <c r="A8" s="40" t="s">
        <v>701</v>
      </c>
      <c r="B8" s="1033" t="str">
        <f>IF('Sch-1'!G9=0, "", 'Sch-1'!G9)</f>
        <v/>
      </c>
      <c r="C8" s="1033"/>
      <c r="D8" s="405"/>
      <c r="E8" s="449" t="str">
        <f>'Sch-1'!M9</f>
        <v>Power Grid Corporation of India Ltd.,</v>
      </c>
      <c r="F8" s="405"/>
      <c r="G8" s="59"/>
      <c r="I8" s="254"/>
      <c r="J8" s="254"/>
      <c r="K8" s="254"/>
      <c r="L8" s="254"/>
    </row>
    <row r="9" spans="1:35" ht="27.95" customHeight="1">
      <c r="A9" s="40" t="s">
        <v>702</v>
      </c>
      <c r="B9" s="1033" t="str">
        <f>IF('Sch-1'!G10=0, "", 'Sch-1'!G10)</f>
        <v/>
      </c>
      <c r="C9" s="1033"/>
      <c r="D9" s="405"/>
      <c r="E9" s="449" t="str">
        <f>'Sch-1'!M10</f>
        <v>SRTS-II, RHQ</v>
      </c>
      <c r="F9" s="405"/>
      <c r="G9" s="59"/>
      <c r="I9" s="254"/>
      <c r="J9" s="254"/>
      <c r="K9" s="254"/>
      <c r="L9" s="254"/>
    </row>
    <row r="10" spans="1:35" ht="27.95" customHeight="1">
      <c r="A10" s="41"/>
      <c r="B10" s="1033" t="str">
        <f>IF('Sch-1'!G11=0, "", 'Sch-1'!G11)</f>
        <v/>
      </c>
      <c r="C10" s="1033"/>
      <c r="D10" s="405"/>
      <c r="E10" s="449" t="str">
        <f>'Sch-1'!M11</f>
        <v>Singanayakanahalli</v>
      </c>
      <c r="F10" s="405"/>
      <c r="G10" s="59"/>
      <c r="I10" s="254"/>
      <c r="J10" s="254"/>
      <c r="K10" s="254"/>
      <c r="L10" s="254"/>
      <c r="AD10" s="185" t="s">
        <v>683</v>
      </c>
      <c r="AF10" s="213" t="e">
        <f>'Sch-1'!#REF!</f>
        <v>#REF!</v>
      </c>
    </row>
    <row r="11" spans="1:35" ht="27.95" customHeight="1">
      <c r="A11" s="41"/>
      <c r="B11" s="1033" t="str">
        <f>IF('Sch-1'!G12=0, "", 'Sch-1'!G12)</f>
        <v/>
      </c>
      <c r="C11" s="1033"/>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85" t="s">
        <v>750</v>
      </c>
      <c r="B13" s="1085"/>
      <c r="C13" s="1085"/>
      <c r="D13" s="1085"/>
      <c r="E13" s="1085"/>
      <c r="F13" s="1085"/>
      <c r="G13" s="1086"/>
      <c r="I13" s="254"/>
      <c r="J13" s="254"/>
      <c r="K13" s="254"/>
      <c r="L13" s="254"/>
    </row>
    <row r="14" spans="1:35" ht="33.75" customHeight="1">
      <c r="A14" s="97" t="s">
        <v>739</v>
      </c>
      <c r="B14" s="434" t="s">
        <v>740</v>
      </c>
      <c r="C14" s="434" t="s">
        <v>103</v>
      </c>
      <c r="D14" s="434" t="s">
        <v>152</v>
      </c>
      <c r="E14" s="434" t="s">
        <v>741</v>
      </c>
      <c r="F14" s="98" t="s">
        <v>742</v>
      </c>
      <c r="G14" s="290"/>
      <c r="I14" s="254"/>
      <c r="J14" s="254"/>
      <c r="K14" s="254"/>
      <c r="L14" s="254"/>
      <c r="AE14" s="1078" t="s">
        <v>743</v>
      </c>
      <c r="AF14" s="1078"/>
      <c r="AG14" s="187" t="s">
        <v>146</v>
      </c>
      <c r="AH14" s="1078" t="s">
        <v>744</v>
      </c>
      <c r="AI14" s="1078"/>
    </row>
    <row r="15" spans="1:35" s="409" customFormat="1">
      <c r="A15" s="456" t="s">
        <v>14</v>
      </c>
      <c r="B15" s="450">
        <f>'Sch-7'!B16</f>
        <v>0</v>
      </c>
      <c r="C15" s="450"/>
      <c r="D15" s="450"/>
      <c r="E15" s="451"/>
      <c r="F15" s="452"/>
    </row>
    <row r="16" spans="1:35" s="409" customFormat="1">
      <c r="A16" s="457" t="s">
        <v>687</v>
      </c>
      <c r="B16" s="450" t="e">
        <f>'Sch-7'!#REF!</f>
        <v>#REF!</v>
      </c>
      <c r="C16" s="450" t="e">
        <f>'Sch-7'!#REF!</f>
        <v>#REF!</v>
      </c>
      <c r="D16" s="450" t="e">
        <f>'Sch-7'!#REF!</f>
        <v>#REF!</v>
      </c>
      <c r="E16" s="451" t="e">
        <f>'Sch-7'!#REF!</f>
        <v>#REF!</v>
      </c>
      <c r="F16" s="452" t="e">
        <f>IF(E16=0, "Included", IF(ISERROR(D16*E16), E16, D16*E16))</f>
        <v>#REF!</v>
      </c>
    </row>
    <row r="17" spans="1:35" s="409" customFormat="1">
      <c r="A17" s="457" t="s">
        <v>689</v>
      </c>
      <c r="B17" s="450" t="e">
        <f>'Sch-7'!#REF!</f>
        <v>#REF!</v>
      </c>
      <c r="C17" s="450" t="e">
        <f>'Sch-7'!#REF!</f>
        <v>#REF!</v>
      </c>
      <c r="D17" s="450" t="e">
        <f>'Sch-7'!#REF!</f>
        <v>#REF!</v>
      </c>
      <c r="E17" s="451" t="e">
        <f>'Sch-7'!#REF!</f>
        <v>#REF!</v>
      </c>
      <c r="F17" s="452" t="e">
        <f>IF(E17=0, "Included", IF(ISERROR(D17*E17), E17, D17*E17))</f>
        <v>#REF!</v>
      </c>
    </row>
    <row r="18" spans="1:35" s="409" customFormat="1" ht="15.75">
      <c r="A18" s="460"/>
      <c r="B18" s="462" t="s">
        <v>751</v>
      </c>
      <c r="C18" s="462"/>
      <c r="D18" s="462"/>
      <c r="E18" s="462"/>
      <c r="F18" s="463" t="e">
        <f>SUM(F16:F17)</f>
        <v>#REF!</v>
      </c>
    </row>
    <row r="19" spans="1:35" s="409" customFormat="1" ht="15.75">
      <c r="A19" s="461"/>
      <c r="B19" s="462" t="s">
        <v>752</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753</v>
      </c>
      <c r="AE21" s="215" t="e">
        <f>#REF!-#REF!</f>
        <v>#REF!</v>
      </c>
      <c r="AG21" s="242" t="s">
        <v>754</v>
      </c>
      <c r="AH21" s="215" t="e">
        <f>#REF!-#REF!</f>
        <v>#REF!</v>
      </c>
    </row>
    <row r="22" spans="1:35" ht="18.600000000000001" customHeight="1">
      <c r="A22" s="1080"/>
      <c r="B22" s="1080"/>
      <c r="C22" s="1080"/>
      <c r="D22" s="1080"/>
      <c r="E22" s="1080"/>
      <c r="F22" s="1080"/>
      <c r="G22" s="1080"/>
      <c r="I22" s="254"/>
      <c r="J22" s="254"/>
      <c r="K22" s="254"/>
      <c r="L22" s="254"/>
      <c r="AD22" s="171" t="s">
        <v>146</v>
      </c>
      <c r="AE22" s="242" t="e">
        <f>IF(#REF!&gt;0,#REF!&amp; " Item(s) in Sch-3", "")</f>
        <v>#REF!</v>
      </c>
      <c r="AF22" s="215"/>
    </row>
    <row r="23" spans="1:35" ht="27.95" customHeight="1">
      <c r="A23" s="355"/>
      <c r="B23" s="355"/>
      <c r="C23" s="1079" t="s">
        <v>755</v>
      </c>
      <c r="D23" s="1079"/>
      <c r="E23" s="1079"/>
      <c r="F23" s="1079"/>
      <c r="G23" s="1079"/>
      <c r="I23" s="254"/>
      <c r="J23" s="254"/>
      <c r="K23" s="254"/>
      <c r="L23" s="254"/>
      <c r="AE23" s="242"/>
      <c r="AF23" s="215"/>
    </row>
    <row r="24" spans="1:35" ht="27.95" customHeight="1">
      <c r="A24" s="89" t="s">
        <v>122</v>
      </c>
      <c r="B24" s="103" t="str">
        <f>'Sch-1'!F28</f>
        <v>--2025</v>
      </c>
      <c r="C24" s="1079" t="str">
        <f>"Printed Name   : " &amp; 'Sch-1'!M29</f>
        <v xml:space="preserve">Printed Name   : </v>
      </c>
      <c r="D24" s="1079"/>
      <c r="E24" s="1079"/>
      <c r="F24" s="1079"/>
      <c r="G24" s="1079"/>
      <c r="I24" s="254"/>
      <c r="J24" s="254"/>
      <c r="K24" s="254"/>
      <c r="L24" s="254"/>
    </row>
    <row r="25" spans="1:35" ht="27.95" customHeight="1">
      <c r="A25" s="89" t="s">
        <v>123</v>
      </c>
      <c r="B25" s="99" t="str">
        <f>'Sch-1'!F29</f>
        <v/>
      </c>
      <c r="C25" s="1079" t="str">
        <f>"Designation      : " &amp; 'Sch-1'!M30</f>
        <v xml:space="preserve">Designation      : </v>
      </c>
      <c r="D25" s="1079"/>
      <c r="E25" s="1079"/>
      <c r="F25" s="1079"/>
      <c r="G25" s="1079"/>
      <c r="I25" s="254"/>
      <c r="J25" s="254"/>
      <c r="K25" s="254"/>
      <c r="L25" s="254"/>
    </row>
    <row r="26" spans="1:35" ht="27.95" customHeight="1">
      <c r="A26" s="83"/>
      <c r="B26" s="82"/>
      <c r="C26" s="1079" t="s">
        <v>756</v>
      </c>
      <c r="D26" s="1079"/>
      <c r="E26" s="1079"/>
      <c r="F26" s="1079"/>
      <c r="G26" s="1079"/>
      <c r="I26" s="254"/>
      <c r="J26" s="254"/>
      <c r="K26" s="254"/>
      <c r="L26" s="254"/>
    </row>
    <row r="27" spans="1:35" ht="27.95" customHeight="1">
      <c r="A27" s="83"/>
      <c r="B27" s="82"/>
      <c r="C27" s="284"/>
      <c r="D27" s="284"/>
      <c r="E27" s="284"/>
      <c r="F27" s="284"/>
      <c r="G27" s="284"/>
      <c r="I27" s="254"/>
      <c r="J27" s="254"/>
      <c r="K27" s="254"/>
      <c r="L27" s="254"/>
    </row>
    <row r="28" spans="1:35" ht="36.75" customHeight="1">
      <c r="A28" s="100" t="s">
        <v>747</v>
      </c>
      <c r="B28" s="1087" t="s">
        <v>748</v>
      </c>
      <c r="C28" s="1087"/>
      <c r="D28" s="1087"/>
      <c r="E28" s="1087"/>
      <c r="F28" s="1087"/>
      <c r="G28" s="1087"/>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SRTS-II/C&amp;M/ WC-4666/2025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74" t="str">
        <f t="shared" ref="A106:C107" si="0">A3</f>
        <v>CONSTRUCTION OF TRANSIT CAMP CUM FIELD HOSTEL &amp; STORE BUILDING AT DAVANGERE POOLING STATION UNDER TBCB PROJECT</v>
      </c>
      <c r="B106" s="1074">
        <f t="shared" si="0"/>
        <v>0</v>
      </c>
      <c r="C106" s="1074">
        <f t="shared" si="0"/>
        <v>0</v>
      </c>
      <c r="D106" s="1074"/>
      <c r="E106" s="1074"/>
      <c r="F106" s="1074"/>
      <c r="G106" s="1074">
        <f>G3</f>
        <v>0</v>
      </c>
      <c r="H106" s="174"/>
    </row>
    <row r="107" spans="1:12" s="254" customFormat="1" hidden="1">
      <c r="A107" s="1075" t="str">
        <f t="shared" si="0"/>
        <v>(SCHEDULE OF RATES AND PRICES : TYPE TEST CHARGES)</v>
      </c>
      <c r="B107" s="1075">
        <f t="shared" si="0"/>
        <v>0</v>
      </c>
      <c r="C107" s="1075">
        <f t="shared" si="0"/>
        <v>0</v>
      </c>
      <c r="D107" s="1075"/>
      <c r="E107" s="1075"/>
      <c r="F107" s="1075"/>
      <c r="G107" s="1075">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76" t="str">
        <f>A7</f>
        <v/>
      </c>
      <c r="B110" s="1076">
        <f t="shared" ref="B110:C114" si="2">B7</f>
        <v>0</v>
      </c>
      <c r="C110" s="1076">
        <f t="shared" si="2"/>
        <v>0</v>
      </c>
      <c r="D110" s="406"/>
      <c r="E110" s="406"/>
      <c r="F110" s="406"/>
      <c r="G110" s="59">
        <f t="shared" si="1"/>
        <v>0</v>
      </c>
      <c r="H110" s="174"/>
    </row>
    <row r="111" spans="1:12" s="254" customFormat="1" hidden="1">
      <c r="A111" s="40" t="str">
        <f>A8</f>
        <v>Name     :</v>
      </c>
      <c r="B111" s="1033" t="str">
        <f t="shared" si="2"/>
        <v/>
      </c>
      <c r="C111" s="1033">
        <f t="shared" si="2"/>
        <v>0</v>
      </c>
      <c r="D111" s="405"/>
      <c r="E111" s="405"/>
      <c r="F111" s="405"/>
      <c r="G111" s="59">
        <f t="shared" si="1"/>
        <v>0</v>
      </c>
      <c r="H111" s="174"/>
    </row>
    <row r="112" spans="1:12" s="254" customFormat="1" hidden="1">
      <c r="A112" s="40" t="str">
        <f>A9</f>
        <v>Address :</v>
      </c>
      <c r="B112" s="1033" t="str">
        <f t="shared" si="2"/>
        <v/>
      </c>
      <c r="C112" s="1033">
        <f t="shared" si="2"/>
        <v>0</v>
      </c>
      <c r="D112" s="405"/>
      <c r="E112" s="405"/>
      <c r="F112" s="405"/>
      <c r="G112" s="59">
        <f t="shared" si="1"/>
        <v>0</v>
      </c>
      <c r="H112" s="174"/>
    </row>
    <row r="113" spans="1:35" s="254" customFormat="1" hidden="1">
      <c r="A113" s="41"/>
      <c r="B113" s="1033" t="str">
        <f t="shared" si="2"/>
        <v/>
      </c>
      <c r="C113" s="1033">
        <f t="shared" si="2"/>
        <v>0</v>
      </c>
      <c r="D113" s="405"/>
      <c r="E113" s="405"/>
      <c r="F113" s="405"/>
      <c r="G113" s="59">
        <f t="shared" si="1"/>
        <v>0</v>
      </c>
      <c r="H113" s="174"/>
    </row>
    <row r="114" spans="1:35" s="254" customFormat="1" hidden="1">
      <c r="A114" s="41"/>
      <c r="B114" s="1033" t="str">
        <f t="shared" si="2"/>
        <v/>
      </c>
      <c r="C114" s="1033">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84">
        <f>G14</f>
        <v>0</v>
      </c>
      <c r="D116" s="1084"/>
      <c r="E116" s="1084"/>
      <c r="F116" s="1084"/>
      <c r="G116" s="1084"/>
      <c r="H116" s="174"/>
      <c r="AE116" s="1084"/>
      <c r="AF116" s="1084"/>
      <c r="AH116" s="1084"/>
      <c r="AI116" s="1084"/>
    </row>
    <row r="117" spans="1:35" s="254" customFormat="1" hidden="1">
      <c r="A117" s="96" t="e">
        <f>#REF!</f>
        <v>#REF!</v>
      </c>
      <c r="B117" s="96" t="e">
        <f>#REF!</f>
        <v>#REF!</v>
      </c>
      <c r="C117" s="1083" t="e">
        <f>#REF!</f>
        <v>#REF!</v>
      </c>
      <c r="D117" s="1083"/>
      <c r="E117" s="1083"/>
      <c r="F117" s="1083"/>
      <c r="G117" s="1083"/>
      <c r="H117" s="174"/>
      <c r="AE117" s="1083"/>
      <c r="AF117" s="1083"/>
      <c r="AH117" s="1083"/>
      <c r="AI117" s="1083"/>
    </row>
    <row r="118" spans="1:35" s="254" customFormat="1" hidden="1">
      <c r="A118" s="291" t="e">
        <f>#REF!</f>
        <v>#REF!</v>
      </c>
      <c r="B118" s="292" t="e">
        <f>#REF!</f>
        <v>#REF!</v>
      </c>
      <c r="C118" s="1083"/>
      <c r="D118" s="1083"/>
      <c r="E118" s="1083"/>
      <c r="F118" s="1083"/>
      <c r="G118" s="1083"/>
      <c r="H118" s="174"/>
      <c r="AE118" s="1083"/>
      <c r="AF118" s="1083"/>
      <c r="AH118" s="1083"/>
      <c r="AI118" s="1083"/>
    </row>
    <row r="119" spans="1:35" s="254" customFormat="1" hidden="1">
      <c r="A119" s="293" t="e">
        <f>#REF!</f>
        <v>#REF!</v>
      </c>
      <c r="B119" s="294" t="e">
        <f>#REF!</f>
        <v>#REF!</v>
      </c>
      <c r="C119" s="1082" t="e">
        <f>#REF!</f>
        <v>#REF!</v>
      </c>
      <c r="D119" s="1082"/>
      <c r="E119" s="1082"/>
      <c r="F119" s="1082"/>
      <c r="G119" s="1082"/>
      <c r="H119" s="173"/>
      <c r="AE119" s="295"/>
      <c r="AF119" s="295"/>
      <c r="AH119" s="295"/>
      <c r="AI119" s="295"/>
    </row>
    <row r="120" spans="1:35" s="254" customFormat="1" hidden="1">
      <c r="A120" s="293" t="e">
        <f>#REF!</f>
        <v>#REF!</v>
      </c>
      <c r="B120" s="294" t="e">
        <f>#REF!</f>
        <v>#REF!</v>
      </c>
      <c r="C120" s="1082" t="e">
        <f>#REF!</f>
        <v>#REF!</v>
      </c>
      <c r="D120" s="1082"/>
      <c r="E120" s="1082"/>
      <c r="F120" s="1082"/>
      <c r="G120" s="1082"/>
      <c r="H120" s="173"/>
      <c r="AE120" s="296"/>
      <c r="AF120" s="296"/>
      <c r="AH120" s="295"/>
      <c r="AI120" s="296"/>
    </row>
    <row r="121" spans="1:35" s="254" customFormat="1" ht="20.100000000000001" hidden="1" customHeight="1">
      <c r="A121" s="297"/>
      <c r="B121" s="292" t="e">
        <f>#REF!</f>
        <v>#REF!</v>
      </c>
      <c r="C121" s="1082" t="e">
        <f>#REF!</f>
        <v>#REF!</v>
      </c>
      <c r="D121" s="1082"/>
      <c r="E121" s="1082"/>
      <c r="F121" s="1082"/>
      <c r="G121" s="1082"/>
      <c r="H121" s="174"/>
      <c r="AE121" s="296"/>
      <c r="AF121" s="296"/>
      <c r="AH121" s="296"/>
      <c r="AI121" s="296"/>
    </row>
    <row r="122" spans="1:35" s="254" customFormat="1" hidden="1">
      <c r="A122" s="291" t="e">
        <f>#REF!</f>
        <v>#REF!</v>
      </c>
      <c r="B122" s="292" t="e">
        <f>#REF!</f>
        <v>#REF!</v>
      </c>
      <c r="C122" s="1082"/>
      <c r="D122" s="1082"/>
      <c r="E122" s="1082"/>
      <c r="F122" s="1082"/>
      <c r="G122" s="1082"/>
      <c r="H122" s="174"/>
      <c r="AE122" s="1082"/>
      <c r="AF122" s="1082"/>
      <c r="AH122" s="1082"/>
      <c r="AI122" s="1082"/>
    </row>
    <row r="123" spans="1:35" s="254" customFormat="1" hidden="1">
      <c r="A123" s="298" t="e">
        <f>#REF!</f>
        <v>#REF!</v>
      </c>
      <c r="B123" s="292" t="e">
        <f>#REF!</f>
        <v>#REF!</v>
      </c>
      <c r="C123" s="1082"/>
      <c r="D123" s="1082"/>
      <c r="E123" s="1082"/>
      <c r="F123" s="1082"/>
      <c r="G123" s="1082"/>
      <c r="H123" s="174"/>
      <c r="AE123" s="1082"/>
      <c r="AF123" s="1082"/>
      <c r="AH123" s="1082"/>
      <c r="AI123" s="1082"/>
    </row>
    <row r="124" spans="1:35" s="254" customFormat="1" hidden="1">
      <c r="A124" s="299" t="e">
        <f>#REF!</f>
        <v>#REF!</v>
      </c>
      <c r="B124" s="292" t="e">
        <f>#REF!</f>
        <v>#REF!</v>
      </c>
      <c r="C124" s="1082"/>
      <c r="D124" s="1082"/>
      <c r="E124" s="1082"/>
      <c r="F124" s="1082"/>
      <c r="G124" s="1082"/>
      <c r="H124" s="174"/>
      <c r="AE124" s="1082"/>
      <c r="AF124" s="1082"/>
      <c r="AH124" s="1082"/>
      <c r="AI124" s="1082"/>
    </row>
    <row r="125" spans="1:35" s="254" customFormat="1" hidden="1">
      <c r="A125" s="293" t="e">
        <f>#REF!</f>
        <v>#REF!</v>
      </c>
      <c r="B125" s="294" t="e">
        <f>#REF!</f>
        <v>#REF!</v>
      </c>
      <c r="C125" s="1082" t="e">
        <f>#REF!</f>
        <v>#REF!</v>
      </c>
      <c r="D125" s="1082"/>
      <c r="E125" s="1082"/>
      <c r="F125" s="1082"/>
      <c r="G125" s="1082"/>
      <c r="H125" s="173"/>
      <c r="AE125" s="296"/>
      <c r="AF125" s="296"/>
      <c r="AH125" s="295"/>
      <c r="AI125" s="296"/>
    </row>
    <row r="126" spans="1:35" s="254" customFormat="1" hidden="1">
      <c r="A126" s="293" t="e">
        <f>#REF!</f>
        <v>#REF!</v>
      </c>
      <c r="B126" s="294" t="e">
        <f>#REF!</f>
        <v>#REF!</v>
      </c>
      <c r="C126" s="1082" t="e">
        <f>#REF!</f>
        <v>#REF!</v>
      </c>
      <c r="D126" s="1082"/>
      <c r="E126" s="1082"/>
      <c r="F126" s="1082"/>
      <c r="G126" s="1082"/>
      <c r="H126" s="173"/>
      <c r="AE126" s="296"/>
      <c r="AF126" s="296"/>
      <c r="AH126" s="295"/>
      <c r="AI126" s="296"/>
    </row>
    <row r="127" spans="1:35" s="254" customFormat="1" hidden="1">
      <c r="A127" s="293" t="e">
        <f>#REF!</f>
        <v>#REF!</v>
      </c>
      <c r="B127" s="294" t="e">
        <f>#REF!</f>
        <v>#REF!</v>
      </c>
      <c r="C127" s="1082" t="e">
        <f>#REF!</f>
        <v>#REF!</v>
      </c>
      <c r="D127" s="1082"/>
      <c r="E127" s="1082"/>
      <c r="F127" s="1082"/>
      <c r="G127" s="1082"/>
      <c r="H127" s="173"/>
      <c r="AE127" s="296"/>
      <c r="AF127" s="296"/>
      <c r="AH127" s="295"/>
      <c r="AI127" s="296"/>
    </row>
    <row r="128" spans="1:35" s="254" customFormat="1" hidden="1">
      <c r="A128" s="293" t="e">
        <f>#REF!</f>
        <v>#REF!</v>
      </c>
      <c r="B128" s="294" t="e">
        <f>#REF!</f>
        <v>#REF!</v>
      </c>
      <c r="C128" s="1082" t="e">
        <f>#REF!</f>
        <v>#REF!</v>
      </c>
      <c r="D128" s="1082"/>
      <c r="E128" s="1082"/>
      <c r="F128" s="1082"/>
      <c r="G128" s="1082"/>
      <c r="H128" s="173"/>
      <c r="AE128" s="296"/>
      <c r="AF128" s="296"/>
      <c r="AH128" s="295"/>
      <c r="AI128" s="296"/>
    </row>
    <row r="129" spans="1:35" s="254" customFormat="1" hidden="1">
      <c r="A129" s="293"/>
      <c r="B129" s="292" t="e">
        <f>#REF!</f>
        <v>#REF!</v>
      </c>
      <c r="C129" s="1082" t="e">
        <f>#REF!</f>
        <v>#REF!</v>
      </c>
      <c r="D129" s="1082"/>
      <c r="E129" s="1082"/>
      <c r="F129" s="1082"/>
      <c r="G129" s="1082"/>
      <c r="H129" s="173"/>
      <c r="AE129" s="296"/>
      <c r="AF129" s="296"/>
      <c r="AH129" s="296"/>
      <c r="AI129" s="296"/>
    </row>
    <row r="130" spans="1:35" s="254" customFormat="1" ht="20.100000000000001" hidden="1" customHeight="1">
      <c r="A130" s="299" t="e">
        <f>#REF!</f>
        <v>#REF!</v>
      </c>
      <c r="B130" s="292" t="e">
        <f>#REF!</f>
        <v>#REF!</v>
      </c>
      <c r="C130" s="1082"/>
      <c r="D130" s="1082"/>
      <c r="E130" s="1082"/>
      <c r="F130" s="1082"/>
      <c r="G130" s="1082"/>
      <c r="H130" s="173"/>
      <c r="AE130" s="296"/>
      <c r="AF130" s="296"/>
      <c r="AH130" s="296"/>
      <c r="AI130" s="296"/>
    </row>
    <row r="131" spans="1:35" s="254" customFormat="1" hidden="1">
      <c r="A131" s="293" t="e">
        <f>#REF!</f>
        <v>#REF!</v>
      </c>
      <c r="B131" s="294" t="e">
        <f>#REF!</f>
        <v>#REF!</v>
      </c>
      <c r="C131" s="1082" t="e">
        <f>#REF!</f>
        <v>#REF!</v>
      </c>
      <c r="D131" s="1082"/>
      <c r="E131" s="1082"/>
      <c r="F131" s="1082"/>
      <c r="G131" s="1082"/>
      <c r="H131" s="173"/>
      <c r="AE131" s="296"/>
      <c r="AF131" s="296"/>
      <c r="AH131" s="295"/>
      <c r="AI131" s="296"/>
    </row>
    <row r="132" spans="1:35" s="254" customFormat="1" hidden="1">
      <c r="A132" s="293" t="e">
        <f>#REF!</f>
        <v>#REF!</v>
      </c>
      <c r="B132" s="294" t="e">
        <f>#REF!</f>
        <v>#REF!</v>
      </c>
      <c r="C132" s="1082" t="e">
        <f>#REF!</f>
        <v>#REF!</v>
      </c>
      <c r="D132" s="1082"/>
      <c r="E132" s="1082"/>
      <c r="F132" s="1082"/>
      <c r="G132" s="1082"/>
      <c r="H132" s="173"/>
      <c r="AE132" s="296"/>
      <c r="AF132" s="296"/>
      <c r="AH132" s="295"/>
      <c r="AI132" s="296"/>
    </row>
    <row r="133" spans="1:35" s="254" customFormat="1" ht="20.100000000000001" hidden="1" customHeight="1">
      <c r="A133" s="293" t="e">
        <f>#REF!</f>
        <v>#REF!</v>
      </c>
      <c r="B133" s="294" t="e">
        <f>#REF!</f>
        <v>#REF!</v>
      </c>
      <c r="C133" s="1082" t="e">
        <f>#REF!</f>
        <v>#REF!</v>
      </c>
      <c r="D133" s="1082"/>
      <c r="E133" s="1082"/>
      <c r="F133" s="1082"/>
      <c r="G133" s="1082"/>
      <c r="H133" s="173"/>
      <c r="AE133" s="296"/>
      <c r="AF133" s="296"/>
      <c r="AH133" s="295"/>
      <c r="AI133" s="296"/>
    </row>
    <row r="134" spans="1:35" s="254" customFormat="1" hidden="1">
      <c r="A134" s="293" t="e">
        <f>#REF!</f>
        <v>#REF!</v>
      </c>
      <c r="B134" s="294" t="e">
        <f>#REF!</f>
        <v>#REF!</v>
      </c>
      <c r="C134" s="1082" t="e">
        <f>#REF!</f>
        <v>#REF!</v>
      </c>
      <c r="D134" s="1082"/>
      <c r="E134" s="1082"/>
      <c r="F134" s="1082"/>
      <c r="G134" s="1082"/>
      <c r="H134" s="173"/>
      <c r="AE134" s="296"/>
      <c r="AF134" s="296"/>
      <c r="AH134" s="295"/>
      <c r="AI134" s="296"/>
    </row>
    <row r="135" spans="1:35" s="255" customFormat="1" ht="20.100000000000001" hidden="1" customHeight="1">
      <c r="A135" s="300"/>
      <c r="B135" s="292" t="e">
        <f>#REF!</f>
        <v>#REF!</v>
      </c>
      <c r="C135" s="1082" t="e">
        <f>#REF!</f>
        <v>#REF!</v>
      </c>
      <c r="D135" s="1082"/>
      <c r="E135" s="1082"/>
      <c r="F135" s="1082"/>
      <c r="G135" s="1082"/>
      <c r="H135" s="173"/>
      <c r="AE135" s="296"/>
      <c r="AF135" s="296"/>
      <c r="AH135" s="296"/>
      <c r="AI135" s="296"/>
    </row>
    <row r="136" spans="1:35" s="254" customFormat="1" ht="24" hidden="1" customHeight="1">
      <c r="A136" s="299" t="e">
        <f>#REF!</f>
        <v>#REF!</v>
      </c>
      <c r="B136" s="292" t="e">
        <f>#REF!</f>
        <v>#REF!</v>
      </c>
      <c r="C136" s="1082"/>
      <c r="D136" s="1082"/>
      <c r="E136" s="1082"/>
      <c r="F136" s="1082"/>
      <c r="G136" s="1082"/>
      <c r="H136" s="173"/>
      <c r="AE136" s="296"/>
      <c r="AF136" s="296"/>
      <c r="AH136" s="296"/>
      <c r="AI136" s="296"/>
    </row>
    <row r="137" spans="1:35" s="254" customFormat="1" hidden="1">
      <c r="A137" s="293" t="e">
        <f>#REF!</f>
        <v>#REF!</v>
      </c>
      <c r="B137" s="294" t="e">
        <f>#REF!</f>
        <v>#REF!</v>
      </c>
      <c r="C137" s="1082" t="e">
        <f>#REF!</f>
        <v>#REF!</v>
      </c>
      <c r="D137" s="1082"/>
      <c r="E137" s="1082"/>
      <c r="F137" s="1082"/>
      <c r="G137" s="1082"/>
      <c r="H137" s="173"/>
      <c r="AE137" s="296"/>
      <c r="AF137" s="296"/>
      <c r="AH137" s="295"/>
      <c r="AI137" s="296"/>
    </row>
    <row r="138" spans="1:35" s="254" customFormat="1" hidden="1">
      <c r="A138" s="293" t="e">
        <f>#REF!</f>
        <v>#REF!</v>
      </c>
      <c r="B138" s="294" t="e">
        <f>#REF!</f>
        <v>#REF!</v>
      </c>
      <c r="C138" s="1082" t="e">
        <f>#REF!</f>
        <v>#REF!</v>
      </c>
      <c r="D138" s="1082"/>
      <c r="E138" s="1082"/>
      <c r="F138" s="1082"/>
      <c r="G138" s="1082"/>
      <c r="H138" s="173"/>
      <c r="AE138" s="296"/>
      <c r="AF138" s="296"/>
      <c r="AH138" s="295"/>
      <c r="AI138" s="296"/>
    </row>
    <row r="139" spans="1:35" s="254" customFormat="1" ht="33" hidden="1" customHeight="1">
      <c r="A139" s="293" t="e">
        <f>#REF!</f>
        <v>#REF!</v>
      </c>
      <c r="B139" s="294" t="e">
        <f>#REF!</f>
        <v>#REF!</v>
      </c>
      <c r="C139" s="1082" t="e">
        <f>#REF!</f>
        <v>#REF!</v>
      </c>
      <c r="D139" s="1082"/>
      <c r="E139" s="1082"/>
      <c r="F139" s="1082"/>
      <c r="G139" s="1082"/>
      <c r="H139" s="173"/>
      <c r="AE139" s="296"/>
      <c r="AF139" s="296"/>
      <c r="AH139" s="295"/>
      <c r="AI139" s="296"/>
    </row>
    <row r="140" spans="1:35" s="255" customFormat="1" ht="20.100000000000001" hidden="1" customHeight="1">
      <c r="A140" s="293"/>
      <c r="B140" s="292" t="e">
        <f>#REF!</f>
        <v>#REF!</v>
      </c>
      <c r="C140" s="1082" t="e">
        <f>#REF!</f>
        <v>#REF!</v>
      </c>
      <c r="D140" s="1082"/>
      <c r="E140" s="1082"/>
      <c r="F140" s="1082"/>
      <c r="G140" s="1082"/>
      <c r="H140" s="173"/>
      <c r="AE140" s="296"/>
      <c r="AF140" s="296"/>
      <c r="AH140" s="296"/>
      <c r="AI140" s="296"/>
    </row>
    <row r="141" spans="1:35" s="254" customFormat="1" ht="20.100000000000001" hidden="1" customHeight="1">
      <c r="A141" s="299" t="e">
        <f>#REF!</f>
        <v>#REF!</v>
      </c>
      <c r="B141" s="292" t="e">
        <f>#REF!</f>
        <v>#REF!</v>
      </c>
      <c r="C141" s="1082"/>
      <c r="D141" s="1082"/>
      <c r="E141" s="1082"/>
      <c r="F141" s="1082"/>
      <c r="G141" s="1082"/>
      <c r="H141" s="173"/>
      <c r="AE141" s="296"/>
      <c r="AF141" s="296"/>
      <c r="AH141" s="296"/>
      <c r="AI141" s="296"/>
    </row>
    <row r="142" spans="1:35" s="254" customFormat="1" hidden="1">
      <c r="A142" s="293" t="e">
        <f>#REF!</f>
        <v>#REF!</v>
      </c>
      <c r="B142" s="294" t="e">
        <f>#REF!</f>
        <v>#REF!</v>
      </c>
      <c r="C142" s="1082" t="e">
        <f>#REF!</f>
        <v>#REF!</v>
      </c>
      <c r="D142" s="1082"/>
      <c r="E142" s="1082"/>
      <c r="F142" s="1082"/>
      <c r="G142" s="1082"/>
      <c r="H142" s="173"/>
      <c r="AE142" s="296"/>
      <c r="AF142" s="296"/>
      <c r="AH142" s="295"/>
      <c r="AI142" s="296"/>
    </row>
    <row r="143" spans="1:35" s="254" customFormat="1" hidden="1">
      <c r="A143" s="293" t="e">
        <f>#REF!</f>
        <v>#REF!</v>
      </c>
      <c r="B143" s="294" t="e">
        <f>#REF!</f>
        <v>#REF!</v>
      </c>
      <c r="C143" s="1082" t="e">
        <f>#REF!</f>
        <v>#REF!</v>
      </c>
      <c r="D143" s="1082"/>
      <c r="E143" s="1082"/>
      <c r="F143" s="1082"/>
      <c r="G143" s="1082"/>
      <c r="H143" s="173"/>
      <c r="AE143" s="296"/>
      <c r="AF143" s="296"/>
      <c r="AH143" s="295"/>
      <c r="AI143" s="296"/>
    </row>
    <row r="144" spans="1:35" s="254" customFormat="1" hidden="1">
      <c r="A144" s="293" t="e">
        <f>#REF!</f>
        <v>#REF!</v>
      </c>
      <c r="B144" s="294" t="e">
        <f>#REF!</f>
        <v>#REF!</v>
      </c>
      <c r="C144" s="1082" t="e">
        <f>#REF!</f>
        <v>#REF!</v>
      </c>
      <c r="D144" s="1082"/>
      <c r="E144" s="1082"/>
      <c r="F144" s="1082"/>
      <c r="G144" s="1082"/>
      <c r="H144" s="173"/>
      <c r="AE144" s="296"/>
      <c r="AF144" s="296"/>
      <c r="AH144" s="295"/>
      <c r="AI144" s="296"/>
    </row>
    <row r="145" spans="1:35" s="254" customFormat="1" hidden="1">
      <c r="A145" s="293"/>
      <c r="B145" s="292" t="e">
        <f>#REF!</f>
        <v>#REF!</v>
      </c>
      <c r="C145" s="1082" t="e">
        <f>#REF!</f>
        <v>#REF!</v>
      </c>
      <c r="D145" s="1082"/>
      <c r="E145" s="1082"/>
      <c r="F145" s="1082"/>
      <c r="G145" s="1082"/>
      <c r="H145" s="173"/>
      <c r="AE145" s="296"/>
      <c r="AF145" s="296"/>
      <c r="AH145" s="296"/>
      <c r="AI145" s="296"/>
    </row>
    <row r="146" spans="1:35" s="254" customFormat="1" ht="20.100000000000001" hidden="1" customHeight="1">
      <c r="A146" s="299" t="e">
        <f>#REF!</f>
        <v>#REF!</v>
      </c>
      <c r="B146" s="292" t="e">
        <f>#REF!</f>
        <v>#REF!</v>
      </c>
      <c r="C146" s="1082"/>
      <c r="D146" s="1082"/>
      <c r="E146" s="1082"/>
      <c r="F146" s="1082"/>
      <c r="G146" s="1082"/>
      <c r="H146" s="173"/>
      <c r="AE146" s="296"/>
      <c r="AF146" s="296"/>
      <c r="AH146" s="296"/>
      <c r="AI146" s="296"/>
    </row>
    <row r="147" spans="1:35" s="254" customFormat="1" hidden="1">
      <c r="A147" s="293" t="e">
        <f>#REF!</f>
        <v>#REF!</v>
      </c>
      <c r="B147" s="294" t="e">
        <f>#REF!</f>
        <v>#REF!</v>
      </c>
      <c r="C147" s="1082" t="e">
        <f>#REF!</f>
        <v>#REF!</v>
      </c>
      <c r="D147" s="1082"/>
      <c r="E147" s="1082"/>
      <c r="F147" s="1082"/>
      <c r="G147" s="1082"/>
      <c r="H147" s="173"/>
      <c r="AE147" s="296"/>
      <c r="AF147" s="296"/>
      <c r="AH147" s="295"/>
      <c r="AI147" s="296"/>
    </row>
    <row r="148" spans="1:35" s="254" customFormat="1" hidden="1">
      <c r="A148" s="293" t="e">
        <f>#REF!</f>
        <v>#REF!</v>
      </c>
      <c r="B148" s="294" t="e">
        <f>#REF!</f>
        <v>#REF!</v>
      </c>
      <c r="C148" s="1082" t="e">
        <f>#REF!</f>
        <v>#REF!</v>
      </c>
      <c r="D148" s="1082"/>
      <c r="E148" s="1082"/>
      <c r="F148" s="1082"/>
      <c r="G148" s="1082"/>
      <c r="H148" s="173"/>
      <c r="AE148" s="296"/>
      <c r="AF148" s="296"/>
      <c r="AH148" s="295"/>
      <c r="AI148" s="296"/>
    </row>
    <row r="149" spans="1:35" s="254" customFormat="1" hidden="1">
      <c r="A149" s="293" t="e">
        <f>#REF!</f>
        <v>#REF!</v>
      </c>
      <c r="B149" s="294" t="e">
        <f>#REF!</f>
        <v>#REF!</v>
      </c>
      <c r="C149" s="1082" t="e">
        <f>#REF!</f>
        <v>#REF!</v>
      </c>
      <c r="D149" s="1082"/>
      <c r="E149" s="1082"/>
      <c r="F149" s="1082"/>
      <c r="G149" s="1082"/>
      <c r="H149" s="173"/>
      <c r="AE149" s="296"/>
      <c r="AF149" s="296"/>
      <c r="AH149" s="295"/>
      <c r="AI149" s="296"/>
    </row>
    <row r="150" spans="1:35" s="254" customFormat="1" hidden="1">
      <c r="A150" s="293" t="e">
        <f>#REF!</f>
        <v>#REF!</v>
      </c>
      <c r="B150" s="294" t="e">
        <f>#REF!</f>
        <v>#REF!</v>
      </c>
      <c r="C150" s="1082" t="e">
        <f>#REF!</f>
        <v>#REF!</v>
      </c>
      <c r="D150" s="1082"/>
      <c r="E150" s="1082"/>
      <c r="F150" s="1082"/>
      <c r="G150" s="1082"/>
      <c r="H150" s="173"/>
      <c r="AE150" s="296"/>
      <c r="AF150" s="296"/>
      <c r="AH150" s="295"/>
      <c r="AI150" s="296"/>
    </row>
    <row r="151" spans="1:35" s="255" customFormat="1" ht="20.100000000000001" hidden="1" customHeight="1">
      <c r="A151" s="293"/>
      <c r="B151" s="292" t="e">
        <f>#REF!</f>
        <v>#REF!</v>
      </c>
      <c r="C151" s="1082" t="e">
        <f>#REF!</f>
        <v>#REF!</v>
      </c>
      <c r="D151" s="1082"/>
      <c r="E151" s="1082"/>
      <c r="F151" s="1082"/>
      <c r="G151" s="1082"/>
      <c r="H151" s="173"/>
      <c r="AE151" s="296"/>
      <c r="AF151" s="296"/>
      <c r="AH151" s="296"/>
      <c r="AI151" s="296"/>
    </row>
    <row r="152" spans="1:35" s="254" customFormat="1" ht="20.100000000000001" hidden="1" customHeight="1">
      <c r="A152" s="301"/>
      <c r="B152" s="292" t="e">
        <f>#REF!</f>
        <v>#REF!</v>
      </c>
      <c r="C152" s="1082" t="e">
        <f>#REF!</f>
        <v>#REF!</v>
      </c>
      <c r="D152" s="1082"/>
      <c r="E152" s="1082"/>
      <c r="F152" s="1082"/>
      <c r="G152" s="1082"/>
      <c r="H152" s="173"/>
      <c r="AE152" s="296"/>
      <c r="AF152" s="296"/>
      <c r="AH152" s="296"/>
      <c r="AI152" s="296"/>
    </row>
    <row r="153" spans="1:35" s="254" customFormat="1" hidden="1">
      <c r="A153" s="301"/>
      <c r="B153" s="292"/>
      <c r="C153" s="1082"/>
      <c r="D153" s="1082"/>
      <c r="E153" s="1082"/>
      <c r="F153" s="1082"/>
      <c r="G153" s="1082"/>
      <c r="H153" s="173"/>
      <c r="AE153" s="296"/>
      <c r="AF153" s="296"/>
      <c r="AH153" s="296"/>
      <c r="AI153" s="296"/>
    </row>
    <row r="154" spans="1:35" s="254" customFormat="1" ht="20.100000000000001" hidden="1" customHeight="1">
      <c r="A154" s="298" t="e">
        <f>#REF!</f>
        <v>#REF!</v>
      </c>
      <c r="B154" s="292" t="e">
        <f>#REF!</f>
        <v>#REF!</v>
      </c>
      <c r="C154" s="1082"/>
      <c r="D154" s="1082"/>
      <c r="E154" s="1082"/>
      <c r="F154" s="1082"/>
      <c r="G154" s="1082"/>
      <c r="H154" s="173"/>
      <c r="AE154" s="296"/>
      <c r="AF154" s="296"/>
      <c r="AH154" s="296"/>
      <c r="AI154" s="296"/>
    </row>
    <row r="155" spans="1:35" s="254" customFormat="1" ht="30" hidden="1" customHeight="1">
      <c r="A155" s="299" t="e">
        <f>#REF!</f>
        <v>#REF!</v>
      </c>
      <c r="B155" s="292" t="e">
        <f>#REF!</f>
        <v>#REF!</v>
      </c>
      <c r="C155" s="1082"/>
      <c r="D155" s="1082"/>
      <c r="E155" s="1082"/>
      <c r="F155" s="1082"/>
      <c r="G155" s="1082"/>
      <c r="H155" s="173"/>
      <c r="AE155" s="296"/>
      <c r="AF155" s="296"/>
      <c r="AH155" s="296"/>
      <c r="AI155" s="296"/>
    </row>
    <row r="156" spans="1:35" s="254" customFormat="1" hidden="1">
      <c r="A156" s="293" t="e">
        <f>#REF!</f>
        <v>#REF!</v>
      </c>
      <c r="B156" s="294" t="e">
        <f>#REF!</f>
        <v>#REF!</v>
      </c>
      <c r="C156" s="1082" t="e">
        <f>#REF!</f>
        <v>#REF!</v>
      </c>
      <c r="D156" s="1082"/>
      <c r="E156" s="1082"/>
      <c r="F156" s="1082"/>
      <c r="G156" s="1082"/>
      <c r="H156" s="173"/>
      <c r="AE156" s="296"/>
      <c r="AF156" s="296"/>
      <c r="AH156" s="295"/>
      <c r="AI156" s="296"/>
    </row>
    <row r="157" spans="1:35" s="254" customFormat="1" hidden="1">
      <c r="A157" s="293" t="e">
        <f>#REF!</f>
        <v>#REF!</v>
      </c>
      <c r="B157" s="294" t="e">
        <f>#REF!</f>
        <v>#REF!</v>
      </c>
      <c r="C157" s="1082" t="e">
        <f>#REF!</f>
        <v>#REF!</v>
      </c>
      <c r="D157" s="1082"/>
      <c r="E157" s="1082"/>
      <c r="F157" s="1082"/>
      <c r="G157" s="1082"/>
      <c r="H157" s="173"/>
      <c r="AE157" s="296"/>
      <c r="AF157" s="296"/>
      <c r="AH157" s="295"/>
      <c r="AI157" s="296"/>
    </row>
    <row r="158" spans="1:35" s="254" customFormat="1" hidden="1">
      <c r="A158" s="293" t="e">
        <f>#REF!</f>
        <v>#REF!</v>
      </c>
      <c r="B158" s="294" t="e">
        <f>#REF!</f>
        <v>#REF!</v>
      </c>
      <c r="C158" s="1082" t="e">
        <f>#REF!</f>
        <v>#REF!</v>
      </c>
      <c r="D158" s="1082"/>
      <c r="E158" s="1082"/>
      <c r="F158" s="1082"/>
      <c r="G158" s="1082"/>
      <c r="H158" s="173"/>
      <c r="AE158" s="296"/>
      <c r="AF158" s="296"/>
      <c r="AH158" s="295"/>
      <c r="AI158" s="296"/>
    </row>
    <row r="159" spans="1:35" s="254" customFormat="1" ht="20.100000000000001" hidden="1" customHeight="1">
      <c r="A159" s="302"/>
      <c r="B159" s="292" t="e">
        <f>#REF!</f>
        <v>#REF!</v>
      </c>
      <c r="C159" s="1082" t="e">
        <f>#REF!</f>
        <v>#REF!</v>
      </c>
      <c r="D159" s="1082"/>
      <c r="E159" s="1082"/>
      <c r="F159" s="1082"/>
      <c r="G159" s="1082"/>
      <c r="H159" s="173"/>
      <c r="AE159" s="296"/>
      <c r="AF159" s="296"/>
      <c r="AH159" s="296"/>
      <c r="AI159" s="296"/>
    </row>
    <row r="160" spans="1:35" s="254" customFormat="1" ht="20.100000000000001" hidden="1" customHeight="1">
      <c r="A160" s="301"/>
      <c r="B160" s="292" t="e">
        <f>#REF!</f>
        <v>#REF!</v>
      </c>
      <c r="C160" s="1082" t="e">
        <f>#REF!</f>
        <v>#REF!</v>
      </c>
      <c r="D160" s="1082"/>
      <c r="E160" s="1082"/>
      <c r="F160" s="1082"/>
      <c r="G160" s="1082"/>
      <c r="H160" s="173"/>
      <c r="AE160" s="296"/>
      <c r="AF160" s="296"/>
      <c r="AH160" s="296"/>
      <c r="AI160" s="296"/>
    </row>
    <row r="161" spans="1:35" s="254" customFormat="1" ht="20.100000000000001" hidden="1" customHeight="1">
      <c r="A161" s="291" t="e">
        <f>#REF!</f>
        <v>#REF!</v>
      </c>
      <c r="B161" s="292" t="e">
        <f>#REF!</f>
        <v>#REF!</v>
      </c>
      <c r="C161" s="1082"/>
      <c r="D161" s="1082"/>
      <c r="E161" s="1082"/>
      <c r="F161" s="1082"/>
      <c r="G161" s="1082"/>
      <c r="H161" s="173"/>
      <c r="AE161" s="296"/>
      <c r="AF161" s="296"/>
      <c r="AH161" s="296"/>
      <c r="AI161" s="296"/>
    </row>
    <row r="162" spans="1:35" s="254" customFormat="1" ht="30" hidden="1" customHeight="1">
      <c r="A162" s="298" t="e">
        <f>#REF!</f>
        <v>#REF!</v>
      </c>
      <c r="B162" s="292" t="e">
        <f>#REF!</f>
        <v>#REF!</v>
      </c>
      <c r="C162" s="1082"/>
      <c r="D162" s="1082"/>
      <c r="E162" s="1082"/>
      <c r="F162" s="1082"/>
      <c r="G162" s="1082"/>
      <c r="H162" s="173"/>
      <c r="AE162" s="296"/>
      <c r="AF162" s="296"/>
      <c r="AH162" s="296"/>
      <c r="AI162" s="296"/>
    </row>
    <row r="163" spans="1:35" s="254" customFormat="1" ht="20.100000000000001" hidden="1" customHeight="1">
      <c r="A163" s="293" t="e">
        <f>#REF!</f>
        <v>#REF!</v>
      </c>
      <c r="B163" s="294" t="e">
        <f>#REF!</f>
        <v>#REF!</v>
      </c>
      <c r="C163" s="1082" t="e">
        <f>#REF!</f>
        <v>#REF!</v>
      </c>
      <c r="D163" s="1082"/>
      <c r="E163" s="1082"/>
      <c r="F163" s="1082"/>
      <c r="G163" s="1082"/>
      <c r="H163" s="173"/>
      <c r="AE163" s="296"/>
      <c r="AF163" s="296"/>
      <c r="AH163" s="295"/>
      <c r="AI163" s="296"/>
    </row>
    <row r="164" spans="1:35" s="254" customFormat="1" ht="20.100000000000001" hidden="1" customHeight="1">
      <c r="A164" s="293" t="e">
        <f>#REF!</f>
        <v>#REF!</v>
      </c>
      <c r="B164" s="294" t="e">
        <f>#REF!</f>
        <v>#REF!</v>
      </c>
      <c r="C164" s="1082" t="e">
        <f>#REF!</f>
        <v>#REF!</v>
      </c>
      <c r="D164" s="1082"/>
      <c r="E164" s="1082"/>
      <c r="F164" s="1082"/>
      <c r="G164" s="1082"/>
      <c r="H164" s="173"/>
      <c r="AE164" s="296"/>
      <c r="AF164" s="296"/>
      <c r="AH164" s="295"/>
      <c r="AI164" s="296"/>
    </row>
    <row r="165" spans="1:35" s="254" customFormat="1" ht="20.100000000000001" hidden="1" customHeight="1">
      <c r="A165" s="293" t="e">
        <f>#REF!</f>
        <v>#REF!</v>
      </c>
      <c r="B165" s="294" t="e">
        <f>#REF!</f>
        <v>#REF!</v>
      </c>
      <c r="C165" s="1082" t="e">
        <f>#REF!</f>
        <v>#REF!</v>
      </c>
      <c r="D165" s="1082"/>
      <c r="E165" s="1082"/>
      <c r="F165" s="1082"/>
      <c r="G165" s="1082"/>
      <c r="H165" s="173"/>
      <c r="AE165" s="296"/>
      <c r="AF165" s="296"/>
      <c r="AH165" s="295"/>
      <c r="AI165" s="296"/>
    </row>
    <row r="166" spans="1:35" s="254" customFormat="1" ht="20.100000000000001" hidden="1" customHeight="1">
      <c r="A166" s="293" t="e">
        <f>#REF!</f>
        <v>#REF!</v>
      </c>
      <c r="B166" s="294" t="e">
        <f>#REF!</f>
        <v>#REF!</v>
      </c>
      <c r="C166" s="1082" t="e">
        <f>#REF!</f>
        <v>#REF!</v>
      </c>
      <c r="D166" s="1082"/>
      <c r="E166" s="1082"/>
      <c r="F166" s="1082"/>
      <c r="G166" s="1082"/>
      <c r="H166" s="173"/>
      <c r="AE166" s="296"/>
      <c r="AF166" s="296"/>
      <c r="AH166" s="295"/>
      <c r="AI166" s="296"/>
    </row>
    <row r="167" spans="1:35" s="254" customFormat="1" ht="20.100000000000001" hidden="1" customHeight="1">
      <c r="A167" s="293" t="e">
        <f>#REF!</f>
        <v>#REF!</v>
      </c>
      <c r="B167" s="294" t="e">
        <f>#REF!</f>
        <v>#REF!</v>
      </c>
      <c r="C167" s="1082" t="e">
        <f>#REF!</f>
        <v>#REF!</v>
      </c>
      <c r="D167" s="1082"/>
      <c r="E167" s="1082"/>
      <c r="F167" s="1082"/>
      <c r="G167" s="1082"/>
      <c r="H167" s="173"/>
      <c r="AE167" s="296"/>
      <c r="AF167" s="296"/>
      <c r="AH167" s="295"/>
      <c r="AI167" s="296"/>
    </row>
    <row r="168" spans="1:35" s="254" customFormat="1" ht="20.100000000000001" hidden="1" customHeight="1">
      <c r="A168" s="297"/>
      <c r="B168" s="292" t="e">
        <f>#REF!</f>
        <v>#REF!</v>
      </c>
      <c r="C168" s="1082" t="e">
        <f>#REF!</f>
        <v>#REF!</v>
      </c>
      <c r="D168" s="1082"/>
      <c r="E168" s="1082"/>
      <c r="F168" s="1082"/>
      <c r="G168" s="1082"/>
      <c r="H168" s="173"/>
      <c r="AE168" s="296"/>
      <c r="AF168" s="296"/>
      <c r="AH168" s="296"/>
      <c r="AI168" s="296"/>
    </row>
    <row r="169" spans="1:35" s="254" customFormat="1" ht="20.100000000000001" hidden="1" customHeight="1">
      <c r="A169" s="298" t="e">
        <f>#REF!</f>
        <v>#REF!</v>
      </c>
      <c r="B169" s="292" t="e">
        <f>#REF!</f>
        <v>#REF!</v>
      </c>
      <c r="C169" s="1082"/>
      <c r="D169" s="1082"/>
      <c r="E169" s="1082"/>
      <c r="F169" s="1082"/>
      <c r="G169" s="1082"/>
      <c r="H169" s="173"/>
      <c r="AE169" s="296"/>
      <c r="AF169" s="296"/>
      <c r="AH169" s="296"/>
      <c r="AI169" s="296"/>
    </row>
    <row r="170" spans="1:35" s="254" customFormat="1" ht="20.100000000000001" hidden="1" customHeight="1">
      <c r="A170" s="293" t="e">
        <f>#REF!</f>
        <v>#REF!</v>
      </c>
      <c r="B170" s="303" t="e">
        <f>#REF!</f>
        <v>#REF!</v>
      </c>
      <c r="C170" s="1082" t="e">
        <f>#REF!</f>
        <v>#REF!</v>
      </c>
      <c r="D170" s="1082"/>
      <c r="E170" s="1082"/>
      <c r="F170" s="1082"/>
      <c r="G170" s="1082"/>
      <c r="H170" s="173"/>
      <c r="AE170" s="296"/>
      <c r="AF170" s="296"/>
      <c r="AH170" s="295"/>
      <c r="AI170" s="296"/>
    </row>
    <row r="171" spans="1:35" s="254" customFormat="1" ht="20.100000000000001" hidden="1" customHeight="1">
      <c r="A171" s="293" t="e">
        <f>#REF!</f>
        <v>#REF!</v>
      </c>
      <c r="B171" s="303" t="e">
        <f>#REF!</f>
        <v>#REF!</v>
      </c>
      <c r="C171" s="1082" t="e">
        <f>#REF!</f>
        <v>#REF!</v>
      </c>
      <c r="D171" s="1082"/>
      <c r="E171" s="1082"/>
      <c r="F171" s="1082"/>
      <c r="G171" s="1082"/>
      <c r="H171" s="173"/>
      <c r="AE171" s="296"/>
      <c r="AF171" s="296"/>
      <c r="AH171" s="295"/>
      <c r="AI171" s="296"/>
    </row>
    <row r="172" spans="1:35" s="254" customFormat="1" ht="20.100000000000001" hidden="1" customHeight="1">
      <c r="A172" s="293" t="e">
        <f>#REF!</f>
        <v>#REF!</v>
      </c>
      <c r="B172" s="303" t="e">
        <f>#REF!</f>
        <v>#REF!</v>
      </c>
      <c r="C172" s="1082" t="e">
        <f>#REF!</f>
        <v>#REF!</v>
      </c>
      <c r="D172" s="1082"/>
      <c r="E172" s="1082"/>
      <c r="F172" s="1082"/>
      <c r="G172" s="1082"/>
      <c r="H172" s="173"/>
      <c r="AE172" s="296"/>
      <c r="AF172" s="296"/>
      <c r="AH172" s="295"/>
      <c r="AI172" s="296"/>
    </row>
    <row r="173" spans="1:35" s="254" customFormat="1" ht="20.100000000000001" hidden="1" customHeight="1">
      <c r="A173" s="293" t="e">
        <f>#REF!</f>
        <v>#REF!</v>
      </c>
      <c r="B173" s="303" t="e">
        <f>#REF!</f>
        <v>#REF!</v>
      </c>
      <c r="C173" s="1082" t="e">
        <f>#REF!</f>
        <v>#REF!</v>
      </c>
      <c r="D173" s="1082"/>
      <c r="E173" s="1082"/>
      <c r="F173" s="1082"/>
      <c r="G173" s="1082"/>
      <c r="H173" s="173"/>
      <c r="AE173" s="296"/>
      <c r="AF173" s="296"/>
      <c r="AH173" s="295"/>
      <c r="AI173" s="296"/>
    </row>
    <row r="174" spans="1:35" s="254" customFormat="1" ht="20.100000000000001" hidden="1" customHeight="1">
      <c r="A174" s="293" t="e">
        <f>#REF!</f>
        <v>#REF!</v>
      </c>
      <c r="B174" s="303" t="e">
        <f>#REF!</f>
        <v>#REF!</v>
      </c>
      <c r="C174" s="1082" t="e">
        <f>#REF!</f>
        <v>#REF!</v>
      </c>
      <c r="D174" s="1082"/>
      <c r="E174" s="1082"/>
      <c r="F174" s="1082"/>
      <c r="G174" s="1082"/>
      <c r="H174" s="173"/>
      <c r="AE174" s="296"/>
      <c r="AF174" s="296"/>
      <c r="AH174" s="295"/>
      <c r="AI174" s="296"/>
    </row>
    <row r="175" spans="1:35" s="254" customFormat="1" ht="20.100000000000001" hidden="1" customHeight="1">
      <c r="A175" s="293" t="e">
        <f>#REF!</f>
        <v>#REF!</v>
      </c>
      <c r="B175" s="303" t="e">
        <f>#REF!</f>
        <v>#REF!</v>
      </c>
      <c r="C175" s="1082" t="e">
        <f>#REF!</f>
        <v>#REF!</v>
      </c>
      <c r="D175" s="1082"/>
      <c r="E175" s="1082"/>
      <c r="F175" s="1082"/>
      <c r="G175" s="1082"/>
      <c r="H175" s="173"/>
      <c r="AE175" s="296"/>
      <c r="AF175" s="296"/>
      <c r="AH175" s="295"/>
      <c r="AI175" s="296"/>
    </row>
    <row r="176" spans="1:35" s="254" customFormat="1" ht="20.100000000000001" hidden="1" customHeight="1">
      <c r="A176" s="304"/>
      <c r="B176" s="292" t="e">
        <f>#REF!</f>
        <v>#REF!</v>
      </c>
      <c r="C176" s="1082" t="e">
        <f>#REF!</f>
        <v>#REF!</v>
      </c>
      <c r="D176" s="1082"/>
      <c r="E176" s="1082"/>
      <c r="F176" s="1082"/>
      <c r="G176" s="1082"/>
      <c r="H176" s="173"/>
      <c r="AE176" s="296"/>
      <c r="AF176" s="296"/>
      <c r="AH176" s="296"/>
      <c r="AI176" s="296"/>
    </row>
    <row r="177" spans="1:35" s="254" customFormat="1" ht="35.25" hidden="1" customHeight="1">
      <c r="A177" s="298" t="e">
        <f>#REF!</f>
        <v>#REF!</v>
      </c>
      <c r="B177" s="292" t="e">
        <f>#REF!</f>
        <v>#REF!</v>
      </c>
      <c r="C177" s="1082"/>
      <c r="D177" s="1082"/>
      <c r="E177" s="1082"/>
      <c r="F177" s="1082"/>
      <c r="G177" s="1082"/>
      <c r="H177" s="173"/>
      <c r="AE177" s="296"/>
      <c r="AF177" s="296"/>
      <c r="AH177" s="296"/>
      <c r="AI177" s="296"/>
    </row>
    <row r="178" spans="1:35" s="254" customFormat="1" ht="19.5" hidden="1" customHeight="1">
      <c r="A178" s="293" t="e">
        <f>#REF!</f>
        <v>#REF!</v>
      </c>
      <c r="B178" s="303" t="e">
        <f>#REF!</f>
        <v>#REF!</v>
      </c>
      <c r="C178" s="1082" t="e">
        <f>#REF!</f>
        <v>#REF!</v>
      </c>
      <c r="D178" s="1082"/>
      <c r="E178" s="1082"/>
      <c r="F178" s="1082"/>
      <c r="G178" s="1082"/>
      <c r="H178" s="173"/>
      <c r="AE178" s="296"/>
      <c r="AF178" s="296"/>
      <c r="AH178" s="295"/>
      <c r="AI178" s="296"/>
    </row>
    <row r="179" spans="1:35" s="254" customFormat="1" ht="19.5" hidden="1" customHeight="1">
      <c r="A179" s="293" t="e">
        <f>#REF!</f>
        <v>#REF!</v>
      </c>
      <c r="B179" s="303" t="e">
        <f>#REF!</f>
        <v>#REF!</v>
      </c>
      <c r="C179" s="1082" t="e">
        <f>#REF!</f>
        <v>#REF!</v>
      </c>
      <c r="D179" s="1082"/>
      <c r="E179" s="1082"/>
      <c r="F179" s="1082"/>
      <c r="G179" s="1082"/>
      <c r="H179" s="173"/>
      <c r="AE179" s="296"/>
      <c r="AF179" s="296"/>
      <c r="AH179" s="295"/>
      <c r="AI179" s="296"/>
    </row>
    <row r="180" spans="1:35" s="254" customFormat="1" ht="19.5" hidden="1" customHeight="1">
      <c r="A180" s="293" t="e">
        <f>#REF!</f>
        <v>#REF!</v>
      </c>
      <c r="B180" s="303" t="e">
        <f>#REF!</f>
        <v>#REF!</v>
      </c>
      <c r="C180" s="1082" t="e">
        <f>#REF!</f>
        <v>#REF!</v>
      </c>
      <c r="D180" s="1082"/>
      <c r="E180" s="1082"/>
      <c r="F180" s="1082"/>
      <c r="G180" s="1082"/>
      <c r="H180" s="173"/>
      <c r="AE180" s="296"/>
      <c r="AF180" s="296"/>
      <c r="AH180" s="295"/>
      <c r="AI180" s="296"/>
    </row>
    <row r="181" spans="1:35" s="254" customFormat="1" ht="19.5" hidden="1" customHeight="1">
      <c r="A181" s="293" t="e">
        <f>#REF!</f>
        <v>#REF!</v>
      </c>
      <c r="B181" s="303" t="e">
        <f>#REF!</f>
        <v>#REF!</v>
      </c>
      <c r="C181" s="1082" t="e">
        <f>#REF!</f>
        <v>#REF!</v>
      </c>
      <c r="D181" s="1082"/>
      <c r="E181" s="1082"/>
      <c r="F181" s="1082"/>
      <c r="G181" s="1082"/>
      <c r="H181" s="173"/>
      <c r="AE181" s="296"/>
      <c r="AF181" s="296"/>
      <c r="AH181" s="295"/>
      <c r="AI181" s="296"/>
    </row>
    <row r="182" spans="1:35" s="254" customFormat="1" ht="33" hidden="1" customHeight="1">
      <c r="A182" s="293" t="e">
        <f>#REF!</f>
        <v>#REF!</v>
      </c>
      <c r="B182" s="303" t="e">
        <f>#REF!</f>
        <v>#REF!</v>
      </c>
      <c r="C182" s="1082" t="e">
        <f>#REF!</f>
        <v>#REF!</v>
      </c>
      <c r="D182" s="1082"/>
      <c r="E182" s="1082"/>
      <c r="F182" s="1082"/>
      <c r="G182" s="1082"/>
      <c r="H182" s="173"/>
      <c r="AE182" s="296"/>
      <c r="AF182" s="296"/>
      <c r="AH182" s="295"/>
      <c r="AI182" s="296"/>
    </row>
    <row r="183" spans="1:35" s="254" customFormat="1" ht="19.5" hidden="1" customHeight="1">
      <c r="A183" s="293" t="e">
        <f>#REF!</f>
        <v>#REF!</v>
      </c>
      <c r="B183" s="303" t="e">
        <f>#REF!</f>
        <v>#REF!</v>
      </c>
      <c r="C183" s="1082" t="e">
        <f>#REF!</f>
        <v>#REF!</v>
      </c>
      <c r="D183" s="1082"/>
      <c r="E183" s="1082"/>
      <c r="F183" s="1082"/>
      <c r="G183" s="1082"/>
      <c r="H183" s="173"/>
      <c r="AE183" s="296"/>
      <c r="AF183" s="296"/>
      <c r="AH183" s="295"/>
      <c r="AI183" s="296"/>
    </row>
    <row r="184" spans="1:35" s="254" customFormat="1" ht="19.5" hidden="1" customHeight="1">
      <c r="A184" s="293" t="e">
        <f>#REF!</f>
        <v>#REF!</v>
      </c>
      <c r="B184" s="303" t="e">
        <f>#REF!</f>
        <v>#REF!</v>
      </c>
      <c r="C184" s="1082" t="e">
        <f>#REF!</f>
        <v>#REF!</v>
      </c>
      <c r="D184" s="1082"/>
      <c r="E184" s="1082"/>
      <c r="F184" s="1082"/>
      <c r="G184" s="1082"/>
      <c r="H184" s="173"/>
      <c r="AE184" s="296"/>
      <c r="AF184" s="296"/>
      <c r="AH184" s="295"/>
      <c r="AI184" s="296"/>
    </row>
    <row r="185" spans="1:35" s="254" customFormat="1" ht="19.5" hidden="1" customHeight="1">
      <c r="A185" s="293" t="e">
        <f>#REF!</f>
        <v>#REF!</v>
      </c>
      <c r="B185" s="303" t="e">
        <f>#REF!</f>
        <v>#REF!</v>
      </c>
      <c r="C185" s="1082" t="e">
        <f>#REF!</f>
        <v>#REF!</v>
      </c>
      <c r="D185" s="1082"/>
      <c r="E185" s="1082"/>
      <c r="F185" s="1082"/>
      <c r="G185" s="1082"/>
      <c r="H185" s="173"/>
      <c r="AE185" s="296"/>
      <c r="AF185" s="296"/>
      <c r="AH185" s="295"/>
      <c r="AI185" s="296"/>
    </row>
    <row r="186" spans="1:35" s="254" customFormat="1" ht="19.5" hidden="1" customHeight="1">
      <c r="A186" s="293" t="e">
        <f>#REF!</f>
        <v>#REF!</v>
      </c>
      <c r="B186" s="303" t="e">
        <f>#REF!</f>
        <v>#REF!</v>
      </c>
      <c r="C186" s="1082" t="e">
        <f>#REF!</f>
        <v>#REF!</v>
      </c>
      <c r="D186" s="1082"/>
      <c r="E186" s="1082"/>
      <c r="F186" s="1082"/>
      <c r="G186" s="1082"/>
      <c r="H186" s="173"/>
      <c r="AE186" s="296"/>
      <c r="AF186" s="296"/>
      <c r="AH186" s="295"/>
      <c r="AI186" s="296"/>
    </row>
    <row r="187" spans="1:35" s="254" customFormat="1" ht="19.5" hidden="1" customHeight="1">
      <c r="A187" s="304"/>
      <c r="B187" s="292" t="e">
        <f>#REF!</f>
        <v>#REF!</v>
      </c>
      <c r="C187" s="1082" t="e">
        <f>#REF!</f>
        <v>#REF!</v>
      </c>
      <c r="D187" s="1082"/>
      <c r="E187" s="1082"/>
      <c r="F187" s="1082"/>
      <c r="G187" s="1082"/>
      <c r="H187" s="173"/>
      <c r="AE187" s="296"/>
      <c r="AF187" s="296"/>
      <c r="AH187" s="296"/>
      <c r="AI187" s="296"/>
    </row>
    <row r="188" spans="1:35" s="254" customFormat="1" ht="19.5" hidden="1" customHeight="1">
      <c r="A188" s="298" t="e">
        <f>#REF!</f>
        <v>#REF!</v>
      </c>
      <c r="B188" s="292" t="e">
        <f>#REF!</f>
        <v>#REF!</v>
      </c>
      <c r="C188" s="1082"/>
      <c r="D188" s="1082"/>
      <c r="E188" s="1082"/>
      <c r="F188" s="1082"/>
      <c r="G188" s="1082"/>
      <c r="H188" s="173"/>
      <c r="AE188" s="296"/>
      <c r="AF188" s="296"/>
      <c r="AH188" s="296"/>
      <c r="AI188" s="296"/>
    </row>
    <row r="189" spans="1:35" s="254" customFormat="1" ht="19.5" hidden="1" customHeight="1">
      <c r="A189" s="293" t="e">
        <f>#REF!</f>
        <v>#REF!</v>
      </c>
      <c r="B189" s="294" t="e">
        <f>#REF!</f>
        <v>#REF!</v>
      </c>
      <c r="C189" s="1082" t="e">
        <f>#REF!</f>
        <v>#REF!</v>
      </c>
      <c r="D189" s="1082"/>
      <c r="E189" s="1082"/>
      <c r="F189" s="1082"/>
      <c r="G189" s="1082"/>
      <c r="H189" s="173"/>
      <c r="AE189" s="296"/>
      <c r="AF189" s="296"/>
      <c r="AH189" s="295"/>
      <c r="AI189" s="296"/>
    </row>
    <row r="190" spans="1:35" s="254" customFormat="1" ht="19.5" hidden="1" customHeight="1">
      <c r="A190" s="293" t="e">
        <f>#REF!</f>
        <v>#REF!</v>
      </c>
      <c r="B190" s="294" t="e">
        <f>#REF!</f>
        <v>#REF!</v>
      </c>
      <c r="C190" s="1082" t="e">
        <f>#REF!</f>
        <v>#REF!</v>
      </c>
      <c r="D190" s="1082"/>
      <c r="E190" s="1082"/>
      <c r="F190" s="1082"/>
      <c r="G190" s="1082"/>
      <c r="H190" s="173"/>
      <c r="AE190" s="296"/>
      <c r="AF190" s="296"/>
      <c r="AH190" s="295"/>
      <c r="AI190" s="296"/>
    </row>
    <row r="191" spans="1:35" s="254" customFormat="1" ht="19.5" hidden="1" customHeight="1">
      <c r="A191" s="293" t="e">
        <f>#REF!</f>
        <v>#REF!</v>
      </c>
      <c r="B191" s="294" t="e">
        <f>#REF!</f>
        <v>#REF!</v>
      </c>
      <c r="C191" s="1082" t="e">
        <f>#REF!</f>
        <v>#REF!</v>
      </c>
      <c r="D191" s="1082"/>
      <c r="E191" s="1082"/>
      <c r="F191" s="1082"/>
      <c r="G191" s="1082"/>
      <c r="H191" s="173"/>
      <c r="AE191" s="296"/>
      <c r="AF191" s="296"/>
      <c r="AH191" s="295"/>
      <c r="AI191" s="296"/>
    </row>
    <row r="192" spans="1:35" s="254" customFormat="1" ht="19.5" hidden="1" customHeight="1">
      <c r="A192" s="304"/>
      <c r="B192" s="292" t="e">
        <f>#REF!</f>
        <v>#REF!</v>
      </c>
      <c r="C192" s="1082" t="e">
        <f>#REF!</f>
        <v>#REF!</v>
      </c>
      <c r="D192" s="1082"/>
      <c r="E192" s="1082"/>
      <c r="F192" s="1082"/>
      <c r="G192" s="1082"/>
      <c r="H192" s="173"/>
      <c r="AE192" s="296"/>
      <c r="AF192" s="296"/>
      <c r="AH192" s="296"/>
      <c r="AI192" s="296"/>
    </row>
    <row r="193" spans="1:35" s="254" customFormat="1" ht="33" hidden="1" customHeight="1">
      <c r="A193" s="298" t="e">
        <f>#REF!</f>
        <v>#REF!</v>
      </c>
      <c r="B193" s="292" t="e">
        <f>#REF!</f>
        <v>#REF!</v>
      </c>
      <c r="C193" s="1082"/>
      <c r="D193" s="1082"/>
      <c r="E193" s="1082"/>
      <c r="F193" s="1082"/>
      <c r="G193" s="1082"/>
      <c r="H193" s="173"/>
      <c r="AE193" s="296"/>
      <c r="AF193" s="296"/>
      <c r="AH193" s="296"/>
      <c r="AI193" s="296"/>
    </row>
    <row r="194" spans="1:35" s="254" customFormat="1" ht="19.5" hidden="1" customHeight="1">
      <c r="A194" s="304" t="e">
        <f>#REF!</f>
        <v>#REF!</v>
      </c>
      <c r="B194" s="294" t="e">
        <f>#REF!</f>
        <v>#REF!</v>
      </c>
      <c r="C194" s="1082" t="e">
        <f>#REF!</f>
        <v>#REF!</v>
      </c>
      <c r="D194" s="1082"/>
      <c r="E194" s="1082"/>
      <c r="F194" s="1082"/>
      <c r="G194" s="1082"/>
      <c r="H194" s="173"/>
      <c r="AE194" s="296"/>
      <c r="AF194" s="296"/>
      <c r="AH194" s="295"/>
      <c r="AI194" s="296"/>
    </row>
    <row r="195" spans="1:35" s="254" customFormat="1" ht="19.5" hidden="1" customHeight="1">
      <c r="A195" s="304" t="e">
        <f>#REF!</f>
        <v>#REF!</v>
      </c>
      <c r="B195" s="294" t="e">
        <f>#REF!</f>
        <v>#REF!</v>
      </c>
      <c r="C195" s="1082" t="e">
        <f>#REF!</f>
        <v>#REF!</v>
      </c>
      <c r="D195" s="1082"/>
      <c r="E195" s="1082"/>
      <c r="F195" s="1082"/>
      <c r="G195" s="1082"/>
      <c r="H195" s="173"/>
      <c r="AE195" s="296"/>
      <c r="AF195" s="296"/>
      <c r="AH195" s="295"/>
      <c r="AI195" s="296"/>
    </row>
    <row r="196" spans="1:35" s="254" customFormat="1" ht="19.5" hidden="1" customHeight="1">
      <c r="A196" s="304" t="e">
        <f>#REF!</f>
        <v>#REF!</v>
      </c>
      <c r="B196" s="294" t="e">
        <f>#REF!</f>
        <v>#REF!</v>
      </c>
      <c r="C196" s="1082" t="e">
        <f>#REF!</f>
        <v>#REF!</v>
      </c>
      <c r="D196" s="1082"/>
      <c r="E196" s="1082"/>
      <c r="F196" s="1082"/>
      <c r="G196" s="1082"/>
      <c r="H196" s="173"/>
      <c r="AE196" s="296"/>
      <c r="AF196" s="296"/>
      <c r="AH196" s="295"/>
      <c r="AI196" s="296"/>
    </row>
    <row r="197" spans="1:35" s="254" customFormat="1" ht="19.5" hidden="1" customHeight="1">
      <c r="A197" s="304"/>
      <c r="B197" s="292" t="e">
        <f>#REF!</f>
        <v>#REF!</v>
      </c>
      <c r="C197" s="1082" t="e">
        <f>#REF!</f>
        <v>#REF!</v>
      </c>
      <c r="D197" s="1082"/>
      <c r="E197" s="1082"/>
      <c r="F197" s="1082"/>
      <c r="G197" s="1082"/>
      <c r="H197" s="173"/>
      <c r="AE197" s="296"/>
      <c r="AF197" s="296"/>
      <c r="AH197" s="296"/>
      <c r="AI197" s="296"/>
    </row>
    <row r="198" spans="1:35" s="254" customFormat="1" ht="19.5" hidden="1" customHeight="1">
      <c r="A198" s="298" t="e">
        <f>#REF!</f>
        <v>#REF!</v>
      </c>
      <c r="B198" s="292" t="e">
        <f>#REF!</f>
        <v>#REF!</v>
      </c>
      <c r="C198" s="1082"/>
      <c r="D198" s="1082"/>
      <c r="E198" s="1082"/>
      <c r="F198" s="1082"/>
      <c r="G198" s="1082"/>
      <c r="H198" s="173"/>
      <c r="AE198" s="296"/>
      <c r="AF198" s="296"/>
      <c r="AH198" s="296"/>
      <c r="AI198" s="296"/>
    </row>
    <row r="199" spans="1:35" s="254" customFormat="1" ht="19.5" hidden="1" customHeight="1">
      <c r="A199" s="293" t="e">
        <f>#REF!</f>
        <v>#REF!</v>
      </c>
      <c r="B199" s="294" t="e">
        <f>#REF!</f>
        <v>#REF!</v>
      </c>
      <c r="C199" s="1082" t="e">
        <f>#REF!</f>
        <v>#REF!</v>
      </c>
      <c r="D199" s="1082"/>
      <c r="E199" s="1082"/>
      <c r="F199" s="1082"/>
      <c r="G199" s="1082"/>
      <c r="H199" s="173"/>
      <c r="AE199" s="296"/>
      <c r="AF199" s="296"/>
      <c r="AH199" s="295"/>
      <c r="AI199" s="296"/>
    </row>
    <row r="200" spans="1:35" s="254" customFormat="1" ht="19.5" hidden="1" customHeight="1">
      <c r="A200" s="293" t="e">
        <f>#REF!</f>
        <v>#REF!</v>
      </c>
      <c r="B200" s="294" t="e">
        <f>#REF!</f>
        <v>#REF!</v>
      </c>
      <c r="C200" s="1082" t="e">
        <f>#REF!</f>
        <v>#REF!</v>
      </c>
      <c r="D200" s="1082"/>
      <c r="E200" s="1082"/>
      <c r="F200" s="1082"/>
      <c r="G200" s="1082"/>
      <c r="H200" s="173"/>
      <c r="AE200" s="296"/>
      <c r="AF200" s="296"/>
      <c r="AH200" s="295"/>
      <c r="AI200" s="296"/>
    </row>
    <row r="201" spans="1:35" s="254" customFormat="1" ht="19.5" hidden="1" customHeight="1">
      <c r="A201" s="304"/>
      <c r="B201" s="292" t="e">
        <f>#REF!</f>
        <v>#REF!</v>
      </c>
      <c r="C201" s="1082" t="e">
        <f>#REF!</f>
        <v>#REF!</v>
      </c>
      <c r="D201" s="1082"/>
      <c r="E201" s="1082"/>
      <c r="F201" s="1082"/>
      <c r="G201" s="1082"/>
      <c r="H201" s="173"/>
      <c r="AE201" s="296"/>
      <c r="AF201" s="296"/>
      <c r="AH201" s="296"/>
      <c r="AI201" s="296"/>
    </row>
    <row r="202" spans="1:35" s="254" customFormat="1" ht="33" hidden="1" customHeight="1">
      <c r="A202" s="298" t="e">
        <f>#REF!</f>
        <v>#REF!</v>
      </c>
      <c r="B202" s="292" t="e">
        <f>#REF!</f>
        <v>#REF!</v>
      </c>
      <c r="C202" s="1082"/>
      <c r="D202" s="1082"/>
      <c r="E202" s="1082"/>
      <c r="F202" s="1082"/>
      <c r="G202" s="1082"/>
      <c r="H202" s="173"/>
      <c r="AE202" s="296"/>
      <c r="AF202" s="296"/>
      <c r="AH202" s="296"/>
      <c r="AI202" s="296"/>
    </row>
    <row r="203" spans="1:35" s="254" customFormat="1" ht="19.5" hidden="1" customHeight="1">
      <c r="A203" s="293" t="e">
        <f>#REF!</f>
        <v>#REF!</v>
      </c>
      <c r="B203" s="294" t="e">
        <f>#REF!</f>
        <v>#REF!</v>
      </c>
      <c r="C203" s="1082" t="e">
        <f>#REF!</f>
        <v>#REF!</v>
      </c>
      <c r="D203" s="1082"/>
      <c r="E203" s="1082"/>
      <c r="F203" s="1082"/>
      <c r="G203" s="1082"/>
      <c r="H203" s="173"/>
      <c r="AE203" s="296"/>
      <c r="AF203" s="296"/>
      <c r="AH203" s="295"/>
      <c r="AI203" s="296"/>
    </row>
    <row r="204" spans="1:35" s="254" customFormat="1" ht="19.5" hidden="1" customHeight="1">
      <c r="A204" s="293" t="e">
        <f>#REF!</f>
        <v>#REF!</v>
      </c>
      <c r="B204" s="294" t="e">
        <f>#REF!</f>
        <v>#REF!</v>
      </c>
      <c r="C204" s="1082" t="e">
        <f>#REF!</f>
        <v>#REF!</v>
      </c>
      <c r="D204" s="1082"/>
      <c r="E204" s="1082"/>
      <c r="F204" s="1082"/>
      <c r="G204" s="1082"/>
      <c r="H204" s="173"/>
      <c r="AE204" s="296"/>
      <c r="AF204" s="296"/>
      <c r="AH204" s="295"/>
      <c r="AI204" s="296"/>
    </row>
    <row r="205" spans="1:35" s="254" customFormat="1" ht="19.5" hidden="1" customHeight="1">
      <c r="A205" s="293" t="e">
        <f>#REF!</f>
        <v>#REF!</v>
      </c>
      <c r="B205" s="294" t="e">
        <f>#REF!</f>
        <v>#REF!</v>
      </c>
      <c r="C205" s="1082" t="e">
        <f>#REF!</f>
        <v>#REF!</v>
      </c>
      <c r="D205" s="1082"/>
      <c r="E205" s="1082"/>
      <c r="F205" s="1082"/>
      <c r="G205" s="1082"/>
      <c r="H205" s="173"/>
      <c r="AE205" s="296"/>
      <c r="AF205" s="296"/>
      <c r="AH205" s="295"/>
      <c r="AI205" s="296"/>
    </row>
    <row r="206" spans="1:35" s="254" customFormat="1" ht="19.5" hidden="1" customHeight="1">
      <c r="A206" s="293" t="e">
        <f>#REF!</f>
        <v>#REF!</v>
      </c>
      <c r="B206" s="294" t="e">
        <f>#REF!</f>
        <v>#REF!</v>
      </c>
      <c r="C206" s="1082" t="e">
        <f>#REF!</f>
        <v>#REF!</v>
      </c>
      <c r="D206" s="1082"/>
      <c r="E206" s="1082"/>
      <c r="F206" s="1082"/>
      <c r="G206" s="1082"/>
      <c r="H206" s="173"/>
      <c r="AE206" s="296"/>
      <c r="AF206" s="296"/>
      <c r="AH206" s="295"/>
      <c r="AI206" s="296"/>
    </row>
    <row r="207" spans="1:35" s="254" customFormat="1" ht="19.5" hidden="1" customHeight="1">
      <c r="A207" s="293" t="e">
        <f>#REF!</f>
        <v>#REF!</v>
      </c>
      <c r="B207" s="294" t="e">
        <f>#REF!</f>
        <v>#REF!</v>
      </c>
      <c r="C207" s="1082" t="e">
        <f>#REF!</f>
        <v>#REF!</v>
      </c>
      <c r="D207" s="1082"/>
      <c r="E207" s="1082"/>
      <c r="F207" s="1082"/>
      <c r="G207" s="1082"/>
      <c r="H207" s="173"/>
      <c r="AE207" s="296"/>
      <c r="AF207" s="296"/>
      <c r="AH207" s="295"/>
      <c r="AI207" s="296"/>
    </row>
    <row r="208" spans="1:35" s="254" customFormat="1" ht="19.5" hidden="1" customHeight="1">
      <c r="A208" s="293" t="e">
        <f>#REF!</f>
        <v>#REF!</v>
      </c>
      <c r="B208" s="294" t="e">
        <f>#REF!</f>
        <v>#REF!</v>
      </c>
      <c r="C208" s="1082" t="e">
        <f>#REF!</f>
        <v>#REF!</v>
      </c>
      <c r="D208" s="1082"/>
      <c r="E208" s="1082"/>
      <c r="F208" s="1082"/>
      <c r="G208" s="1082"/>
      <c r="H208" s="173"/>
      <c r="AE208" s="296"/>
      <c r="AF208" s="296"/>
      <c r="AH208" s="295"/>
      <c r="AI208" s="296"/>
    </row>
    <row r="209" spans="1:35" s="254" customFormat="1" ht="19.5" hidden="1" customHeight="1">
      <c r="A209" s="304"/>
      <c r="B209" s="292" t="e">
        <f>#REF!</f>
        <v>#REF!</v>
      </c>
      <c r="C209" s="1082" t="e">
        <f>#REF!</f>
        <v>#REF!</v>
      </c>
      <c r="D209" s="1082"/>
      <c r="E209" s="1082"/>
      <c r="F209" s="1082"/>
      <c r="G209" s="1082"/>
      <c r="H209" s="173"/>
      <c r="AE209" s="296"/>
      <c r="AF209" s="296"/>
      <c r="AH209" s="296"/>
      <c r="AI209" s="296"/>
    </row>
    <row r="210" spans="1:35" s="254" customFormat="1" ht="33" hidden="1" customHeight="1">
      <c r="A210" s="298" t="e">
        <f>#REF!</f>
        <v>#REF!</v>
      </c>
      <c r="B210" s="292" t="e">
        <f>#REF!</f>
        <v>#REF!</v>
      </c>
      <c r="C210" s="1082"/>
      <c r="D210" s="1082"/>
      <c r="E210" s="1082"/>
      <c r="F210" s="1082"/>
      <c r="G210" s="1082"/>
      <c r="H210" s="173"/>
      <c r="AE210" s="296"/>
      <c r="AF210" s="296"/>
      <c r="AH210" s="296"/>
      <c r="AI210" s="296"/>
    </row>
    <row r="211" spans="1:35" s="254" customFormat="1" ht="33" hidden="1" customHeight="1">
      <c r="A211" s="293" t="e">
        <f>#REF!</f>
        <v>#REF!</v>
      </c>
      <c r="B211" s="294" t="e">
        <f>#REF!</f>
        <v>#REF!</v>
      </c>
      <c r="C211" s="1082" t="e">
        <f>#REF!</f>
        <v>#REF!</v>
      </c>
      <c r="D211" s="1082"/>
      <c r="E211" s="1082"/>
      <c r="F211" s="1082"/>
      <c r="G211" s="1082"/>
      <c r="H211" s="173"/>
      <c r="AE211" s="296"/>
      <c r="AF211" s="296"/>
      <c r="AH211" s="295"/>
      <c r="AI211" s="296"/>
    </row>
    <row r="212" spans="1:35" s="254" customFormat="1" ht="19.5" hidden="1" customHeight="1">
      <c r="A212" s="293" t="e">
        <f>#REF!</f>
        <v>#REF!</v>
      </c>
      <c r="B212" s="294" t="e">
        <f>#REF!</f>
        <v>#REF!</v>
      </c>
      <c r="C212" s="1082" t="e">
        <f>#REF!</f>
        <v>#REF!</v>
      </c>
      <c r="D212" s="1082"/>
      <c r="E212" s="1082"/>
      <c r="F212" s="1082"/>
      <c r="G212" s="1082"/>
      <c r="H212" s="173"/>
      <c r="AE212" s="296"/>
      <c r="AF212" s="296"/>
      <c r="AH212" s="295"/>
      <c r="AI212" s="296"/>
    </row>
    <row r="213" spans="1:35" s="254" customFormat="1" ht="19.5" hidden="1" customHeight="1">
      <c r="A213" s="293" t="e">
        <f>#REF!</f>
        <v>#REF!</v>
      </c>
      <c r="B213" s="294" t="e">
        <f>#REF!</f>
        <v>#REF!</v>
      </c>
      <c r="C213" s="1082" t="e">
        <f>#REF!</f>
        <v>#REF!</v>
      </c>
      <c r="D213" s="1082"/>
      <c r="E213" s="1082"/>
      <c r="F213" s="1082"/>
      <c r="G213" s="1082"/>
      <c r="H213" s="173"/>
      <c r="AE213" s="296"/>
      <c r="AF213" s="296"/>
      <c r="AH213" s="295"/>
      <c r="AI213" s="296"/>
    </row>
    <row r="214" spans="1:35" s="254" customFormat="1" ht="19.5" hidden="1" customHeight="1">
      <c r="A214" s="304" t="e">
        <f>#REF!</f>
        <v>#REF!</v>
      </c>
      <c r="B214" s="292" t="e">
        <f>#REF!</f>
        <v>#REF!</v>
      </c>
      <c r="C214" s="1082" t="e">
        <f>#REF!</f>
        <v>#REF!</v>
      </c>
      <c r="D214" s="1082"/>
      <c r="E214" s="1082"/>
      <c r="F214" s="1082"/>
      <c r="G214" s="1082"/>
      <c r="H214" s="173"/>
      <c r="AE214" s="296"/>
      <c r="AF214" s="296"/>
      <c r="AH214" s="296"/>
      <c r="AI214" s="296"/>
    </row>
    <row r="215" spans="1:35" s="254" customFormat="1" ht="33" hidden="1" customHeight="1">
      <c r="A215" s="298" t="e">
        <f>#REF!</f>
        <v>#REF!</v>
      </c>
      <c r="B215" s="292" t="e">
        <f>#REF!</f>
        <v>#REF!</v>
      </c>
      <c r="C215" s="1082"/>
      <c r="D215" s="1082"/>
      <c r="E215" s="1082"/>
      <c r="F215" s="1082"/>
      <c r="G215" s="1082"/>
      <c r="H215" s="173"/>
      <c r="AE215" s="296"/>
      <c r="AF215" s="296"/>
      <c r="AH215" s="296"/>
      <c r="AI215" s="296"/>
    </row>
    <row r="216" spans="1:35" s="254" customFormat="1" ht="19.5" hidden="1" customHeight="1">
      <c r="A216" s="293" t="e">
        <f>#REF!</f>
        <v>#REF!</v>
      </c>
      <c r="B216" s="294" t="e">
        <f>#REF!</f>
        <v>#REF!</v>
      </c>
      <c r="C216" s="1082" t="e">
        <f>#REF!</f>
        <v>#REF!</v>
      </c>
      <c r="D216" s="1082"/>
      <c r="E216" s="1082"/>
      <c r="F216" s="1082"/>
      <c r="G216" s="1082"/>
      <c r="H216" s="173"/>
      <c r="AE216" s="296"/>
      <c r="AF216" s="296"/>
      <c r="AH216" s="295"/>
      <c r="AI216" s="296"/>
    </row>
    <row r="217" spans="1:35" s="254" customFormat="1" ht="19.5" hidden="1" customHeight="1">
      <c r="A217" s="293" t="e">
        <f>#REF!</f>
        <v>#REF!</v>
      </c>
      <c r="B217" s="294" t="e">
        <f>#REF!</f>
        <v>#REF!</v>
      </c>
      <c r="C217" s="1082" t="e">
        <f>#REF!</f>
        <v>#REF!</v>
      </c>
      <c r="D217" s="1082"/>
      <c r="E217" s="1082"/>
      <c r="F217" s="1082"/>
      <c r="G217" s="1082"/>
      <c r="H217" s="173"/>
      <c r="AE217" s="296"/>
      <c r="AF217" s="296"/>
      <c r="AH217" s="295"/>
      <c r="AI217" s="296"/>
    </row>
    <row r="218" spans="1:35" s="254" customFormat="1" ht="32.25" hidden="1" customHeight="1">
      <c r="A218" s="293" t="e">
        <f>#REF!</f>
        <v>#REF!</v>
      </c>
      <c r="B218" s="294" t="e">
        <f>#REF!</f>
        <v>#REF!</v>
      </c>
      <c r="C218" s="1082" t="e">
        <f>#REF!</f>
        <v>#REF!</v>
      </c>
      <c r="D218" s="1082"/>
      <c r="E218" s="1082"/>
      <c r="F218" s="1082"/>
      <c r="G218" s="1082"/>
      <c r="H218" s="173"/>
      <c r="AE218" s="296"/>
      <c r="AF218" s="296"/>
      <c r="AH218" s="295"/>
      <c r="AI218" s="296"/>
    </row>
    <row r="219" spans="1:35" s="254" customFormat="1" ht="19.5" hidden="1" customHeight="1">
      <c r="A219" s="293" t="e">
        <f>#REF!</f>
        <v>#REF!</v>
      </c>
      <c r="B219" s="294" t="e">
        <f>#REF!</f>
        <v>#REF!</v>
      </c>
      <c r="C219" s="1082" t="e">
        <f>#REF!</f>
        <v>#REF!</v>
      </c>
      <c r="D219" s="1082"/>
      <c r="E219" s="1082"/>
      <c r="F219" s="1082"/>
      <c r="G219" s="1082"/>
      <c r="H219" s="173"/>
      <c r="AE219" s="296"/>
      <c r="AF219" s="296"/>
      <c r="AH219" s="295"/>
      <c r="AI219" s="296"/>
    </row>
    <row r="220" spans="1:35" s="254" customFormat="1" ht="19.5" hidden="1" customHeight="1">
      <c r="A220" s="297"/>
      <c r="B220" s="292" t="e">
        <f>#REF!</f>
        <v>#REF!</v>
      </c>
      <c r="C220" s="1082" t="e">
        <f>#REF!</f>
        <v>#REF!</v>
      </c>
      <c r="D220" s="1082"/>
      <c r="E220" s="1082"/>
      <c r="F220" s="1082"/>
      <c r="G220" s="1082"/>
      <c r="H220" s="174"/>
      <c r="AE220" s="296"/>
      <c r="AF220" s="296"/>
      <c r="AH220" s="296"/>
      <c r="AI220" s="296"/>
    </row>
    <row r="221" spans="1:35" s="254" customFormat="1" hidden="1">
      <c r="A221" s="300"/>
      <c r="B221" s="292" t="e">
        <f>#REF!</f>
        <v>#REF!</v>
      </c>
      <c r="C221" s="1082" t="e">
        <f>#REF!</f>
        <v>#REF!</v>
      </c>
      <c r="D221" s="1082"/>
      <c r="E221" s="1082"/>
      <c r="F221" s="1082"/>
      <c r="G221" s="1082"/>
      <c r="H221" s="174"/>
      <c r="AE221" s="296"/>
      <c r="AF221" s="296"/>
      <c r="AH221" s="296"/>
      <c r="AI221" s="296"/>
    </row>
    <row r="222" spans="1:35" s="254" customFormat="1" ht="19.5" hidden="1" customHeight="1">
      <c r="A222" s="301"/>
      <c r="B222" s="292" t="e">
        <f>#REF!</f>
        <v>#REF!</v>
      </c>
      <c r="C222" s="1082" t="e">
        <f>#REF!</f>
        <v>#REF!</v>
      </c>
      <c r="D222" s="1082"/>
      <c r="E222" s="1082"/>
      <c r="F222" s="1082"/>
      <c r="G222" s="1082"/>
      <c r="H222" s="174"/>
      <c r="AE222" s="296"/>
      <c r="AF222" s="296"/>
      <c r="AH222" s="296"/>
      <c r="AI222" s="296"/>
    </row>
    <row r="223" spans="1:35" s="171" customFormat="1">
      <c r="A223" s="216"/>
      <c r="B223" s="209"/>
      <c r="C223" s="1078"/>
      <c r="D223" s="1078"/>
      <c r="E223" s="1078"/>
      <c r="F223" s="1078"/>
      <c r="G223" s="1078"/>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8" t="s">
        <v>757</v>
      </c>
      <c r="B2" s="1088"/>
      <c r="C2" s="1088"/>
      <c r="D2" s="1088"/>
      <c r="E2" s="266"/>
    </row>
    <row r="3" spans="1:6">
      <c r="A3" s="432"/>
      <c r="B3" s="433"/>
      <c r="C3" s="433"/>
      <c r="D3" s="433"/>
      <c r="E3" s="433"/>
    </row>
    <row r="4" spans="1:6" ht="30">
      <c r="A4" s="434" t="s">
        <v>758</v>
      </c>
      <c r="B4" s="435" t="s">
        <v>759</v>
      </c>
      <c r="C4" s="434" t="s">
        <v>760</v>
      </c>
      <c r="D4" s="434" t="s">
        <v>761</v>
      </c>
      <c r="E4" s="434" t="s">
        <v>762</v>
      </c>
    </row>
    <row r="5" spans="1:6" ht="18" customHeight="1">
      <c r="A5" s="436" t="s">
        <v>763</v>
      </c>
      <c r="B5" s="436" t="s">
        <v>764</v>
      </c>
      <c r="C5" s="436" t="s">
        <v>765</v>
      </c>
      <c r="D5" s="436" t="s">
        <v>766</v>
      </c>
      <c r="E5" s="436" t="s">
        <v>767</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768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8" t="s">
        <v>769</v>
      </c>
      <c r="B2" s="1088"/>
      <c r="C2" s="1088"/>
      <c r="D2" s="1089"/>
      <c r="E2"/>
    </row>
    <row r="3" spans="1:6">
      <c r="A3" s="432"/>
      <c r="B3" s="433"/>
      <c r="C3" s="433"/>
      <c r="D3" s="433"/>
      <c r="E3" s="433"/>
    </row>
    <row r="4" spans="1:6" ht="36" customHeight="1">
      <c r="A4" s="434" t="s">
        <v>758</v>
      </c>
      <c r="B4" s="435" t="s">
        <v>759</v>
      </c>
      <c r="C4" s="434" t="s">
        <v>770</v>
      </c>
      <c r="D4" s="434" t="s">
        <v>771</v>
      </c>
      <c r="E4" s="434" t="s">
        <v>772</v>
      </c>
    </row>
    <row r="5" spans="1:6" ht="18" customHeight="1">
      <c r="A5" s="436" t="s">
        <v>763</v>
      </c>
      <c r="B5" s="436" t="s">
        <v>764</v>
      </c>
      <c r="C5" s="436" t="s">
        <v>765</v>
      </c>
      <c r="D5" s="436" t="s">
        <v>766</v>
      </c>
      <c r="E5" s="436" t="s">
        <v>767</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768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88" t="s">
        <v>773</v>
      </c>
      <c r="B2" s="1088"/>
      <c r="C2" s="1088"/>
      <c r="D2" s="1088"/>
      <c r="E2" s="1089"/>
      <c r="F2" s="266"/>
    </row>
    <row r="3" spans="1:7">
      <c r="A3" s="432"/>
      <c r="B3" s="433"/>
      <c r="C3" s="433"/>
      <c r="D3" s="433"/>
      <c r="E3" s="433"/>
      <c r="F3" s="433"/>
    </row>
    <row r="4" spans="1:7" ht="53.25" customHeight="1">
      <c r="A4" s="434" t="s">
        <v>758</v>
      </c>
      <c r="B4" s="435" t="s">
        <v>759</v>
      </c>
      <c r="C4" s="434" t="s">
        <v>774</v>
      </c>
      <c r="D4" s="434" t="s">
        <v>775</v>
      </c>
      <c r="E4" s="434" t="s">
        <v>776</v>
      </c>
      <c r="F4" s="434" t="s">
        <v>777</v>
      </c>
    </row>
    <row r="5" spans="1:7" ht="18" customHeight="1">
      <c r="A5" s="436" t="s">
        <v>763</v>
      </c>
      <c r="B5" s="436" t="s">
        <v>764</v>
      </c>
      <c r="C5" s="436" t="s">
        <v>765</v>
      </c>
      <c r="D5" s="436" t="s">
        <v>766</v>
      </c>
      <c r="E5" s="446" t="s">
        <v>778</v>
      </c>
      <c r="F5" s="436" t="s">
        <v>779</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768</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C42" zoomScale="115" zoomScaleNormal="100" zoomScaleSheetLayoutView="115"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SRTS-II/C&amp;M/ WC-4666/2025</v>
      </c>
      <c r="B1" s="382"/>
      <c r="C1" s="383"/>
      <c r="D1" s="383"/>
      <c r="E1" s="383"/>
      <c r="F1" s="384" t="s">
        <v>780</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781</v>
      </c>
      <c r="AI1" s="388">
        <v>1</v>
      </c>
      <c r="AJ1" s="387" t="s">
        <v>782</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783</v>
      </c>
      <c r="AI2" s="388">
        <v>2</v>
      </c>
      <c r="AJ2" s="387" t="s">
        <v>784</v>
      </c>
    </row>
    <row r="3" spans="1:36">
      <c r="A3" s="1093" t="s">
        <v>785</v>
      </c>
      <c r="B3" s="1093"/>
      <c r="C3" s="1093"/>
      <c r="D3" s="1093"/>
      <c r="E3" s="1093"/>
      <c r="F3" s="1093"/>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786</v>
      </c>
      <c r="AI3" s="388">
        <v>3</v>
      </c>
      <c r="AJ3" s="387" t="s">
        <v>787</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788</v>
      </c>
      <c r="AI4" s="388">
        <v>4</v>
      </c>
      <c r="AJ4" s="387" t="s">
        <v>789</v>
      </c>
    </row>
    <row r="5" spans="1:36">
      <c r="A5" s="401" t="s">
        <v>790</v>
      </c>
      <c r="B5" s="401"/>
      <c r="C5" s="1094"/>
      <c r="D5" s="1094"/>
      <c r="E5" s="1094"/>
      <c r="F5" s="1094"/>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788</v>
      </c>
      <c r="AI5" s="388">
        <v>5</v>
      </c>
      <c r="AJ5" s="387" t="s">
        <v>791</v>
      </c>
    </row>
    <row r="6" spans="1:36">
      <c r="A6" s="401" t="s">
        <v>792</v>
      </c>
      <c r="B6" s="1095" t="str">
        <f>'Sch-1'!F28</f>
        <v>--2025</v>
      </c>
      <c r="C6" s="1095"/>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788</v>
      </c>
      <c r="AG6" s="393" t="e">
        <f>DAY(B6)</f>
        <v>#VALUE!</v>
      </c>
      <c r="AI6" s="388">
        <v>6</v>
      </c>
      <c r="AJ6" s="387" t="s">
        <v>793</v>
      </c>
    </row>
    <row r="7" spans="1:36">
      <c r="A7" s="401"/>
      <c r="B7" s="837"/>
      <c r="C7" s="837"/>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788</v>
      </c>
      <c r="AG7" s="393" t="e">
        <f>MONTH(B6)</f>
        <v>#VALUE!</v>
      </c>
      <c r="AI7" s="388">
        <v>7</v>
      </c>
      <c r="AJ7" s="387" t="s">
        <v>794</v>
      </c>
    </row>
    <row r="8" spans="1:36">
      <c r="A8" s="838"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788</v>
      </c>
      <c r="AG8" s="393" t="e">
        <f>LOOKUP(AG7,AI1:AI12,AJ1:AJ12)</f>
        <v>#VALUE!</v>
      </c>
      <c r="AI8" s="388">
        <v>8</v>
      </c>
      <c r="AJ8" s="387" t="s">
        <v>795</v>
      </c>
    </row>
    <row r="9" spans="1:36">
      <c r="A9" s="839" t="str">
        <f>'Sch-1'!M8</f>
        <v>Sr.GM , Contracts &amp; Materials Department,</v>
      </c>
      <c r="B9" s="839"/>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788</v>
      </c>
      <c r="AG9" s="393" t="e">
        <f>YEAR(B6)</f>
        <v>#VALUE!</v>
      </c>
      <c r="AI9" s="388">
        <v>9</v>
      </c>
      <c r="AJ9" s="387" t="s">
        <v>796</v>
      </c>
    </row>
    <row r="10" spans="1:36">
      <c r="A10" s="839" t="str">
        <f>'Sch-1'!M9</f>
        <v>Power Grid Corporation of India Ltd.,</v>
      </c>
      <c r="B10" s="839"/>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788</v>
      </c>
      <c r="AI10" s="388">
        <v>10</v>
      </c>
      <c r="AJ10" s="387" t="s">
        <v>797</v>
      </c>
    </row>
    <row r="11" spans="1:36">
      <c r="A11" s="839" t="str">
        <f>'Sch-1'!M10</f>
        <v>SRTS-II, RHQ</v>
      </c>
      <c r="B11" s="839"/>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788</v>
      </c>
      <c r="AI11" s="388">
        <v>11</v>
      </c>
      <c r="AJ11" s="387" t="s">
        <v>798</v>
      </c>
    </row>
    <row r="12" spans="1:36">
      <c r="A12" s="839" t="str">
        <f>'Sch-1'!M11</f>
        <v>Singanayakanahalli</v>
      </c>
      <c r="B12" s="839"/>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788</v>
      </c>
      <c r="AI12" s="388">
        <v>12</v>
      </c>
      <c r="AJ12" s="387" t="s">
        <v>799</v>
      </c>
    </row>
    <row r="13" spans="1:36">
      <c r="A13" s="839" t="str">
        <f>'Sch-1'!M12</f>
        <v>Bengaluru-560064</v>
      </c>
      <c r="B13" s="839"/>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788</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788</v>
      </c>
    </row>
    <row r="15" spans="1:36" ht="84" customHeight="1">
      <c r="A15" s="840" t="s">
        <v>800</v>
      </c>
      <c r="B15" s="841"/>
      <c r="C15" s="1096" t="str">
        <f>Cover!B2</f>
        <v>CONSTRUCTION OF TRANSIT CAMP CUM FIELD HOSTEL &amp; STORE BUILDING AT DAVANGERE POOLING STATION UNDER TBCB PROJECT</v>
      </c>
      <c r="D15" s="1096"/>
      <c r="E15" s="1096"/>
      <c r="F15" s="1096"/>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788</v>
      </c>
    </row>
    <row r="16" spans="1:36" ht="27.75" customHeight="1">
      <c r="A16" s="385" t="s">
        <v>801</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788</v>
      </c>
    </row>
    <row r="17" spans="1:41" ht="100.5" customHeight="1">
      <c r="A17" s="841">
        <v>1</v>
      </c>
      <c r="B17" s="1090"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90"/>
      <c r="D17" s="1090"/>
      <c r="E17" s="1090"/>
      <c r="F17" s="1090"/>
      <c r="G17" s="385"/>
      <c r="H17" s="385"/>
      <c r="I17" s="386"/>
      <c r="J17" s="386"/>
      <c r="K17" s="386"/>
      <c r="L17" s="386"/>
      <c r="M17" s="386"/>
      <c r="N17" s="386"/>
      <c r="O17" s="386"/>
      <c r="P17" s="386"/>
      <c r="Q17" s="386"/>
      <c r="R17" s="386"/>
      <c r="S17" s="386"/>
      <c r="T17" s="386"/>
      <c r="U17" s="386"/>
      <c r="V17" s="386"/>
      <c r="W17" s="386"/>
      <c r="X17" s="386"/>
      <c r="Y17" s="386"/>
      <c r="Z17" s="745" t="s">
        <v>802</v>
      </c>
      <c r="AA17" s="677" t="s">
        <v>803</v>
      </c>
      <c r="AB17" s="396"/>
      <c r="AC17" s="397"/>
      <c r="AE17" s="388">
        <v>17</v>
      </c>
      <c r="AF17" s="388" t="s">
        <v>788</v>
      </c>
    </row>
    <row r="18" spans="1:41" ht="39" customHeight="1">
      <c r="A18" s="385"/>
      <c r="B18" s="1097" t="s">
        <v>804</v>
      </c>
      <c r="C18" s="1097"/>
      <c r="D18" s="1097"/>
      <c r="E18" s="1097"/>
      <c r="F18" s="1097"/>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788</v>
      </c>
    </row>
    <row r="19" spans="1:41" s="390" customFormat="1" ht="27.75" customHeight="1">
      <c r="A19" s="842">
        <v>2</v>
      </c>
      <c r="B19" s="1092" t="s">
        <v>805</v>
      </c>
      <c r="C19" s="1092"/>
      <c r="D19" s="1092"/>
      <c r="E19" s="1092"/>
      <c r="F19" s="1092"/>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788</v>
      </c>
      <c r="AG19" s="398"/>
      <c r="AH19" s="398"/>
      <c r="AI19" s="398"/>
      <c r="AJ19" s="398"/>
      <c r="AK19" s="398"/>
      <c r="AL19" s="398"/>
      <c r="AM19" s="398"/>
      <c r="AN19" s="398"/>
      <c r="AO19" s="398"/>
    </row>
    <row r="20" spans="1:41" ht="39.75" customHeight="1">
      <c r="A20" s="841">
        <v>2.1</v>
      </c>
      <c r="B20" s="1090" t="s">
        <v>806</v>
      </c>
      <c r="C20" s="1090"/>
      <c r="D20" s="1090"/>
      <c r="E20" s="1090"/>
      <c r="F20" s="1090"/>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788</v>
      </c>
    </row>
    <row r="21" spans="1:41" ht="36.75" customHeight="1">
      <c r="A21" s="385"/>
      <c r="B21" s="1098" t="s">
        <v>807</v>
      </c>
      <c r="C21" s="1098"/>
      <c r="D21" s="1091" t="s">
        <v>808</v>
      </c>
      <c r="E21" s="1090"/>
      <c r="F21" s="1090"/>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781</v>
      </c>
    </row>
    <row r="22" spans="1:41" ht="33" hidden="1" customHeight="1">
      <c r="A22" s="385"/>
      <c r="B22" s="1098" t="s">
        <v>809</v>
      </c>
      <c r="C22" s="1098"/>
      <c r="D22" s="678" t="s">
        <v>810</v>
      </c>
      <c r="E22" s="840"/>
      <c r="F22" s="840"/>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788</v>
      </c>
    </row>
    <row r="23" spans="1:41" ht="27.95" hidden="1" customHeight="1">
      <c r="A23" s="385"/>
      <c r="B23" s="1110" t="s">
        <v>811</v>
      </c>
      <c r="C23" s="1098"/>
      <c r="D23" s="840" t="s">
        <v>812</v>
      </c>
      <c r="E23" s="840"/>
      <c r="F23" s="840"/>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788</v>
      </c>
    </row>
    <row r="24" spans="1:41" ht="27.95" customHeight="1">
      <c r="A24" s="385"/>
      <c r="B24" s="1098" t="s">
        <v>813</v>
      </c>
      <c r="C24" s="1098"/>
      <c r="D24" s="840" t="s">
        <v>814</v>
      </c>
      <c r="E24" s="840"/>
      <c r="F24" s="840"/>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788</v>
      </c>
    </row>
    <row r="25" spans="1:41" ht="27.95" customHeight="1">
      <c r="A25" s="385"/>
      <c r="B25" s="1098" t="s">
        <v>815</v>
      </c>
      <c r="C25" s="1098"/>
      <c r="D25" s="840" t="s">
        <v>816</v>
      </c>
      <c r="E25" s="840"/>
      <c r="F25" s="840"/>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788</v>
      </c>
    </row>
    <row r="26" spans="1:41" ht="27.95" hidden="1" customHeight="1">
      <c r="A26" s="385"/>
      <c r="B26" s="1098" t="s">
        <v>735</v>
      </c>
      <c r="C26" s="1098"/>
      <c r="D26" s="840" t="s">
        <v>817</v>
      </c>
      <c r="E26" s="840"/>
      <c r="F26" s="840"/>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788</v>
      </c>
    </row>
    <row r="27" spans="1:41" ht="87" customHeight="1">
      <c r="A27" s="843">
        <v>2.2000000000000002</v>
      </c>
      <c r="B27" s="1090" t="s">
        <v>818</v>
      </c>
      <c r="C27" s="1090"/>
      <c r="D27" s="1090"/>
      <c r="E27" s="1090"/>
      <c r="F27" s="1090"/>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788</v>
      </c>
    </row>
    <row r="28" spans="1:41" ht="52.5" customHeight="1">
      <c r="A28" s="843">
        <v>2.2999999999999998</v>
      </c>
      <c r="B28" s="1091" t="s">
        <v>819</v>
      </c>
      <c r="C28" s="1090"/>
      <c r="D28" s="1090"/>
      <c r="E28" s="1090"/>
      <c r="F28" s="1090"/>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788</v>
      </c>
    </row>
    <row r="29" spans="1:41" ht="146.25" customHeight="1">
      <c r="A29" s="843">
        <v>2.4</v>
      </c>
      <c r="B29" s="1090" t="s">
        <v>820</v>
      </c>
      <c r="C29" s="1090"/>
      <c r="D29" s="1090"/>
      <c r="E29" s="1090"/>
      <c r="F29" s="1090"/>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788</v>
      </c>
    </row>
    <row r="30" spans="1:41" ht="72.75" customHeight="1">
      <c r="A30" s="843">
        <v>2.5</v>
      </c>
      <c r="B30" s="1090" t="s">
        <v>821</v>
      </c>
      <c r="C30" s="1090"/>
      <c r="D30" s="1090"/>
      <c r="E30" s="1090"/>
      <c r="F30" s="1090"/>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781</v>
      </c>
    </row>
    <row r="31" spans="1:41" ht="69.75" customHeight="1">
      <c r="A31" s="841">
        <v>3</v>
      </c>
      <c r="B31" s="1090" t="s">
        <v>822</v>
      </c>
      <c r="C31" s="1090"/>
      <c r="D31" s="1090"/>
      <c r="E31" s="1090"/>
      <c r="F31" s="1090"/>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41">
        <v>3.1</v>
      </c>
      <c r="B32" s="1111" t="s">
        <v>823</v>
      </c>
      <c r="C32" s="1111"/>
      <c r="D32" s="1111"/>
      <c r="E32" s="1111"/>
      <c r="F32" s="1111"/>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43">
        <v>3.2</v>
      </c>
      <c r="B33" s="1091" t="s">
        <v>824</v>
      </c>
      <c r="C33" s="1090"/>
      <c r="D33" s="1090"/>
      <c r="E33" s="1090"/>
      <c r="F33" s="1090"/>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43"/>
      <c r="B34" s="1090"/>
      <c r="C34" s="1090"/>
      <c r="D34" s="1090"/>
      <c r="E34" s="1090"/>
      <c r="F34" s="1090"/>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43">
        <v>3.3</v>
      </c>
      <c r="B35" s="1091" t="s">
        <v>825</v>
      </c>
      <c r="C35" s="1090"/>
      <c r="D35" s="1090"/>
      <c r="E35" s="1090"/>
      <c r="F35" s="1090"/>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43"/>
      <c r="B36" s="1090"/>
      <c r="C36" s="1090"/>
      <c r="D36" s="1090"/>
      <c r="E36" s="1090"/>
      <c r="F36" s="1090"/>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41">
        <v>4</v>
      </c>
      <c r="B37" s="1108" t="s">
        <v>826</v>
      </c>
      <c r="C37" s="1108"/>
      <c r="D37" s="1108"/>
      <c r="E37" s="1108"/>
      <c r="F37" s="1108"/>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41">
        <v>5</v>
      </c>
      <c r="B38" s="1090" t="s">
        <v>827</v>
      </c>
      <c r="C38" s="1090"/>
      <c r="D38" s="1090"/>
      <c r="E38" s="1090"/>
      <c r="F38" s="1090"/>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35"/>
      <c r="F39" s="835"/>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828</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44"/>
      <c r="C41" s="13"/>
      <c r="D41" s="13"/>
      <c r="E41" s="1"/>
      <c r="F41" s="336" t="s">
        <v>829</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44"/>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830</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831</v>
      </c>
      <c r="B44" s="1109" t="str">
        <f>'Sch-1'!F28</f>
        <v>--2025</v>
      </c>
      <c r="C44" s="1109"/>
      <c r="D44" s="386"/>
      <c r="E44" s="400" t="s">
        <v>832</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833</v>
      </c>
      <c r="B45" s="403" t="str">
        <f>'Sch-1'!F29</f>
        <v/>
      </c>
      <c r="C45" s="404"/>
      <c r="D45" s="386"/>
      <c r="E45" s="400" t="s">
        <v>834</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835</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07" t="str">
        <f>IF('Names of Bidder'!D6="Sole Bidder", "", "In case of bid from a Joint Venture, name &amp; designation of representative of JV partner is to be provided and Bid Form is also to be signed by him.")</f>
        <v/>
      </c>
      <c r="B47" s="1107"/>
      <c r="C47" s="1107"/>
      <c r="D47" s="1107"/>
      <c r="E47" s="1107"/>
      <c r="F47" s="1107"/>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45"/>
      <c r="B48" s="845"/>
      <c r="C48" s="1" t="str">
        <f>IF(Z2="2 or More", "Other Partner-2", "")</f>
        <v/>
      </c>
      <c r="D48" s="845"/>
      <c r="E48" s="846"/>
      <c r="F48" s="846"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47"/>
      <c r="D49" s="1"/>
      <c r="E49" s="336" t="str">
        <f>IF(Z1="Sole Bidder", "", "Printed Name :")</f>
        <v/>
      </c>
      <c r="F49" s="848"/>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47"/>
      <c r="D50" s="1"/>
      <c r="E50" s="336" t="str">
        <f>IF(Z1="Sole Bidder", "", "Designation :")</f>
        <v/>
      </c>
      <c r="F50" s="848"/>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49" t="s">
        <v>836</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06" t="s">
        <v>837</v>
      </c>
      <c r="B53" s="1106"/>
      <c r="C53" s="1106"/>
      <c r="D53" s="1100"/>
      <c r="E53" s="1101"/>
      <c r="F53" s="1101"/>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05"/>
      <c r="B54" s="1105"/>
      <c r="C54" s="1105"/>
      <c r="D54" s="850"/>
      <c r="E54" s="850"/>
      <c r="F54" s="850"/>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04"/>
      <c r="B55" s="1104"/>
      <c r="C55" s="1104"/>
      <c r="D55" s="850"/>
      <c r="E55" s="850"/>
      <c r="F55" s="850"/>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03" t="s">
        <v>838</v>
      </c>
      <c r="B56" s="1103"/>
      <c r="C56" s="1103"/>
      <c r="D56" s="1100"/>
      <c r="E56" s="1101"/>
      <c r="F56" s="1101"/>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03" t="s">
        <v>839</v>
      </c>
      <c r="B57" s="1103"/>
      <c r="C57" s="1103"/>
      <c r="D57" s="1100"/>
      <c r="E57" s="1101"/>
      <c r="F57" s="1101"/>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03" t="s">
        <v>840</v>
      </c>
      <c r="B58" s="1103"/>
      <c r="C58" s="1103"/>
      <c r="D58" s="1100"/>
      <c r="E58" s="1101"/>
      <c r="F58" s="1101"/>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06" t="s">
        <v>841</v>
      </c>
      <c r="B59" s="1106"/>
      <c r="C59" s="1106"/>
      <c r="D59" s="1100"/>
      <c r="E59" s="1101"/>
      <c r="F59" s="1101"/>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05"/>
      <c r="B60" s="1105"/>
      <c r="C60" s="1105"/>
      <c r="D60" s="850"/>
      <c r="E60" s="850"/>
      <c r="F60" s="850"/>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04"/>
      <c r="B61" s="1104"/>
      <c r="C61" s="1104"/>
      <c r="D61" s="850"/>
      <c r="E61" s="850"/>
      <c r="F61" s="850"/>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0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02"/>
      <c r="C62" s="1102"/>
      <c r="D62" s="1102"/>
      <c r="E62" s="1102"/>
      <c r="F62" s="1102"/>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99" t="s">
        <v>61</v>
      </c>
      <c r="B63" s="1099"/>
      <c r="C63" s="1099"/>
      <c r="D63" s="1099"/>
      <c r="E63" s="1099"/>
      <c r="F63" s="1099"/>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4"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19" t="s">
        <v>842</v>
      </c>
      <c r="C1" s="1120"/>
      <c r="D1" s="1120"/>
      <c r="E1" s="1120"/>
      <c r="F1" s="1120"/>
    </row>
    <row r="2" spans="1:8" ht="15.95" customHeight="1">
      <c r="B2" s="473"/>
      <c r="C2" s="474"/>
      <c r="D2" s="476"/>
      <c r="E2" s="476"/>
      <c r="F2" s="476"/>
    </row>
    <row r="3" spans="1:8" s="477" customFormat="1" ht="15.95" customHeight="1">
      <c r="A3" s="472"/>
      <c r="B3" s="472"/>
      <c r="C3" s="472"/>
      <c r="D3" s="1121" t="s">
        <v>843</v>
      </c>
      <c r="E3" s="1121"/>
      <c r="F3" s="1121"/>
    </row>
    <row r="4" spans="1:8" s="477" customFormat="1" ht="20.25" customHeight="1">
      <c r="A4" s="1122" t="s">
        <v>844</v>
      </c>
      <c r="B4" s="1122"/>
      <c r="C4" s="1122"/>
      <c r="D4" s="1123" t="e">
        <f>'Sch-1'!G9:I9</f>
        <v>#VALUE!</v>
      </c>
      <c r="E4" s="1123"/>
      <c r="F4" s="1123"/>
    </row>
    <row r="5" spans="1:8" s="482" customFormat="1" ht="21" customHeight="1">
      <c r="A5" s="478" t="s">
        <v>703</v>
      </c>
      <c r="B5" s="1115" t="s">
        <v>845</v>
      </c>
      <c r="C5" s="1116"/>
      <c r="D5" s="479" t="s">
        <v>846</v>
      </c>
      <c r="E5" s="1117" t="s">
        <v>847</v>
      </c>
      <c r="F5" s="1118"/>
    </row>
    <row r="6" spans="1:8" s="477" customFormat="1" ht="36" customHeight="1">
      <c r="A6" s="483">
        <v>1</v>
      </c>
      <c r="B6" s="484" t="s">
        <v>848</v>
      </c>
      <c r="C6" s="485"/>
      <c r="D6" s="486">
        <f>'Sche-3'!D14</f>
        <v>0</v>
      </c>
      <c r="E6" s="487" t="s">
        <v>150</v>
      </c>
      <c r="F6" s="488">
        <f>D6</f>
        <v>0</v>
      </c>
      <c r="G6" s="489"/>
    </row>
    <row r="7" spans="1:8" s="477" customFormat="1" ht="34.5" customHeight="1">
      <c r="A7" s="483">
        <v>2</v>
      </c>
      <c r="B7" s="484" t="s">
        <v>849</v>
      </c>
      <c r="C7" s="485"/>
      <c r="D7" s="486">
        <f>'Sche-3'!D16</f>
        <v>0</v>
      </c>
      <c r="E7" s="487"/>
      <c r="F7" s="488">
        <f>D7</f>
        <v>0</v>
      </c>
      <c r="G7" s="489"/>
    </row>
    <row r="8" spans="1:8" s="477" customFormat="1" ht="21" customHeight="1">
      <c r="A8" s="483">
        <v>3</v>
      </c>
      <c r="B8" s="484" t="s">
        <v>850</v>
      </c>
      <c r="C8" s="485"/>
      <c r="D8" s="490" t="e">
        <f>'Sche-3'!#REF!</f>
        <v>#REF!</v>
      </c>
      <c r="E8" s="480"/>
      <c r="F8" s="481" t="e">
        <f>D8</f>
        <v>#REF!</v>
      </c>
      <c r="G8" s="489"/>
    </row>
    <row r="9" spans="1:8" s="477" customFormat="1" ht="21" customHeight="1">
      <c r="A9" s="483">
        <v>4</v>
      </c>
      <c r="B9" s="484" t="s">
        <v>851</v>
      </c>
      <c r="C9" s="485"/>
      <c r="D9" s="490" t="s">
        <v>852</v>
      </c>
      <c r="E9" s="487"/>
      <c r="F9" s="481" t="str">
        <f>D9</f>
        <v>Not Applicable</v>
      </c>
    </row>
    <row r="10" spans="1:8" s="477" customFormat="1" ht="21" customHeight="1">
      <c r="A10" s="483">
        <v>5</v>
      </c>
      <c r="B10" s="484" t="s">
        <v>853</v>
      </c>
      <c r="C10" s="485"/>
      <c r="D10" s="491" t="e">
        <f>SUM(D6,D7,D8)</f>
        <v>#REF!</v>
      </c>
      <c r="E10" s="487"/>
      <c r="F10" s="492" t="e">
        <f>SUM(F6,F7,F8)</f>
        <v>#REF!</v>
      </c>
    </row>
    <row r="11" spans="1:8" s="477" customFormat="1" ht="21" customHeight="1">
      <c r="A11" s="483">
        <v>6</v>
      </c>
      <c r="B11" s="493" t="s">
        <v>854</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855</v>
      </c>
      <c r="C12" s="485"/>
      <c r="D12" s="479" t="e">
        <f>D10-D11</f>
        <v>#REF!</v>
      </c>
      <c r="E12" s="487"/>
      <c r="F12" s="492" t="e">
        <f>F10-F11</f>
        <v>#REF!</v>
      </c>
      <c r="G12" s="497"/>
      <c r="H12" s="496"/>
    </row>
    <row r="13" spans="1:8" s="477" customFormat="1" ht="21.95" customHeight="1">
      <c r="A13" s="483">
        <v>8</v>
      </c>
      <c r="B13" s="484" t="s">
        <v>856</v>
      </c>
      <c r="C13" s="485"/>
      <c r="D13" s="486"/>
      <c r="E13" s="487"/>
      <c r="F13" s="488"/>
    </row>
    <row r="14" spans="1:8" s="477" customFormat="1" ht="21.95" customHeight="1">
      <c r="A14" s="483" t="s">
        <v>150</v>
      </c>
      <c r="B14" s="484" t="s">
        <v>857</v>
      </c>
      <c r="C14" s="498"/>
      <c r="D14" s="499" t="e">
        <f>'Sch-5 Dis'!D14:E14</f>
        <v>#REF!</v>
      </c>
      <c r="E14" s="500"/>
      <c r="F14" s="481">
        <f>F32</f>
        <v>0</v>
      </c>
      <c r="G14" s="489"/>
    </row>
    <row r="15" spans="1:8" s="477" customFormat="1" ht="21.95" customHeight="1">
      <c r="A15" s="483"/>
      <c r="B15" s="484" t="s">
        <v>858</v>
      </c>
      <c r="C15" s="485"/>
      <c r="D15" s="499" t="e">
        <f>'Sch-5 Dis'!D16:E16</f>
        <v>#REF!</v>
      </c>
      <c r="E15" s="501"/>
      <c r="F15" s="481">
        <f>F34</f>
        <v>0</v>
      </c>
      <c r="G15" s="489"/>
    </row>
    <row r="16" spans="1:8" s="477" customFormat="1" ht="21.95" customHeight="1">
      <c r="A16" s="483"/>
      <c r="B16" s="484" t="s">
        <v>859</v>
      </c>
      <c r="C16" s="485"/>
      <c r="D16" s="499" t="e">
        <f>'Sch-5 Dis'!#REF!</f>
        <v>#REF!</v>
      </c>
      <c r="E16" s="501"/>
      <c r="F16" s="481">
        <f>F35</f>
        <v>0</v>
      </c>
      <c r="G16" s="489"/>
    </row>
    <row r="17" spans="1:12" s="477" customFormat="1" ht="21.95" customHeight="1">
      <c r="A17" s="483"/>
      <c r="B17" s="484" t="s">
        <v>860</v>
      </c>
      <c r="C17" s="485"/>
      <c r="D17" s="499" t="e">
        <f>SUM('Sch-5 Dis'!#REF!,'Sch-5 Dis'!#REF!)</f>
        <v>#REF!</v>
      </c>
      <c r="E17" s="501"/>
      <c r="F17" s="481">
        <f>F38</f>
        <v>0</v>
      </c>
      <c r="G17" s="489"/>
    </row>
    <row r="18" spans="1:12" s="477" customFormat="1" ht="21.95" customHeight="1">
      <c r="A18" s="483"/>
      <c r="B18" s="484" t="s">
        <v>861</v>
      </c>
      <c r="C18" s="485"/>
      <c r="D18" s="490" t="s">
        <v>9</v>
      </c>
      <c r="E18" s="480"/>
      <c r="F18" s="481" t="str">
        <f>F36</f>
        <v/>
      </c>
    </row>
    <row r="19" spans="1:12" s="477" customFormat="1" ht="27" customHeight="1">
      <c r="A19" s="483"/>
      <c r="B19" s="484" t="s">
        <v>862</v>
      </c>
      <c r="C19" s="502"/>
      <c r="D19" s="503" t="e">
        <f>SUM(D14,D15,D16,D17,D18)</f>
        <v>#REF!</v>
      </c>
      <c r="E19" s="504"/>
      <c r="F19" s="502">
        <f>SUM(F14:F18)</f>
        <v>0</v>
      </c>
      <c r="G19" s="489"/>
    </row>
    <row r="20" spans="1:12" s="477" customFormat="1" ht="33.75" customHeight="1">
      <c r="A20" s="483">
        <v>8</v>
      </c>
      <c r="B20" s="484" t="s">
        <v>863</v>
      </c>
      <c r="C20" s="485"/>
      <c r="D20" s="479" t="e">
        <f>D10+D19</f>
        <v>#REF!</v>
      </c>
      <c r="E20" s="505" t="s">
        <v>150</v>
      </c>
      <c r="F20" s="506" t="e">
        <f>F10+F19</f>
        <v>#REF!</v>
      </c>
      <c r="G20" s="489"/>
    </row>
    <row r="21" spans="1:12" s="477" customFormat="1" ht="51" customHeight="1">
      <c r="A21" s="483">
        <v>9</v>
      </c>
      <c r="B21" s="484" t="s">
        <v>864</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865</v>
      </c>
      <c r="B23" s="1112" t="s">
        <v>866</v>
      </c>
      <c r="C23" s="1112"/>
      <c r="D23" s="1112"/>
      <c r="E23" s="1112"/>
      <c r="F23" s="1124"/>
    </row>
    <row r="24" spans="1:12" s="477" customFormat="1" ht="18.75" customHeight="1">
      <c r="A24" s="512"/>
      <c r="B24" s="1125" t="e">
        <f>H24&amp;" "&amp;G24&amp;" "&amp;I24&amp;" "&amp;J24&amp;"%"&amp; " as"&amp;" "&amp;K24&amp; " "&amp;L24</f>
        <v>#REF!</v>
      </c>
      <c r="C24" s="1126"/>
      <c r="D24" s="1126"/>
      <c r="E24" s="1126"/>
      <c r="F24" s="1127"/>
      <c r="G24" s="514" t="s">
        <v>9</v>
      </c>
      <c r="H24" s="515" t="s">
        <v>867</v>
      </c>
      <c r="I24" s="515" t="str">
        <f>IF(J24="","","@")</f>
        <v/>
      </c>
      <c r="J24" s="516" t="s">
        <v>9</v>
      </c>
      <c r="K24" s="517" t="e">
        <f>IF(OR(L24=0,L24=""),"","Rs.")</f>
        <v>#REF!</v>
      </c>
      <c r="L24" s="518" t="e">
        <f>IF(D14=0,"",D14)</f>
        <v>#REF!</v>
      </c>
    </row>
    <row r="25" spans="1:12" s="477" customFormat="1" ht="19.5" customHeight="1">
      <c r="B25" s="1125" t="e">
        <f>H25&amp;" "&amp;G25&amp;" "&amp;I25&amp;" "&amp;J25&amp;"%"&amp; " as"&amp;" "&amp;K25&amp; " "&amp;L25</f>
        <v>#REF!</v>
      </c>
      <c r="C25" s="1126"/>
      <c r="D25" s="1126"/>
      <c r="E25" s="1126"/>
      <c r="F25" s="1127"/>
      <c r="G25" s="514" t="s">
        <v>9</v>
      </c>
      <c r="H25" s="515" t="s">
        <v>868</v>
      </c>
      <c r="I25" s="515" t="str">
        <f>IF(J25="","","@")</f>
        <v/>
      </c>
      <c r="J25" s="516" t="s">
        <v>9</v>
      </c>
      <c r="K25" s="517" t="e">
        <f>IF(OR(L25=0,L25=""),"","Rs.")</f>
        <v>#REF!</v>
      </c>
      <c r="L25" s="518" t="e">
        <f>IF(D15=0,"",D15)</f>
        <v>#REF!</v>
      </c>
    </row>
    <row r="26" spans="1:12" s="477" customFormat="1" ht="19.5" customHeight="1">
      <c r="B26" s="1125" t="e">
        <f>H26&amp;" "&amp;G26&amp;" "&amp;I26&amp;" "&amp;J26&amp;"%"&amp; " as"&amp;" "&amp;K26&amp; " "&amp;L26</f>
        <v>#REF!</v>
      </c>
      <c r="C26" s="1126"/>
      <c r="D26" s="1126"/>
      <c r="E26" s="1126"/>
      <c r="F26" s="1127"/>
      <c r="G26" s="514" t="s">
        <v>9</v>
      </c>
      <c r="H26" s="515" t="s">
        <v>869</v>
      </c>
      <c r="I26" s="515" t="str">
        <f>IF(J26="","","@")</f>
        <v/>
      </c>
      <c r="J26" s="516" t="s">
        <v>9</v>
      </c>
      <c r="K26" s="517" t="e">
        <f>IF(OR(L26=0,L26=""),"","Rs.")</f>
        <v>#REF!</v>
      </c>
      <c r="L26" s="518" t="e">
        <f>IF(D16=0,"",D16)</f>
        <v>#REF!</v>
      </c>
    </row>
    <row r="27" spans="1:12" s="477" customFormat="1" ht="19.5" customHeight="1">
      <c r="B27" s="1125" t="e">
        <f>H27&amp;" "&amp;G27&amp;" "&amp;I27&amp;" "&amp;J27&amp; " as"&amp;" "&amp;K27&amp; " "&amp;L27</f>
        <v>#REF!</v>
      </c>
      <c r="C27" s="1126"/>
      <c r="D27" s="1126"/>
      <c r="E27" s="1126"/>
      <c r="F27" s="1127"/>
      <c r="G27" s="514" t="s">
        <v>9</v>
      </c>
      <c r="H27" s="515" t="s">
        <v>870</v>
      </c>
      <c r="I27" s="515"/>
      <c r="J27" s="519"/>
      <c r="K27" s="517" t="e">
        <f>IF(OR(L27=0,L27=""),"","Rs.")</f>
        <v>#REF!</v>
      </c>
      <c r="L27" s="518" t="e">
        <f>IF(D17=0,"",D17)</f>
        <v>#REF!</v>
      </c>
    </row>
    <row r="28" spans="1:12" s="477" customFormat="1" ht="19.5" customHeight="1">
      <c r="B28" s="1125" t="str">
        <f>H28&amp;" "&amp;G28&amp;" "&amp;I28&amp;" "&amp;J28&amp; " as"&amp;" "&amp;K28&amp; " "&amp;L28</f>
        <v xml:space="preserve">Others     as  </v>
      </c>
      <c r="C28" s="1126"/>
      <c r="D28" s="1126"/>
      <c r="E28" s="1126"/>
      <c r="F28" s="1127"/>
      <c r="G28" s="514" t="s">
        <v>9</v>
      </c>
      <c r="H28" s="513" t="s">
        <v>871</v>
      </c>
      <c r="I28" s="513"/>
      <c r="J28" s="513"/>
      <c r="K28" s="513" t="str">
        <f>IF(OR(L28=0,L28=""),"","Rs.")</f>
        <v/>
      </c>
      <c r="L28" s="520" t="str">
        <f>IF(D18=0,"",D18)</f>
        <v/>
      </c>
    </row>
    <row r="29" spans="1:12" s="477" customFormat="1" ht="19.5" customHeight="1">
      <c r="B29" s="1113"/>
      <c r="C29" s="1113"/>
      <c r="D29" s="1113"/>
      <c r="E29" s="1113"/>
      <c r="F29" s="1114"/>
    </row>
    <row r="30" spans="1:12" ht="59.25" customHeight="1">
      <c r="A30" s="521" t="s">
        <v>872</v>
      </c>
      <c r="B30" s="1133" t="s">
        <v>873</v>
      </c>
      <c r="C30" s="1134"/>
      <c r="D30" s="1134"/>
      <c r="E30" s="1134"/>
      <c r="F30" s="1135"/>
    </row>
    <row r="31" spans="1:12" s="477" customFormat="1" ht="19.5" customHeight="1">
      <c r="A31" s="522" t="s">
        <v>874</v>
      </c>
      <c r="B31" s="1112" t="s">
        <v>875</v>
      </c>
      <c r="C31" s="1112"/>
      <c r="D31" s="1112"/>
      <c r="E31" s="513" t="s">
        <v>876</v>
      </c>
      <c r="F31" s="518">
        <v>0</v>
      </c>
    </row>
    <row r="32" spans="1:12" s="477" customFormat="1" ht="19.5" customHeight="1">
      <c r="A32" s="522" t="s">
        <v>877</v>
      </c>
      <c r="B32" s="515" t="s">
        <v>878</v>
      </c>
      <c r="C32" s="523"/>
      <c r="D32" s="524">
        <v>0.1</v>
      </c>
      <c r="E32" s="513" t="s">
        <v>876</v>
      </c>
      <c r="F32" s="518">
        <f>ROUND(D32*F31,0)</f>
        <v>0</v>
      </c>
      <c r="H32" s="1112"/>
      <c r="I32" s="1112"/>
      <c r="J32" s="1112"/>
    </row>
    <row r="33" spans="1:10" s="477" customFormat="1" ht="19.5" customHeight="1">
      <c r="A33" s="525" t="s">
        <v>879</v>
      </c>
      <c r="B33" s="515" t="s">
        <v>880</v>
      </c>
      <c r="C33" s="523"/>
      <c r="D33" s="526">
        <v>0</v>
      </c>
      <c r="E33" s="513"/>
      <c r="F33" s="518">
        <f>D33</f>
        <v>0</v>
      </c>
      <c r="H33" s="513"/>
      <c r="I33" s="513"/>
      <c r="J33" s="513"/>
    </row>
    <row r="34" spans="1:10" s="477" customFormat="1" ht="19.5" customHeight="1">
      <c r="A34" s="525" t="s">
        <v>881</v>
      </c>
      <c r="B34" s="515" t="s">
        <v>882</v>
      </c>
      <c r="D34" s="524">
        <v>0.02</v>
      </c>
      <c r="E34" s="513" t="s">
        <v>876</v>
      </c>
      <c r="F34" s="518">
        <f>ROUND((F33+(F33*D32))*D34,0)</f>
        <v>0</v>
      </c>
    </row>
    <row r="35" spans="1:10" s="477" customFormat="1" ht="19.5" customHeight="1">
      <c r="A35" s="525" t="s">
        <v>883</v>
      </c>
      <c r="B35" s="515" t="s">
        <v>884</v>
      </c>
      <c r="C35" s="513"/>
      <c r="D35" s="524">
        <v>0.01</v>
      </c>
      <c r="E35" s="513"/>
      <c r="F35" s="518">
        <f>ROUND(((F31-F33)+((F31-F33)*D32))*D35,0)</f>
        <v>0</v>
      </c>
    </row>
    <row r="36" spans="1:10" s="477" customFormat="1" ht="19.5" customHeight="1">
      <c r="A36" s="525" t="s">
        <v>885</v>
      </c>
      <c r="B36" s="517" t="s">
        <v>886</v>
      </c>
      <c r="C36" s="513"/>
      <c r="D36" s="513"/>
      <c r="E36" s="513" t="s">
        <v>876</v>
      </c>
      <c r="F36" s="527" t="str">
        <f>L28</f>
        <v/>
      </c>
    </row>
    <row r="37" spans="1:10" s="477" customFormat="1" ht="19.5" customHeight="1">
      <c r="A37" s="525" t="s">
        <v>887</v>
      </c>
      <c r="B37" s="1112" t="s">
        <v>888</v>
      </c>
      <c r="C37" s="1112"/>
      <c r="D37" s="1112"/>
      <c r="E37" s="513" t="s">
        <v>876</v>
      </c>
      <c r="F37" s="528">
        <f>SUM(F31,F32,F34,F35,F36)</f>
        <v>0</v>
      </c>
    </row>
    <row r="38" spans="1:10" s="477" customFormat="1" ht="19.5" customHeight="1">
      <c r="A38" s="525" t="s">
        <v>889</v>
      </c>
      <c r="B38" s="517" t="s">
        <v>890</v>
      </c>
      <c r="C38" s="513"/>
      <c r="D38" s="524"/>
      <c r="E38" s="513" t="s">
        <v>876</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28" t="str">
        <f>Basic!B1</f>
        <v>CONSTRUCTION OF TRANSIT CAMP CUM FIELD HOSTEL &amp; STORE BUILDING AT DAVANGERE POOLING STATION UNDER TBCB PROJECT</v>
      </c>
      <c r="B43" s="1129"/>
      <c r="C43" s="1130"/>
      <c r="D43" s="1131" t="s">
        <v>891</v>
      </c>
      <c r="E43" s="1132"/>
      <c r="F43" s="537" t="s">
        <v>892</v>
      </c>
    </row>
    <row r="44" spans="1:10">
      <c r="A44" s="532" t="s">
        <v>893</v>
      </c>
      <c r="B44" s="533" t="str">
        <f>Basic!B5</f>
        <v>SRTS-II/C&amp;M/ WC-4666/2025</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40" t="s">
        <v>842</v>
      </c>
      <c r="C1" s="1141"/>
      <c r="D1" s="1141"/>
      <c r="E1" s="1141"/>
      <c r="F1" s="1141"/>
    </row>
    <row r="2" spans="1:16" ht="15.95" customHeight="1">
      <c r="B2" s="107"/>
      <c r="C2" s="108"/>
      <c r="D2" s="110"/>
      <c r="E2" s="110"/>
      <c r="F2" s="110"/>
    </row>
    <row r="3" spans="1:16" s="111" customFormat="1" ht="15.95" customHeight="1">
      <c r="A3" s="106"/>
      <c r="B3" s="106"/>
      <c r="C3" s="106"/>
      <c r="D3" s="1142" t="s">
        <v>843</v>
      </c>
      <c r="E3" s="1142"/>
      <c r="F3" s="1142"/>
      <c r="H3" s="851"/>
      <c r="I3" s="851"/>
      <c r="J3" s="851"/>
      <c r="K3" s="851"/>
      <c r="L3" s="851"/>
      <c r="M3" s="851"/>
      <c r="N3" s="851"/>
      <c r="O3" s="851"/>
      <c r="P3" s="851"/>
    </row>
    <row r="4" spans="1:16" s="111" customFormat="1" ht="20.25" customHeight="1">
      <c r="A4" s="1148" t="s">
        <v>844</v>
      </c>
      <c r="B4" s="1148"/>
      <c r="C4" s="1148"/>
      <c r="D4" s="1143" t="str">
        <f>'Sch-1'!G9</f>
        <v/>
      </c>
      <c r="E4" s="1143"/>
      <c r="F4" s="1143"/>
      <c r="H4" s="851"/>
      <c r="I4" s="851"/>
      <c r="J4" s="851"/>
      <c r="K4" s="851"/>
      <c r="L4" s="851"/>
      <c r="M4" s="851"/>
      <c r="N4" s="851"/>
      <c r="O4" s="851"/>
      <c r="P4" s="851"/>
    </row>
    <row r="5" spans="1:16" s="117" customFormat="1" ht="21" customHeight="1">
      <c r="A5" s="113" t="s">
        <v>703</v>
      </c>
      <c r="B5" s="1146" t="s">
        <v>845</v>
      </c>
      <c r="C5" s="1147"/>
      <c r="D5" s="114" t="s">
        <v>846</v>
      </c>
      <c r="E5" s="1144" t="s">
        <v>847</v>
      </c>
      <c r="F5" s="1145"/>
      <c r="H5" s="852"/>
      <c r="I5" s="852"/>
      <c r="J5" s="852"/>
      <c r="K5" s="852"/>
      <c r="L5" s="852"/>
      <c r="M5" s="852"/>
      <c r="N5" s="852"/>
      <c r="O5" s="852"/>
      <c r="P5" s="852"/>
    </row>
    <row r="6" spans="1:16" s="111" customFormat="1" ht="36" customHeight="1">
      <c r="A6" s="118">
        <v>1</v>
      </c>
      <c r="B6" s="119" t="s">
        <v>848</v>
      </c>
      <c r="C6" s="120"/>
      <c r="D6" s="121">
        <f>'Sche-3'!D14</f>
        <v>0</v>
      </c>
      <c r="E6" s="122" t="s">
        <v>150</v>
      </c>
      <c r="F6" s="123">
        <f>D6</f>
        <v>0</v>
      </c>
      <c r="G6" s="124"/>
      <c r="H6" s="851"/>
      <c r="I6" s="851"/>
      <c r="J6" s="851"/>
      <c r="K6" s="851"/>
      <c r="L6" s="851"/>
      <c r="M6" s="851"/>
      <c r="N6" s="851"/>
      <c r="O6" s="851"/>
      <c r="P6" s="851"/>
    </row>
    <row r="7" spans="1:16" s="111" customFormat="1" ht="34.5" customHeight="1">
      <c r="A7" s="118">
        <v>2</v>
      </c>
      <c r="B7" s="119" t="s">
        <v>849</v>
      </c>
      <c r="C7" s="120"/>
      <c r="D7" s="121">
        <f>'Sche-3'!D16</f>
        <v>0</v>
      </c>
      <c r="E7" s="122"/>
      <c r="F7" s="123">
        <f>D7</f>
        <v>0</v>
      </c>
      <c r="G7" s="124"/>
      <c r="H7" s="851"/>
      <c r="I7" s="851"/>
      <c r="J7" s="851"/>
      <c r="K7" s="851"/>
      <c r="L7" s="851"/>
      <c r="M7" s="851"/>
      <c r="N7" s="851"/>
      <c r="O7" s="851"/>
      <c r="P7" s="851"/>
    </row>
    <row r="8" spans="1:16" s="111" customFormat="1" ht="21" customHeight="1">
      <c r="A8" s="118">
        <v>3</v>
      </c>
      <c r="B8" s="119" t="s">
        <v>850</v>
      </c>
      <c r="C8" s="120"/>
      <c r="D8" s="121" t="e">
        <f>'Sche-3'!#REF!</f>
        <v>#REF!</v>
      </c>
      <c r="E8" s="122"/>
      <c r="F8" s="123" t="e">
        <f>D8</f>
        <v>#REF!</v>
      </c>
      <c r="G8" s="124"/>
      <c r="H8" s="851"/>
      <c r="I8" s="851"/>
      <c r="J8" s="851"/>
      <c r="K8" s="851"/>
      <c r="L8" s="851"/>
      <c r="M8" s="851"/>
      <c r="N8" s="851"/>
      <c r="O8" s="851"/>
      <c r="P8" s="851"/>
    </row>
    <row r="9" spans="1:16" s="111" customFormat="1" ht="21" customHeight="1">
      <c r="A9" s="118">
        <v>4</v>
      </c>
      <c r="B9" s="119" t="s">
        <v>851</v>
      </c>
      <c r="C9" s="120"/>
      <c r="D9" s="125" t="s">
        <v>852</v>
      </c>
      <c r="E9" s="122"/>
      <c r="F9" s="116" t="str">
        <f>D9</f>
        <v>Not Applicable</v>
      </c>
      <c r="H9" s="851"/>
      <c r="I9" s="851"/>
      <c r="J9" s="851"/>
      <c r="K9" s="851"/>
      <c r="L9" s="851"/>
      <c r="M9" s="851"/>
      <c r="N9" s="851"/>
      <c r="O9" s="851"/>
      <c r="P9" s="851"/>
    </row>
    <row r="10" spans="1:16" s="111" customFormat="1" ht="21" customHeight="1">
      <c r="A10" s="118">
        <v>5</v>
      </c>
      <c r="B10" s="119" t="s">
        <v>853</v>
      </c>
      <c r="C10" s="120"/>
      <c r="D10" s="126" t="e">
        <f>SUM(D6,D7,D8)</f>
        <v>#REF!</v>
      </c>
      <c r="E10" s="122"/>
      <c r="F10" s="127" t="e">
        <f>F6+F7+F8</f>
        <v>#REF!</v>
      </c>
      <c r="H10" s="851"/>
      <c r="I10" s="851"/>
      <c r="J10" s="851"/>
      <c r="K10" s="851"/>
      <c r="L10" s="851"/>
      <c r="M10" s="851"/>
      <c r="N10" s="851"/>
      <c r="O10" s="851"/>
      <c r="P10" s="851"/>
    </row>
    <row r="11" spans="1:16" s="111" customFormat="1" ht="21" customHeight="1">
      <c r="A11" s="118">
        <v>6</v>
      </c>
      <c r="B11" s="128" t="s">
        <v>854</v>
      </c>
      <c r="C11" s="129" t="s">
        <v>150</v>
      </c>
      <c r="D11" s="121" t="e">
        <f>'Sch-1'!#REF!+'Sch-2'!#REF!+#REF!+'Sch-7'!#REF!</f>
        <v>#REF!</v>
      </c>
      <c r="E11" s="130" t="s">
        <v>150</v>
      </c>
      <c r="F11" s="123" t="e">
        <f>D11</f>
        <v>#REF!</v>
      </c>
      <c r="H11" s="851"/>
      <c r="I11" s="851"/>
      <c r="J11" s="851"/>
      <c r="K11" s="851"/>
      <c r="L11" s="851"/>
      <c r="M11" s="851"/>
      <c r="N11" s="851"/>
      <c r="O11" s="851"/>
      <c r="P11" s="851"/>
    </row>
    <row r="12" spans="1:16" s="111" customFormat="1" ht="21.95" customHeight="1">
      <c r="A12" s="118">
        <v>7</v>
      </c>
      <c r="B12" s="128" t="s">
        <v>855</v>
      </c>
      <c r="C12" s="120"/>
      <c r="D12" s="114" t="e">
        <f>D10-D11</f>
        <v>#REF!</v>
      </c>
      <c r="E12" s="122"/>
      <c r="F12" s="127" t="e">
        <f>F10-F11</f>
        <v>#REF!</v>
      </c>
      <c r="G12" s="131"/>
      <c r="H12" s="851"/>
      <c r="I12" s="851"/>
      <c r="J12" s="851"/>
      <c r="K12" s="851"/>
      <c r="L12" s="851"/>
      <c r="M12" s="851"/>
      <c r="N12" s="851"/>
      <c r="O12" s="851"/>
      <c r="P12" s="851"/>
    </row>
    <row r="13" spans="1:16" s="111" customFormat="1" ht="21.95" customHeight="1">
      <c r="A13" s="118">
        <v>8</v>
      </c>
      <c r="B13" s="119" t="s">
        <v>856</v>
      </c>
      <c r="C13" s="120"/>
      <c r="D13" s="121"/>
      <c r="E13" s="122"/>
      <c r="F13" s="123"/>
      <c r="H13" s="851"/>
      <c r="I13" s="851"/>
      <c r="J13" s="851"/>
      <c r="K13" s="851"/>
      <c r="L13" s="851"/>
      <c r="M13" s="851"/>
      <c r="N13" s="851"/>
      <c r="O13" s="851"/>
      <c r="P13" s="851"/>
    </row>
    <row r="14" spans="1:16" s="111" customFormat="1" ht="21.95" customHeight="1">
      <c r="A14" s="118" t="s">
        <v>150</v>
      </c>
      <c r="B14" s="119" t="s">
        <v>857</v>
      </c>
      <c r="C14" s="132"/>
      <c r="D14" s="125" t="e">
        <f>'Sche-2'!K14</f>
        <v>#REF!</v>
      </c>
      <c r="E14" s="133"/>
      <c r="F14" s="116" t="e">
        <f>F32</f>
        <v>#REF!</v>
      </c>
      <c r="G14" s="124"/>
      <c r="H14" s="851"/>
      <c r="I14" s="851"/>
      <c r="J14" s="851"/>
      <c r="K14" s="851"/>
      <c r="L14" s="851"/>
      <c r="M14" s="851"/>
      <c r="N14" s="851"/>
      <c r="O14" s="851"/>
      <c r="P14" s="851"/>
    </row>
    <row r="15" spans="1:16" s="111" customFormat="1" ht="21.95" customHeight="1">
      <c r="A15" s="118"/>
      <c r="B15" s="119" t="s">
        <v>894</v>
      </c>
      <c r="C15" s="120"/>
      <c r="D15" s="125" t="e">
        <f>'Sche-2'!#REF!+'Sche-2'!#REF!</f>
        <v>#REF!</v>
      </c>
      <c r="E15" s="134"/>
      <c r="F15" s="116" t="e">
        <f>F33</f>
        <v>#REF!</v>
      </c>
      <c r="G15" s="124"/>
      <c r="H15" s="851"/>
      <c r="I15" s="851"/>
      <c r="J15" s="851"/>
      <c r="K15" s="851"/>
      <c r="L15" s="851"/>
      <c r="M15" s="851"/>
      <c r="N15" s="851"/>
      <c r="O15" s="851"/>
      <c r="P15" s="851"/>
    </row>
    <row r="16" spans="1:16" s="111" customFormat="1" ht="21.95" customHeight="1">
      <c r="A16" s="118"/>
      <c r="B16" s="119" t="s">
        <v>895</v>
      </c>
      <c r="C16" s="120"/>
      <c r="D16" s="125" t="e">
        <f>#REF!+#REF!</f>
        <v>#REF!</v>
      </c>
      <c r="E16" s="134"/>
      <c r="F16" s="116" t="e">
        <f>F36</f>
        <v>#REF!</v>
      </c>
      <c r="G16" s="124"/>
      <c r="H16" s="851"/>
      <c r="I16" s="851"/>
      <c r="J16" s="851"/>
      <c r="K16" s="851"/>
      <c r="L16" s="851"/>
      <c r="M16" s="851"/>
      <c r="N16" s="851"/>
      <c r="O16" s="851"/>
      <c r="P16" s="851"/>
    </row>
    <row r="17" spans="1:16" s="111" customFormat="1" ht="21.95" customHeight="1">
      <c r="A17" s="118"/>
      <c r="B17" s="119" t="s">
        <v>896</v>
      </c>
      <c r="C17" s="120"/>
      <c r="D17" s="125" t="e">
        <f>#REF!</f>
        <v>#REF!</v>
      </c>
      <c r="E17" s="115"/>
      <c r="F17" s="116">
        <f>F34</f>
        <v>0</v>
      </c>
      <c r="H17" s="851"/>
      <c r="I17" s="851"/>
      <c r="J17" s="851"/>
      <c r="K17" s="851"/>
      <c r="L17" s="851"/>
      <c r="M17" s="851"/>
      <c r="N17" s="851"/>
      <c r="O17" s="851"/>
      <c r="P17" s="851"/>
    </row>
    <row r="18" spans="1:16" s="111" customFormat="1" ht="27" customHeight="1">
      <c r="A18" s="118"/>
      <c r="B18" s="119" t="s">
        <v>897</v>
      </c>
      <c r="C18" s="135"/>
      <c r="D18" s="246" t="e">
        <f>D14+D15+D16+D17</f>
        <v>#REF!</v>
      </c>
      <c r="E18" s="136"/>
      <c r="F18" s="135" t="e">
        <f>SUM(F14:F17)</f>
        <v>#REF!</v>
      </c>
      <c r="G18" s="124"/>
      <c r="H18" s="851"/>
      <c r="I18" s="851"/>
      <c r="J18" s="851"/>
      <c r="K18" s="851"/>
      <c r="L18" s="851"/>
      <c r="M18" s="851"/>
      <c r="N18" s="851"/>
      <c r="O18" s="851"/>
      <c r="P18" s="851"/>
    </row>
    <row r="19" spans="1:16" s="111" customFormat="1" ht="33.75" customHeight="1">
      <c r="A19" s="118">
        <v>8</v>
      </c>
      <c r="B19" s="119" t="s">
        <v>863</v>
      </c>
      <c r="C19" s="120"/>
      <c r="D19" s="114" t="e">
        <f>D10+D18</f>
        <v>#REF!</v>
      </c>
      <c r="E19" s="137" t="s">
        <v>150</v>
      </c>
      <c r="F19" s="138" t="e">
        <f>F10+F18</f>
        <v>#REF!</v>
      </c>
      <c r="G19" s="124"/>
      <c r="H19" s="851"/>
      <c r="I19" s="851"/>
      <c r="J19" s="851"/>
      <c r="K19" s="851"/>
      <c r="L19" s="851"/>
      <c r="M19" s="851"/>
      <c r="N19" s="851"/>
      <c r="O19" s="851"/>
      <c r="P19" s="851"/>
    </row>
    <row r="20" spans="1:16" s="111" customFormat="1" ht="51" customHeight="1">
      <c r="A20" s="118">
        <v>9</v>
      </c>
      <c r="B20" s="119" t="s">
        <v>864</v>
      </c>
      <c r="C20" s="120"/>
      <c r="D20" s="121">
        <f>'Sch-1'!N22</f>
        <v>0</v>
      </c>
      <c r="E20" s="122"/>
      <c r="F20" s="123">
        <f>D20</f>
        <v>0</v>
      </c>
      <c r="H20" s="851"/>
      <c r="I20" s="851"/>
      <c r="J20" s="851"/>
      <c r="K20" s="851"/>
      <c r="L20" s="851"/>
      <c r="M20" s="851"/>
      <c r="N20" s="851"/>
      <c r="O20" s="851"/>
      <c r="P20" s="851"/>
    </row>
    <row r="21" spans="1:16" s="111" customFormat="1" ht="23.25" customHeight="1">
      <c r="A21" s="139" t="s">
        <v>865</v>
      </c>
      <c r="B21" s="1149" t="s">
        <v>866</v>
      </c>
      <c r="C21" s="1149"/>
      <c r="D21" s="1149"/>
      <c r="E21" s="1149"/>
      <c r="F21" s="1150"/>
      <c r="H21" s="851"/>
      <c r="I21" s="851"/>
      <c r="J21" s="851"/>
      <c r="K21" s="851"/>
      <c r="L21" s="851"/>
      <c r="M21" s="851"/>
      <c r="N21" s="851"/>
      <c r="O21" s="851"/>
      <c r="P21" s="851"/>
    </row>
    <row r="22" spans="1:16" s="111" customFormat="1" ht="18.75" customHeight="1">
      <c r="A22" s="141" t="s">
        <v>874</v>
      </c>
      <c r="B22" s="1139" t="s">
        <v>710</v>
      </c>
      <c r="C22" s="1139"/>
      <c r="D22" s="1139"/>
      <c r="E22" s="140" t="s">
        <v>876</v>
      </c>
      <c r="F22" s="143" t="e">
        <f>D14</f>
        <v>#REF!</v>
      </c>
      <c r="H22" s="851"/>
      <c r="I22" s="851"/>
      <c r="J22" s="851"/>
      <c r="K22" s="851"/>
      <c r="L22" s="851"/>
      <c r="M22" s="851"/>
      <c r="N22" s="851"/>
      <c r="O22" s="851"/>
      <c r="P22" s="851"/>
    </row>
    <row r="23" spans="1:16" s="111" customFormat="1" ht="19.5" customHeight="1">
      <c r="A23" s="141" t="s">
        <v>877</v>
      </c>
      <c r="B23" s="1139" t="s">
        <v>898</v>
      </c>
      <c r="C23" s="1139"/>
      <c r="D23" s="1139"/>
      <c r="E23" s="140" t="s">
        <v>876</v>
      </c>
      <c r="F23" s="143" t="e">
        <f>D15</f>
        <v>#REF!</v>
      </c>
      <c r="H23" s="851"/>
      <c r="I23" s="851"/>
      <c r="J23" s="851"/>
      <c r="K23" s="851"/>
      <c r="L23" s="851"/>
      <c r="M23" s="851"/>
      <c r="N23" s="851"/>
      <c r="O23" s="851"/>
      <c r="P23" s="851"/>
    </row>
    <row r="24" spans="1:16" s="111" customFormat="1" ht="19.5" customHeight="1">
      <c r="A24" s="141" t="s">
        <v>879</v>
      </c>
      <c r="B24" s="1139" t="s">
        <v>899</v>
      </c>
      <c r="C24" s="1139"/>
      <c r="D24" s="1139"/>
      <c r="E24" s="140" t="s">
        <v>876</v>
      </c>
      <c r="F24" s="143" t="e">
        <f>D16</f>
        <v>#REF!</v>
      </c>
      <c r="H24" s="851"/>
      <c r="I24" s="851"/>
      <c r="J24" s="851"/>
      <c r="K24" s="851"/>
      <c r="L24" s="851"/>
      <c r="M24" s="851"/>
      <c r="N24" s="851"/>
      <c r="O24" s="851"/>
      <c r="P24" s="851"/>
    </row>
    <row r="25" spans="1:16" s="111" customFormat="1" ht="19.5" customHeight="1">
      <c r="A25" s="141" t="s">
        <v>881</v>
      </c>
      <c r="B25" s="1139" t="s">
        <v>871</v>
      </c>
      <c r="C25" s="1139"/>
      <c r="D25" s="1139"/>
      <c r="E25" s="140" t="s">
        <v>876</v>
      </c>
      <c r="F25" s="143" t="e">
        <f>D17</f>
        <v>#REF!</v>
      </c>
      <c r="H25" s="851"/>
      <c r="I25" s="851"/>
      <c r="J25" s="851"/>
      <c r="K25" s="851"/>
      <c r="L25" s="851"/>
      <c r="M25" s="851"/>
      <c r="N25" s="851"/>
      <c r="O25" s="851"/>
      <c r="P25" s="851"/>
    </row>
    <row r="26" spans="1:16" s="111" customFormat="1" ht="19.5" customHeight="1">
      <c r="A26" s="145" t="s">
        <v>872</v>
      </c>
      <c r="B26" s="1149" t="s">
        <v>900</v>
      </c>
      <c r="C26" s="1149"/>
      <c r="D26" s="1149"/>
      <c r="E26" s="1149"/>
      <c r="F26" s="1150"/>
      <c r="H26" s="851"/>
      <c r="I26" s="851"/>
      <c r="J26" s="851"/>
      <c r="K26" s="851"/>
      <c r="L26" s="851"/>
      <c r="M26" s="851"/>
      <c r="N26" s="851"/>
      <c r="O26" s="851"/>
      <c r="P26" s="851"/>
    </row>
    <row r="27" spans="1:16" ht="19.5" customHeight="1">
      <c r="A27" s="247"/>
      <c r="B27" s="109"/>
      <c r="C27" s="109"/>
      <c r="D27" s="109"/>
      <c r="E27" s="109"/>
      <c r="F27" s="248"/>
    </row>
    <row r="28" spans="1:16" s="111" customFormat="1" ht="19.5" customHeight="1">
      <c r="A28" s="249"/>
      <c r="F28" s="250"/>
      <c r="H28" s="851"/>
      <c r="I28" s="851"/>
      <c r="J28" s="851"/>
      <c r="K28" s="851"/>
      <c r="L28" s="851"/>
      <c r="M28" s="851"/>
      <c r="N28" s="851"/>
      <c r="O28" s="851"/>
      <c r="P28" s="851"/>
    </row>
    <row r="29" spans="1:16" s="111" customFormat="1" ht="19.5" customHeight="1">
      <c r="A29" s="249"/>
      <c r="F29" s="250"/>
      <c r="H29" s="851"/>
      <c r="I29" s="851"/>
      <c r="J29" s="851"/>
      <c r="K29" s="851"/>
      <c r="L29" s="851"/>
      <c r="M29" s="851"/>
      <c r="N29" s="851"/>
      <c r="O29" s="851"/>
      <c r="P29" s="851"/>
    </row>
    <row r="30" spans="1:16" s="111" customFormat="1" ht="60" customHeight="1">
      <c r="A30" s="145" t="s">
        <v>901</v>
      </c>
      <c r="B30" s="1151" t="s">
        <v>902</v>
      </c>
      <c r="C30" s="1152"/>
      <c r="D30" s="1152"/>
      <c r="E30" s="1152"/>
      <c r="F30" s="1153"/>
      <c r="H30" s="851" t="s">
        <v>903</v>
      </c>
      <c r="I30" s="851"/>
      <c r="J30" s="851"/>
      <c r="K30" s="851"/>
      <c r="L30" s="851"/>
      <c r="M30" s="851"/>
      <c r="N30" s="851"/>
      <c r="O30" s="851"/>
      <c r="P30" s="851"/>
    </row>
    <row r="31" spans="1:16" s="111" customFormat="1" ht="19.5" customHeight="1">
      <c r="A31" s="141" t="s">
        <v>874</v>
      </c>
      <c r="B31" s="1139" t="s">
        <v>875</v>
      </c>
      <c r="C31" s="1139"/>
      <c r="D31" s="1139"/>
      <c r="E31" s="140" t="s">
        <v>876</v>
      </c>
      <c r="F31" s="142" t="e">
        <f>'Sch-1'!#REF!</f>
        <v>#REF!</v>
      </c>
      <c r="H31" s="852" t="s">
        <v>904</v>
      </c>
      <c r="I31" s="852" t="e">
        <f>#REF!</f>
        <v>#REF!</v>
      </c>
      <c r="J31" s="852" t="e">
        <f>IF(I31=0, "", I31)</f>
        <v>#REF!</v>
      </c>
      <c r="K31" s="853" t="e">
        <f>IF(I31=0, "", "Discount on lum-sum basis on total price quoted by us without Taxes &amp; Duties. In Rs. ")</f>
        <v>#REF!</v>
      </c>
      <c r="L31" s="852" t="s">
        <v>905</v>
      </c>
      <c r="M31" s="854" t="e">
        <f>#REF!</f>
        <v>#REF!</v>
      </c>
      <c r="N31" s="854" t="e">
        <f t="shared" ref="N31:N37" si="0">IF(M31=0, "", M31)</f>
        <v>#REF!</v>
      </c>
      <c r="O31" s="853" t="e">
        <f>IF(M31=0, "", " Discount on lum-sum basis on total price quoted by us without Taxes &amp; Duties. In Percent (%) .")</f>
        <v>#REF!</v>
      </c>
      <c r="P31" s="851"/>
    </row>
    <row r="32" spans="1:16" s="111" customFormat="1" ht="19.5" customHeight="1">
      <c r="A32" s="141" t="s">
        <v>877</v>
      </c>
      <c r="B32" s="1139" t="s">
        <v>906</v>
      </c>
      <c r="C32" s="1139"/>
      <c r="D32" s="1139"/>
      <c r="E32" s="140" t="s">
        <v>876</v>
      </c>
      <c r="F32" s="142" t="e">
        <f>ROUND(0.103*F31,0)</f>
        <v>#REF!</v>
      </c>
      <c r="H32" s="851"/>
      <c r="I32" s="851"/>
      <c r="J32" s="852"/>
      <c r="K32" s="853" t="e">
        <f>IF(SUM(I33:I37)=0, "", "Discount on lum-sum basis on the Schedules as given below , In Rs. :")</f>
        <v>#REF!</v>
      </c>
      <c r="L32" s="851"/>
      <c r="M32" s="851"/>
      <c r="N32" s="854"/>
      <c r="O32" s="853" t="e">
        <f>IF(SUM(M33:M37)=0, "", "Discount on lum-sum basis on the Schedules as given below , In Percent (%) :")</f>
        <v>#REF!</v>
      </c>
      <c r="P32" s="851"/>
    </row>
    <row r="33" spans="1:16" s="111" customFormat="1" ht="19.5" customHeight="1">
      <c r="A33" s="141" t="s">
        <v>879</v>
      </c>
      <c r="B33" s="1139" t="s">
        <v>907</v>
      </c>
      <c r="C33" s="1139"/>
      <c r="D33" s="1139"/>
      <c r="E33" s="140" t="s">
        <v>876</v>
      </c>
      <c r="F33" s="142" t="e">
        <f>'Sche-2'!#REF!+'Sche-2'!#REF!</f>
        <v>#REF!</v>
      </c>
      <c r="H33" s="852" t="s">
        <v>908</v>
      </c>
      <c r="I33" s="852" t="e">
        <f>#REF!</f>
        <v>#REF!</v>
      </c>
      <c r="J33" s="852" t="e">
        <f>IF(I33=0, "", I33)</f>
        <v>#REF!</v>
      </c>
      <c r="K33" s="259" t="e">
        <f>IF(I33=0, "", "Schedule-1 : Ex works prices (Direct Only)")</f>
        <v>#REF!</v>
      </c>
      <c r="L33" s="852" t="s">
        <v>909</v>
      </c>
      <c r="M33" s="854" t="e">
        <f>#REF!</f>
        <v>#REF!</v>
      </c>
      <c r="N33" s="854" t="e">
        <f t="shared" si="0"/>
        <v>#REF!</v>
      </c>
      <c r="O33" s="259" t="e">
        <f>IF(M33=0, "", "Schedule-1 : Ex works prices (Direct Only)")</f>
        <v>#REF!</v>
      </c>
      <c r="P33" s="851"/>
    </row>
    <row r="34" spans="1:16" s="111" customFormat="1" ht="19.5" customHeight="1">
      <c r="A34" s="141" t="s">
        <v>881</v>
      </c>
      <c r="B34" s="1139" t="s">
        <v>871</v>
      </c>
      <c r="C34" s="1139"/>
      <c r="D34" s="1139"/>
      <c r="E34" s="140" t="s">
        <v>876</v>
      </c>
      <c r="F34" s="261"/>
      <c r="H34" s="852" t="s">
        <v>910</v>
      </c>
      <c r="I34" s="852" t="e">
        <f>#REF!</f>
        <v>#REF!</v>
      </c>
      <c r="J34" s="852" t="e">
        <f>IF(I34=0, "", I34)</f>
        <v>#REF!</v>
      </c>
      <c r="K34" s="259" t="e">
        <f>IF(I34=0, "", "Schedule-1 : Ex works prices (Bought Out Only)")</f>
        <v>#REF!</v>
      </c>
      <c r="L34" s="852" t="s">
        <v>911</v>
      </c>
      <c r="M34" s="854" t="e">
        <f>#REF!</f>
        <v>#REF!</v>
      </c>
      <c r="N34" s="854" t="e">
        <f t="shared" si="0"/>
        <v>#REF!</v>
      </c>
      <c r="O34" s="259" t="e">
        <f>IF(M34=0, "", "Schedule-1 : Ex works prices (Bought Out Only)")</f>
        <v>#REF!</v>
      </c>
      <c r="P34" s="851"/>
    </row>
    <row r="35" spans="1:16" s="111" customFormat="1" ht="15" customHeight="1">
      <c r="A35" s="141" t="s">
        <v>883</v>
      </c>
      <c r="B35" s="1139" t="s">
        <v>888</v>
      </c>
      <c r="C35" s="1139"/>
      <c r="D35" s="1139"/>
      <c r="E35" s="140" t="s">
        <v>876</v>
      </c>
      <c r="F35" s="143" t="e">
        <f>D6+D7+F32+F33+F34</f>
        <v>#REF!</v>
      </c>
      <c r="H35" s="852" t="s">
        <v>912</v>
      </c>
      <c r="I35" s="852" t="e">
        <f>#REF!</f>
        <v>#REF!</v>
      </c>
      <c r="J35" s="852" t="e">
        <f>IF(I35=0, "", I35)</f>
        <v>#REF!</v>
      </c>
      <c r="K35" s="259" t="e">
        <f>IF(I35=0, "", "Schedule-2 : Freight &amp; Insurance")</f>
        <v>#REF!</v>
      </c>
      <c r="L35" s="852" t="s">
        <v>913</v>
      </c>
      <c r="M35" s="854" t="e">
        <f>#REF!</f>
        <v>#REF!</v>
      </c>
      <c r="N35" s="854" t="e">
        <f t="shared" si="0"/>
        <v>#REF!</v>
      </c>
      <c r="O35" s="259" t="e">
        <f>IF(M35=0, "", "Schedule-2 : Freight &amp; Insurance")</f>
        <v>#REF!</v>
      </c>
      <c r="P35" s="851"/>
    </row>
    <row r="36" spans="1:16" s="111" customFormat="1" ht="15" customHeight="1">
      <c r="A36" s="141" t="s">
        <v>885</v>
      </c>
      <c r="B36" s="1139" t="s">
        <v>914</v>
      </c>
      <c r="C36" s="1139"/>
      <c r="D36" s="1139"/>
      <c r="E36" s="140" t="s">
        <v>876</v>
      </c>
      <c r="F36" s="143" t="e">
        <f>ROUND(0.01*F35,0)</f>
        <v>#REF!</v>
      </c>
      <c r="H36" s="852" t="s">
        <v>915</v>
      </c>
      <c r="I36" s="852" t="e">
        <f>#REF!</f>
        <v>#REF!</v>
      </c>
      <c r="J36" s="852" t="e">
        <f>IF(I36=0, "", I36)</f>
        <v>#REF!</v>
      </c>
      <c r="K36" s="259" t="e">
        <f>IF(I36=0, "", "Schedule-3 : Erection Charges")</f>
        <v>#REF!</v>
      </c>
      <c r="L36" s="852" t="s">
        <v>916</v>
      </c>
      <c r="M36" s="854" t="e">
        <f>#REF!</f>
        <v>#REF!</v>
      </c>
      <c r="N36" s="854" t="e">
        <f t="shared" si="0"/>
        <v>#REF!</v>
      </c>
      <c r="O36" s="259" t="e">
        <f>IF(M36=0, "", "Schedule-3 : Erection Charges")</f>
        <v>#REF!</v>
      </c>
      <c r="P36" s="851"/>
    </row>
    <row r="37" spans="1:16" s="111" customFormat="1" ht="19.5" customHeight="1">
      <c r="A37" s="251"/>
      <c r="B37" s="252"/>
      <c r="C37" s="252"/>
      <c r="D37" s="252"/>
      <c r="E37" s="252"/>
      <c r="F37" s="253"/>
      <c r="H37" s="852" t="s">
        <v>917</v>
      </c>
      <c r="I37" s="852" t="e">
        <f>#REF!</f>
        <v>#REF!</v>
      </c>
      <c r="J37" s="852" t="e">
        <f>IF(I37=0, "", I37)</f>
        <v>#REF!</v>
      </c>
      <c r="K37" s="259" t="e">
        <f>IF(I37=0, "", "Schedule-7 : Type Test Charges")</f>
        <v>#REF!</v>
      </c>
      <c r="L37" s="852" t="s">
        <v>918</v>
      </c>
      <c r="M37" s="854" t="e">
        <f>#REF!</f>
        <v>#REF!</v>
      </c>
      <c r="N37" s="854" t="e">
        <f t="shared" si="0"/>
        <v>#REF!</v>
      </c>
      <c r="O37" s="259" t="e">
        <f>IF(M37=0, "", "Schedule-7 : Type Test Charges")</f>
        <v>#REF!</v>
      </c>
      <c r="P37" s="851"/>
    </row>
    <row r="38" spans="1:16" ht="49.5" customHeight="1">
      <c r="A38" s="1136" t="str">
        <f>Cover!B2</f>
        <v>CONSTRUCTION OF TRANSIT CAMP CUM FIELD HOSTEL &amp; STORE BUILDING AT DAVANGERE POOLING STATION UNDER TBCB PROJECT</v>
      </c>
      <c r="B38" s="1136"/>
      <c r="C38" s="1136"/>
      <c r="D38" s="1137" t="s">
        <v>891</v>
      </c>
      <c r="E38" s="1138"/>
      <c r="F38" s="112" t="s">
        <v>892</v>
      </c>
      <c r="H38" s="852" t="s">
        <v>919</v>
      </c>
      <c r="I38" s="852" t="e">
        <f>#REF!</f>
        <v>#REF!</v>
      </c>
      <c r="J38" s="852"/>
      <c r="K38" s="852"/>
      <c r="L38" s="852"/>
      <c r="M38" s="852"/>
      <c r="N38" s="852"/>
    </row>
    <row r="39" spans="1:16">
      <c r="H39" s="258" t="s">
        <v>920</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5"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54">
        <f>'Bid Form '!AB17</f>
        <v>0</v>
      </c>
      <c r="B1" s="1154"/>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55"/>
    </row>
    <row r="7" spans="1:4">
      <c r="A7" s="314">
        <f>-INT(A1/1000)*10+INT(A1/100)</f>
        <v>0</v>
      </c>
      <c r="B7" s="312" t="str">
        <f t="shared" si="0"/>
        <v/>
      </c>
      <c r="D7" s="855" t="str">
        <f>+IF(B7="",""," Hundred ")</f>
        <v/>
      </c>
    </row>
    <row r="8" spans="1:4">
      <c r="A8" s="314">
        <f>-INT(A1/100000)*100+INT(A1/1000)</f>
        <v>0</v>
      </c>
      <c r="B8" s="312" t="str">
        <f t="shared" si="0"/>
        <v/>
      </c>
      <c r="D8" s="855" t="str">
        <f>IF((B8=""),IF(C8="",""," Thousand ")," Thousand ")</f>
        <v/>
      </c>
    </row>
    <row r="9" spans="1:4">
      <c r="A9" s="314">
        <f>-INT(A1/10000000)*100+INT(A1/100000)</f>
        <v>0</v>
      </c>
      <c r="B9" s="312" t="str">
        <f t="shared" si="0"/>
        <v/>
      </c>
      <c r="D9" s="855" t="str">
        <f>IF((B9=""),IF(C9="",""," Lac ")," Lac ")</f>
        <v/>
      </c>
    </row>
    <row r="10" spans="1:4">
      <c r="A10" s="314">
        <f>-INT(A1/1000000000)*100+INT(A1/10000000)</f>
        <v>0</v>
      </c>
      <c r="B10" s="315" t="str">
        <f t="shared" si="0"/>
        <v/>
      </c>
      <c r="D10" s="855" t="str">
        <f>IF((B10=""),IF(C10="",""," Crore ")," Crore ")</f>
        <v/>
      </c>
    </row>
    <row r="11" spans="1:4">
      <c r="A11" s="316">
        <f>-INT(A1/10000000000)*1000+INT(A1/1000000000)</f>
        <v>0</v>
      </c>
      <c r="B11" s="315" t="str">
        <f t="shared" si="0"/>
        <v/>
      </c>
      <c r="D11" s="855" t="str">
        <f>IF((B11=""),IF(C11="",""," Hundred ")," Hundred ")</f>
        <v/>
      </c>
    </row>
    <row r="12" spans="1:4">
      <c r="A12" s="312"/>
      <c r="B12" s="312"/>
    </row>
    <row r="13" spans="1:4">
      <c r="A13" s="309">
        <v>1</v>
      </c>
      <c r="B13" s="310" t="s">
        <v>921</v>
      </c>
    </row>
    <row r="14" spans="1:4">
      <c r="A14" s="309">
        <v>2</v>
      </c>
      <c r="B14" s="310" t="s">
        <v>922</v>
      </c>
    </row>
    <row r="15" spans="1:4">
      <c r="A15" s="309">
        <v>3</v>
      </c>
      <c r="B15" s="310" t="s">
        <v>923</v>
      </c>
    </row>
    <row r="16" spans="1:4">
      <c r="A16" s="309">
        <v>4</v>
      </c>
      <c r="B16" s="310" t="s">
        <v>924</v>
      </c>
    </row>
    <row r="17" spans="1:2">
      <c r="A17" s="309">
        <v>5</v>
      </c>
      <c r="B17" s="310" t="s">
        <v>925</v>
      </c>
    </row>
    <row r="18" spans="1:2">
      <c r="A18" s="309">
        <v>6</v>
      </c>
      <c r="B18" s="310" t="s">
        <v>926</v>
      </c>
    </row>
    <row r="19" spans="1:2">
      <c r="A19" s="309">
        <v>7</v>
      </c>
      <c r="B19" s="310" t="s">
        <v>927</v>
      </c>
    </row>
    <row r="20" spans="1:2">
      <c r="A20" s="309">
        <v>8</v>
      </c>
      <c r="B20" s="310" t="s">
        <v>928</v>
      </c>
    </row>
    <row r="21" spans="1:2">
      <c r="A21" s="309">
        <v>9</v>
      </c>
      <c r="B21" s="310" t="s">
        <v>929</v>
      </c>
    </row>
    <row r="22" spans="1:2">
      <c r="A22" s="309">
        <v>10</v>
      </c>
      <c r="B22" s="310" t="s">
        <v>930</v>
      </c>
    </row>
    <row r="23" spans="1:2">
      <c r="A23" s="309">
        <v>11</v>
      </c>
      <c r="B23" s="310" t="s">
        <v>931</v>
      </c>
    </row>
    <row r="24" spans="1:2">
      <c r="A24" s="309">
        <v>12</v>
      </c>
      <c r="B24" s="310" t="s">
        <v>932</v>
      </c>
    </row>
    <row r="25" spans="1:2">
      <c r="A25" s="309">
        <v>13</v>
      </c>
      <c r="B25" s="310" t="s">
        <v>933</v>
      </c>
    </row>
    <row r="26" spans="1:2">
      <c r="A26" s="309">
        <v>14</v>
      </c>
      <c r="B26" s="310" t="s">
        <v>934</v>
      </c>
    </row>
    <row r="27" spans="1:2">
      <c r="A27" s="309">
        <v>15</v>
      </c>
      <c r="B27" s="310" t="s">
        <v>935</v>
      </c>
    </row>
    <row r="28" spans="1:2">
      <c r="A28" s="309">
        <v>16</v>
      </c>
      <c r="B28" s="310" t="s">
        <v>936</v>
      </c>
    </row>
    <row r="29" spans="1:2">
      <c r="A29" s="309">
        <v>17</v>
      </c>
      <c r="B29" s="310" t="s">
        <v>937</v>
      </c>
    </row>
    <row r="30" spans="1:2">
      <c r="A30" s="309">
        <v>18</v>
      </c>
      <c r="B30" s="310" t="s">
        <v>938</v>
      </c>
    </row>
    <row r="31" spans="1:2">
      <c r="A31" s="309">
        <v>19</v>
      </c>
      <c r="B31" s="310" t="s">
        <v>939</v>
      </c>
    </row>
    <row r="32" spans="1:2">
      <c r="A32" s="309">
        <v>20</v>
      </c>
      <c r="B32" s="310" t="s">
        <v>940</v>
      </c>
    </row>
    <row r="33" spans="1:2">
      <c r="A33" s="309">
        <v>21</v>
      </c>
      <c r="B33" s="310" t="s">
        <v>941</v>
      </c>
    </row>
    <row r="34" spans="1:2">
      <c r="A34" s="309">
        <v>22</v>
      </c>
      <c r="B34" s="310" t="s">
        <v>942</v>
      </c>
    </row>
    <row r="35" spans="1:2">
      <c r="A35" s="309">
        <v>23</v>
      </c>
      <c r="B35" s="310" t="s">
        <v>943</v>
      </c>
    </row>
    <row r="36" spans="1:2">
      <c r="A36" s="309">
        <v>24</v>
      </c>
      <c r="B36" s="310" t="s">
        <v>944</v>
      </c>
    </row>
    <row r="37" spans="1:2">
      <c r="A37" s="309">
        <v>25</v>
      </c>
      <c r="B37" s="310" t="s">
        <v>945</v>
      </c>
    </row>
    <row r="38" spans="1:2">
      <c r="A38" s="309">
        <v>26</v>
      </c>
      <c r="B38" s="310" t="s">
        <v>946</v>
      </c>
    </row>
    <row r="39" spans="1:2">
      <c r="A39" s="309">
        <v>27</v>
      </c>
      <c r="B39" s="310" t="s">
        <v>947</v>
      </c>
    </row>
    <row r="40" spans="1:2">
      <c r="A40" s="309">
        <v>28</v>
      </c>
      <c r="B40" s="310" t="s">
        <v>948</v>
      </c>
    </row>
    <row r="41" spans="1:2">
      <c r="A41" s="309">
        <v>29</v>
      </c>
      <c r="B41" s="310" t="s">
        <v>949</v>
      </c>
    </row>
    <row r="42" spans="1:2">
      <c r="A42" s="309">
        <v>30</v>
      </c>
      <c r="B42" s="310" t="s">
        <v>950</v>
      </c>
    </row>
    <row r="43" spans="1:2">
      <c r="A43" s="309">
        <v>31</v>
      </c>
      <c r="B43" s="310" t="s">
        <v>951</v>
      </c>
    </row>
    <row r="44" spans="1:2">
      <c r="A44" s="309">
        <v>32</v>
      </c>
      <c r="B44" s="310" t="s">
        <v>952</v>
      </c>
    </row>
    <row r="45" spans="1:2">
      <c r="A45" s="309">
        <v>33</v>
      </c>
      <c r="B45" s="310" t="s">
        <v>953</v>
      </c>
    </row>
    <row r="46" spans="1:2">
      <c r="A46" s="309">
        <v>34</v>
      </c>
      <c r="B46" s="310" t="s">
        <v>954</v>
      </c>
    </row>
    <row r="47" spans="1:2">
      <c r="A47" s="309">
        <v>35</v>
      </c>
      <c r="B47" s="310" t="s">
        <v>955</v>
      </c>
    </row>
    <row r="48" spans="1:2">
      <c r="A48" s="309">
        <v>36</v>
      </c>
      <c r="B48" s="310" t="s">
        <v>956</v>
      </c>
    </row>
    <row r="49" spans="1:2">
      <c r="A49" s="309">
        <v>37</v>
      </c>
      <c r="B49" s="310" t="s">
        <v>957</v>
      </c>
    </row>
    <row r="50" spans="1:2">
      <c r="A50" s="309">
        <v>38</v>
      </c>
      <c r="B50" s="310" t="s">
        <v>958</v>
      </c>
    </row>
    <row r="51" spans="1:2">
      <c r="A51" s="309">
        <v>39</v>
      </c>
      <c r="B51" s="310" t="s">
        <v>959</v>
      </c>
    </row>
    <row r="52" spans="1:2">
      <c r="A52" s="309">
        <v>40</v>
      </c>
      <c r="B52" s="310" t="s">
        <v>960</v>
      </c>
    </row>
    <row r="53" spans="1:2">
      <c r="A53" s="309">
        <v>41</v>
      </c>
      <c r="B53" s="310" t="s">
        <v>961</v>
      </c>
    </row>
    <row r="54" spans="1:2">
      <c r="A54" s="309">
        <v>42</v>
      </c>
      <c r="B54" s="310" t="s">
        <v>962</v>
      </c>
    </row>
    <row r="55" spans="1:2">
      <c r="A55" s="309">
        <v>43</v>
      </c>
      <c r="B55" s="310" t="s">
        <v>963</v>
      </c>
    </row>
    <row r="56" spans="1:2">
      <c r="A56" s="309">
        <v>44</v>
      </c>
      <c r="B56" s="310" t="s">
        <v>964</v>
      </c>
    </row>
    <row r="57" spans="1:2">
      <c r="A57" s="309">
        <v>45</v>
      </c>
      <c r="B57" s="310" t="s">
        <v>965</v>
      </c>
    </row>
    <row r="58" spans="1:2">
      <c r="A58" s="309">
        <v>46</v>
      </c>
      <c r="B58" s="310" t="s">
        <v>966</v>
      </c>
    </row>
    <row r="59" spans="1:2">
      <c r="A59" s="309">
        <v>47</v>
      </c>
      <c r="B59" s="310" t="s">
        <v>967</v>
      </c>
    </row>
    <row r="60" spans="1:2">
      <c r="A60" s="309">
        <v>48</v>
      </c>
      <c r="B60" s="310" t="s">
        <v>968</v>
      </c>
    </row>
    <row r="61" spans="1:2">
      <c r="A61" s="309">
        <v>49</v>
      </c>
      <c r="B61" s="310" t="s">
        <v>969</v>
      </c>
    </row>
    <row r="62" spans="1:2">
      <c r="A62" s="309">
        <v>50</v>
      </c>
      <c r="B62" s="310" t="s">
        <v>970</v>
      </c>
    </row>
    <row r="63" spans="1:2">
      <c r="A63" s="309">
        <v>51</v>
      </c>
      <c r="B63" s="310" t="s">
        <v>971</v>
      </c>
    </row>
    <row r="64" spans="1:2">
      <c r="A64" s="309">
        <v>52</v>
      </c>
      <c r="B64" s="310" t="s">
        <v>972</v>
      </c>
    </row>
    <row r="65" spans="1:2">
      <c r="A65" s="309">
        <v>53</v>
      </c>
      <c r="B65" s="310" t="s">
        <v>973</v>
      </c>
    </row>
    <row r="66" spans="1:2">
      <c r="A66" s="309">
        <v>54</v>
      </c>
      <c r="B66" s="310" t="s">
        <v>974</v>
      </c>
    </row>
    <row r="67" spans="1:2">
      <c r="A67" s="309">
        <v>55</v>
      </c>
      <c r="B67" s="310" t="s">
        <v>975</v>
      </c>
    </row>
    <row r="68" spans="1:2">
      <c r="A68" s="309">
        <v>56</v>
      </c>
      <c r="B68" s="310" t="s">
        <v>976</v>
      </c>
    </row>
    <row r="69" spans="1:2">
      <c r="A69" s="309">
        <v>57</v>
      </c>
      <c r="B69" s="310" t="s">
        <v>977</v>
      </c>
    </row>
    <row r="70" spans="1:2">
      <c r="A70" s="309">
        <v>58</v>
      </c>
      <c r="B70" s="310" t="s">
        <v>978</v>
      </c>
    </row>
    <row r="71" spans="1:2">
      <c r="A71" s="309">
        <v>59</v>
      </c>
      <c r="B71" s="310" t="s">
        <v>979</v>
      </c>
    </row>
    <row r="72" spans="1:2">
      <c r="A72" s="309">
        <v>60</v>
      </c>
      <c r="B72" s="310" t="s">
        <v>980</v>
      </c>
    </row>
    <row r="73" spans="1:2">
      <c r="A73" s="309">
        <v>61</v>
      </c>
      <c r="B73" s="310" t="s">
        <v>981</v>
      </c>
    </row>
    <row r="74" spans="1:2">
      <c r="A74" s="309">
        <v>62</v>
      </c>
      <c r="B74" s="310" t="s">
        <v>982</v>
      </c>
    </row>
    <row r="75" spans="1:2">
      <c r="A75" s="309">
        <v>63</v>
      </c>
      <c r="B75" s="310" t="s">
        <v>983</v>
      </c>
    </row>
    <row r="76" spans="1:2">
      <c r="A76" s="309">
        <v>64</v>
      </c>
      <c r="B76" s="310" t="s">
        <v>984</v>
      </c>
    </row>
    <row r="77" spans="1:2">
      <c r="A77" s="309">
        <v>65</v>
      </c>
      <c r="B77" s="310" t="s">
        <v>985</v>
      </c>
    </row>
    <row r="78" spans="1:2">
      <c r="A78" s="309">
        <v>66</v>
      </c>
      <c r="B78" s="310" t="s">
        <v>986</v>
      </c>
    </row>
    <row r="79" spans="1:2">
      <c r="A79" s="309">
        <v>67</v>
      </c>
      <c r="B79" s="310" t="s">
        <v>987</v>
      </c>
    </row>
    <row r="80" spans="1:2">
      <c r="A80" s="309">
        <v>68</v>
      </c>
      <c r="B80" s="310" t="s">
        <v>988</v>
      </c>
    </row>
    <row r="81" spans="1:2">
      <c r="A81" s="309">
        <v>69</v>
      </c>
      <c r="B81" s="310" t="s">
        <v>989</v>
      </c>
    </row>
    <row r="82" spans="1:2">
      <c r="A82" s="309">
        <v>70</v>
      </c>
      <c r="B82" s="310" t="s">
        <v>990</v>
      </c>
    </row>
    <row r="83" spans="1:2">
      <c r="A83" s="309">
        <v>71</v>
      </c>
      <c r="B83" s="310" t="s">
        <v>991</v>
      </c>
    </row>
    <row r="84" spans="1:2">
      <c r="A84" s="309">
        <v>72</v>
      </c>
      <c r="B84" s="310" t="s">
        <v>992</v>
      </c>
    </row>
    <row r="85" spans="1:2">
      <c r="A85" s="309">
        <v>73</v>
      </c>
      <c r="B85" s="310" t="s">
        <v>993</v>
      </c>
    </row>
    <row r="86" spans="1:2">
      <c r="A86" s="309">
        <v>74</v>
      </c>
      <c r="B86" s="310" t="s">
        <v>994</v>
      </c>
    </row>
    <row r="87" spans="1:2">
      <c r="A87" s="309">
        <v>75</v>
      </c>
      <c r="B87" s="310" t="s">
        <v>995</v>
      </c>
    </row>
    <row r="88" spans="1:2">
      <c r="A88" s="309">
        <v>76</v>
      </c>
      <c r="B88" s="310" t="s">
        <v>996</v>
      </c>
    </row>
    <row r="89" spans="1:2">
      <c r="A89" s="309">
        <v>77</v>
      </c>
      <c r="B89" s="310" t="s">
        <v>997</v>
      </c>
    </row>
    <row r="90" spans="1:2">
      <c r="A90" s="309">
        <v>78</v>
      </c>
      <c r="B90" s="310" t="s">
        <v>998</v>
      </c>
    </row>
    <row r="91" spans="1:2">
      <c r="A91" s="309">
        <v>79</v>
      </c>
      <c r="B91" s="310" t="s">
        <v>999</v>
      </c>
    </row>
    <row r="92" spans="1:2">
      <c r="A92" s="309">
        <v>80</v>
      </c>
      <c r="B92" s="310" t="s">
        <v>1000</v>
      </c>
    </row>
    <row r="93" spans="1:2">
      <c r="A93" s="309">
        <v>81</v>
      </c>
      <c r="B93" s="310" t="s">
        <v>1001</v>
      </c>
    </row>
    <row r="94" spans="1:2">
      <c r="A94" s="309">
        <v>82</v>
      </c>
      <c r="B94" s="310" t="s">
        <v>1002</v>
      </c>
    </row>
    <row r="95" spans="1:2">
      <c r="A95" s="309">
        <v>83</v>
      </c>
      <c r="B95" s="310" t="s">
        <v>1003</v>
      </c>
    </row>
    <row r="96" spans="1:2">
      <c r="A96" s="309">
        <v>84</v>
      </c>
      <c r="B96" s="310" t="s">
        <v>1004</v>
      </c>
    </row>
    <row r="97" spans="1:2">
      <c r="A97" s="309">
        <v>85</v>
      </c>
      <c r="B97" s="310" t="s">
        <v>1005</v>
      </c>
    </row>
    <row r="98" spans="1:2">
      <c r="A98" s="309">
        <v>86</v>
      </c>
      <c r="B98" s="310" t="s">
        <v>1006</v>
      </c>
    </row>
    <row r="99" spans="1:2">
      <c r="A99" s="309">
        <v>87</v>
      </c>
      <c r="B99" s="310" t="s">
        <v>1007</v>
      </c>
    </row>
    <row r="100" spans="1:2">
      <c r="A100" s="309">
        <v>88</v>
      </c>
      <c r="B100" s="310" t="s">
        <v>1008</v>
      </c>
    </row>
    <row r="101" spans="1:2">
      <c r="A101" s="309">
        <v>89</v>
      </c>
      <c r="B101" s="310" t="s">
        <v>1009</v>
      </c>
    </row>
    <row r="102" spans="1:2">
      <c r="A102" s="309">
        <v>90</v>
      </c>
      <c r="B102" s="310" t="s">
        <v>1010</v>
      </c>
    </row>
    <row r="103" spans="1:2">
      <c r="A103" s="309">
        <v>91</v>
      </c>
      <c r="B103" s="310" t="s">
        <v>1011</v>
      </c>
    </row>
    <row r="104" spans="1:2">
      <c r="A104" s="309">
        <v>92</v>
      </c>
      <c r="B104" s="310" t="s">
        <v>1012</v>
      </c>
    </row>
    <row r="105" spans="1:2">
      <c r="A105" s="309">
        <v>93</v>
      </c>
      <c r="B105" s="310" t="s">
        <v>1013</v>
      </c>
    </row>
    <row r="106" spans="1:2">
      <c r="A106" s="309">
        <v>94</v>
      </c>
      <c r="B106" s="310" t="s">
        <v>1014</v>
      </c>
    </row>
    <row r="107" spans="1:2">
      <c r="A107" s="309">
        <v>95</v>
      </c>
      <c r="B107" s="310" t="s">
        <v>1015</v>
      </c>
    </row>
    <row r="108" spans="1:2">
      <c r="A108" s="309">
        <v>96</v>
      </c>
      <c r="B108" s="310" t="s">
        <v>1016</v>
      </c>
    </row>
    <row r="109" spans="1:2">
      <c r="A109" s="309">
        <v>97</v>
      </c>
      <c r="B109" s="310" t="s">
        <v>1017</v>
      </c>
    </row>
    <row r="110" spans="1:2">
      <c r="A110" s="309">
        <v>98</v>
      </c>
      <c r="B110" s="310" t="s">
        <v>1018</v>
      </c>
    </row>
    <row r="111" spans="1:2">
      <c r="A111" s="309">
        <v>99</v>
      </c>
      <c r="B111" s="310" t="s">
        <v>1019</v>
      </c>
    </row>
    <row r="112" spans="1:2">
      <c r="A112" s="309">
        <v>100</v>
      </c>
      <c r="B112" s="310" t="s">
        <v>1020</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6"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3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2026-01-02T11:20:44Z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2025-08-18T06:39:17Z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bcc2a83a-df03-4f17-a770-fdc05526586a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