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updateLinks="never" codeName="ThisWorkbook" defaultThemeVersion="124226"/>
  <mc:AlternateContent xmlns:mc="http://schemas.openxmlformats.org/markup-compatibility/2006">
    <mc:Choice Requires="x15">
      <x15ac:absPath xmlns:x15ac="http://schemas.microsoft.com/office/spreadsheetml/2010/11/ac" url="D:\TBCB  &amp; RTM Packages G5_Silpa\RTM\Running\765kV AIS Substation Extn SS-126\Amendment &amp; clarifications\Amendment No-II &amp; Clarification No-I\"/>
    </mc:Choice>
  </mc:AlternateContent>
  <xr:revisionPtr revIDLastSave="0" documentId="13_ncr:1_{6F77A743-CACE-490C-9F6B-43547E6C6ADC}" xr6:coauthVersionLast="47" xr6:coauthVersionMax="47" xr10:uidLastSave="{00000000-0000-0000-0000-000000000000}"/>
  <workbookProtection workbookAlgorithmName="SHA-512" workbookHashValue="cLc0cnghtVL4kDBKHHVdVd2gL+D1XGTiGtqzCuODfFHibkAt+O5OO4I5/d1ncOk9uj2c4el6ft++JV8y6ARs4w==" workbookSaltValue="A2X48jNYl0ZapqWgLkWGHQ==" workbookSpinCount="100000" lockStructure="1"/>
  <bookViews>
    <workbookView xWindow="-108" yWindow="-108" windowWidth="23256" windowHeight="12576" tabRatio="670" firstSheet="4"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QC" sheetId="20" state="hidden" r:id="rId20"/>
    <sheet name="Contracts-Template" sheetId="21" state="hidden" r:id="rId21"/>
    <sheet name="Sheet1" sheetId="22" state="hidden" r:id="rId22"/>
    <sheet name="N-W (Cr.)" sheetId="23"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22">#REF!</definedName>
    <definedName name="\A" localSheetId="19">#REF!</definedName>
    <definedName name="\A" localSheetId="9">#REF!</definedName>
    <definedName name="\A" localSheetId="12">#REF!</definedName>
    <definedName name="\A">#REF!</definedName>
    <definedName name="\aa" localSheetId="22">#REF!</definedName>
    <definedName name="\aa">#REF!</definedName>
    <definedName name="\B" localSheetId="22">#REF!</definedName>
    <definedName name="\B" localSheetId="19">#REF!</definedName>
    <definedName name="\B" localSheetId="9">#REF!</definedName>
    <definedName name="\B" localSheetId="12">#REF!</definedName>
    <definedName name="\B">#REF!</definedName>
    <definedName name="\C" localSheetId="22">#REF!</definedName>
    <definedName name="\C" localSheetId="19">#REF!</definedName>
    <definedName name="\C" localSheetId="9">#REF!</definedName>
    <definedName name="\C" localSheetId="12">#REF!</definedName>
    <definedName name="\C">#REF!</definedName>
    <definedName name="\M" localSheetId="22">#REF!</definedName>
    <definedName name="\M" localSheetId="19">#REF!</definedName>
    <definedName name="\M" localSheetId="9">#REF!</definedName>
    <definedName name="\M" localSheetId="12">#REF!</definedName>
    <definedName name="\M">#REF!</definedName>
    <definedName name="\N" localSheetId="22">#REF!</definedName>
    <definedName name="\N" localSheetId="19">#REF!</definedName>
    <definedName name="\N" localSheetId="9">#REF!</definedName>
    <definedName name="\N" localSheetId="12">#REF!</definedName>
    <definedName name="\N">#REF!</definedName>
    <definedName name="\P" localSheetId="22">#REF!</definedName>
    <definedName name="\P" localSheetId="19">#REF!</definedName>
    <definedName name="\P" localSheetId="9">#REF!</definedName>
    <definedName name="\P" localSheetId="12">#REF!</definedName>
    <definedName name="\P">#REF!</definedName>
    <definedName name="\R" localSheetId="22">#REF!</definedName>
    <definedName name="\R" localSheetId="19">#REF!</definedName>
    <definedName name="\R" localSheetId="9">#REF!</definedName>
    <definedName name="\R" localSheetId="12">#REF!</definedName>
    <definedName name="\R">#REF!</definedName>
    <definedName name="\U" localSheetId="22">#REF!</definedName>
    <definedName name="\U" localSheetId="19">#REF!</definedName>
    <definedName name="\U" localSheetId="9">#REF!</definedName>
    <definedName name="\U" localSheetId="12">#REF!</definedName>
    <definedName name="\U">#REF!</definedName>
    <definedName name="\V" localSheetId="22">#REF!</definedName>
    <definedName name="\V" localSheetId="19">#REF!</definedName>
    <definedName name="\V" localSheetId="9">#REF!</definedName>
    <definedName name="\V" localSheetId="12">#REF!</definedName>
    <definedName name="\V">#REF!</definedName>
    <definedName name="\x" localSheetId="22">#REF!</definedName>
    <definedName name="\x">#REF!</definedName>
    <definedName name="_xlnm._FilterDatabase" localSheetId="4" hidden="1">'Sch-1'!$16:$173</definedName>
    <definedName name="_xlnm._FilterDatabase" localSheetId="5" hidden="1">'Sch-2'!$A$16:$AF$171</definedName>
    <definedName name="ab" localSheetId="22">#REF!</definedName>
    <definedName name="ab" localSheetId="19">#REF!</definedName>
    <definedName name="ab" localSheetId="9">#REF!</definedName>
    <definedName name="ab" localSheetId="12">#REF!</definedName>
    <definedName name="ab">#REF!</definedName>
    <definedName name="biddername" localSheetId="22">#REF!</definedName>
    <definedName name="biddername">#REF!</definedName>
    <definedName name="BL2A" localSheetId="19">'[1]Attach-3 (QR)'!#REF!</definedName>
    <definedName name="BL2A">'[2]Attach-3 (QR)'!#REF!</definedName>
    <definedName name="BL2A2" localSheetId="22">'[3]Attach-3 (QR)'!#REF!</definedName>
    <definedName name="BL2A2" localSheetId="19">'[4]Attach-3 (QR)'!#REF!</definedName>
    <definedName name="BL2A2">'[5]Attach-3 (QR)'!#REF!</definedName>
    <definedName name="BL2AA" localSheetId="19">'[1]Attach-3 (QR)'!#REF!</definedName>
    <definedName name="BL2AA">'[2]Attach-3 (QR)'!#REF!</definedName>
    <definedName name="BL2AAA" localSheetId="22">'[3]Attach-3 (QR)'!#REF!</definedName>
    <definedName name="BL2AAA" localSheetId="19">'[4]Attach-3 (QR)'!#REF!</definedName>
    <definedName name="BL2AAA">'[5]Attach-3 (QR)'!#REF!</definedName>
    <definedName name="BL2B" localSheetId="19">'[1]Attach-3 (QR)'!#REF!</definedName>
    <definedName name="BL2B">'[2]Attach-3 (QR)'!#REF!</definedName>
    <definedName name="BL2BB" localSheetId="22">'[3]Attach-3 (QR)'!#REF!</definedName>
    <definedName name="BL2BB" localSheetId="19">'[4]Attach-3 (QR)'!#REF!</definedName>
    <definedName name="BL2BB">'[5]Attach-3 (QR)'!#REF!</definedName>
    <definedName name="BL2BBB" localSheetId="22">'[3]Attach-3 (QR)'!#REF!</definedName>
    <definedName name="BL2BBB" localSheetId="19">'[4]Attach-3 (QR)'!#REF!</definedName>
    <definedName name="BL2BBB">'[5]Attach-3 (QR)'!#REF!</definedName>
    <definedName name="BL2C" localSheetId="19">'[1]Attach-3 (QR)'!#REF!</definedName>
    <definedName name="BL2C">'[2]Attach-3 (QR)'!#REF!</definedName>
    <definedName name="BL2CC" localSheetId="22">'[3]Attach-3 (QR)'!#REF!</definedName>
    <definedName name="BL2CC" localSheetId="19">'[4]Attach-3 (QR)'!#REF!</definedName>
    <definedName name="BL2CC">'[5]Attach-3 (QR)'!#REF!</definedName>
    <definedName name="BL2CCC" localSheetId="22">'[3]Attach-3 (QR)'!#REF!</definedName>
    <definedName name="BL2CCC" localSheetId="19">'[4]Attach-3 (QR)'!#REF!</definedName>
    <definedName name="BL2CCC">'[5]Attach-3 (QR)'!#REF!</definedName>
    <definedName name="BL3A" localSheetId="19">'[1]Attach-3 (QR)'!#REF!</definedName>
    <definedName name="BL3A">'[2]Attach-3 (QR)'!#REF!</definedName>
    <definedName name="BL3AA" localSheetId="22">'[3]Attach-3 (QR)'!#REF!</definedName>
    <definedName name="BL3AA" localSheetId="19">'[4]Attach-3 (QR)'!#REF!</definedName>
    <definedName name="BL3AA">'[5]Attach-3 (QR)'!#REF!</definedName>
    <definedName name="BL3AAA" localSheetId="22">'[3]Attach-3 (QR)'!#REF!</definedName>
    <definedName name="BL3AAA" localSheetId="19">'[4]Attach-3 (QR)'!#REF!</definedName>
    <definedName name="BL3AAA">'[5]Attach-3 (QR)'!#REF!</definedName>
    <definedName name="BL3B" localSheetId="19">'[1]Attach-3 (QR)'!#REF!</definedName>
    <definedName name="BL3B">'[2]Attach-3 (QR)'!#REF!</definedName>
    <definedName name="BL3BB" localSheetId="22">'[3]Attach-3 (QR)'!#REF!</definedName>
    <definedName name="BL3BB" localSheetId="19">'[4]Attach-3 (QR)'!#REF!</definedName>
    <definedName name="BL3BB">'[5]Attach-3 (QR)'!#REF!</definedName>
    <definedName name="BL3BBB" localSheetId="22">'[3]Attach-3 (QR)'!#REF!</definedName>
    <definedName name="BL3BBB" localSheetId="19">'[4]Attach-3 (QR)'!#REF!</definedName>
    <definedName name="BL3BBB">'[5]Attach-3 (QR)'!#REF!</definedName>
    <definedName name="BL3C" localSheetId="19">'[1]Attach-3 (QR)'!#REF!</definedName>
    <definedName name="BL3C">'[2]Attach-3 (QR)'!#REF!</definedName>
    <definedName name="BL3CC" localSheetId="22">'[3]Attach-3 (QR)'!#REF!</definedName>
    <definedName name="BL3CC" localSheetId="19">'[4]Attach-3 (QR)'!#REF!</definedName>
    <definedName name="BL3CC">'[5]Attach-3 (QR)'!#REF!</definedName>
    <definedName name="BL3CCC" localSheetId="22">'[3]Attach-3 (QR)'!#REF!</definedName>
    <definedName name="BL3CCC" localSheetId="19">'[4]Attach-3 (QR)'!#REF!</definedName>
    <definedName name="BL3CCC">'[5]Attach-3 (QR)'!#REF!</definedName>
    <definedName name="BL4A" localSheetId="19">'[1]Attach-3 (QR)'!#REF!</definedName>
    <definedName name="BL4A">'[2]Attach-3 (QR)'!#REF!</definedName>
    <definedName name="BL4AA" localSheetId="22">'[3]Attach-3 (QR)'!#REF!</definedName>
    <definedName name="BL4AA" localSheetId="19">'[4]Attach-3 (QR)'!#REF!</definedName>
    <definedName name="BL4AA">'[5]Attach-3 (QR)'!#REF!</definedName>
    <definedName name="BL4AAA" localSheetId="22">'[3]Attach-3 (QR)'!#REF!</definedName>
    <definedName name="BL4AAA" localSheetId="19">'[4]Attach-3 (QR)'!#REF!</definedName>
    <definedName name="BL4AAA">'[5]Attach-3 (QR)'!#REF!</definedName>
    <definedName name="BL4B" localSheetId="19">'[1]Attach-3 (QR)'!#REF!</definedName>
    <definedName name="BL4B">'[2]Attach-3 (QR)'!#REF!</definedName>
    <definedName name="BL4BB" localSheetId="22">'[3]Attach-3 (QR)'!#REF!</definedName>
    <definedName name="BL4BB" localSheetId="19">'[4]Attach-3 (QR)'!#REF!</definedName>
    <definedName name="BL4BB">'[5]Attach-3 (QR)'!#REF!</definedName>
    <definedName name="BL4BBB" localSheetId="22">'[3]Attach-3 (QR)'!#REF!</definedName>
    <definedName name="BL4BBB" localSheetId="19">'[4]Attach-3 (QR)'!#REF!</definedName>
    <definedName name="BL4BBB">'[5]Attach-3 (QR)'!#REF!</definedName>
    <definedName name="BL4C" localSheetId="19">'[1]Attach-3 (QR)'!#REF!</definedName>
    <definedName name="BL4C">'[2]Attach-3 (QR)'!#REF!</definedName>
    <definedName name="BL4CC" localSheetId="22">'[3]Attach-3 (QR)'!#REF!</definedName>
    <definedName name="BL4CC" localSheetId="19">'[4]Attach-3 (QR)'!#REF!</definedName>
    <definedName name="BL4CC">'[5]Attach-3 (QR)'!#REF!</definedName>
    <definedName name="BL4CCC" localSheetId="22">'[3]Attach-3 (QR)'!#REF!</definedName>
    <definedName name="BL4CCC" localSheetId="19">'[4]Attach-3 (QR)'!#REF!</definedName>
    <definedName name="BL4CCC">'[5]Attach-3 (QR)'!#REF!</definedName>
    <definedName name="BL5A" localSheetId="19">'[1]Attach-3 (QR)'!#REF!</definedName>
    <definedName name="BL5A">'[2]Attach-3 (QR)'!#REF!</definedName>
    <definedName name="BL5AA" localSheetId="22">'[3]Attach-3 (QR)'!#REF!</definedName>
    <definedName name="BL5AA" localSheetId="19">'[4]Attach-3 (QR)'!#REF!</definedName>
    <definedName name="BL5AA">'[5]Attach-3 (QR)'!#REF!</definedName>
    <definedName name="BL5AAA" localSheetId="22">'[3]Attach-3 (QR)'!#REF!</definedName>
    <definedName name="BL5AAA" localSheetId="19">'[4]Attach-3 (QR)'!#REF!</definedName>
    <definedName name="BL5AAA">'[5]Attach-3 (QR)'!#REF!</definedName>
    <definedName name="BL5B" localSheetId="19">'[1]Attach-3 (QR)'!#REF!</definedName>
    <definedName name="BL5B">'[2]Attach-3 (QR)'!#REF!</definedName>
    <definedName name="BL5BB" localSheetId="22">'[3]Attach-3 (QR)'!#REF!</definedName>
    <definedName name="BL5BB" localSheetId="19">'[4]Attach-3 (QR)'!#REF!</definedName>
    <definedName name="BL5BB">'[5]Attach-3 (QR)'!#REF!</definedName>
    <definedName name="BL5BBB" localSheetId="22">'[3]Attach-3 (QR)'!#REF!</definedName>
    <definedName name="BL5BBB" localSheetId="19">'[4]Attach-3 (QR)'!#REF!</definedName>
    <definedName name="BL5BBB">'[5]Attach-3 (QR)'!#REF!</definedName>
    <definedName name="BL5C" localSheetId="19">'[1]Attach-3 (QR)'!#REF!</definedName>
    <definedName name="BL5C">'[2]Attach-3 (QR)'!#REF!</definedName>
    <definedName name="BL5CC" localSheetId="22">'[3]Attach-3 (QR)'!#REF!</definedName>
    <definedName name="BL5CC" localSheetId="19">'[4]Attach-3 (QR)'!#REF!</definedName>
    <definedName name="BL5CC">'[5]Attach-3 (QR)'!#REF!</definedName>
    <definedName name="BL5CCC" localSheetId="22">'[3]Attach-3 (QR)'!#REF!</definedName>
    <definedName name="BL5CCC" localSheetId="19">'[4]Attach-3 (QR)'!#REF!</definedName>
    <definedName name="BL5CCC">'[5]Attach-3 (QR)'!#REF!</definedName>
    <definedName name="CAPA1" localSheetId="22">'[3]Attach-3 (QR)'!#REF!</definedName>
    <definedName name="CAPA1" localSheetId="19">'[4]Attach-3 (QR)'!#REF!</definedName>
    <definedName name="CAPA1">'[5]Attach-3 (QR)'!#REF!</definedName>
    <definedName name="CAPA11" localSheetId="22">'[3]Attach-3 (QR)'!#REF!</definedName>
    <definedName name="CAPA11" localSheetId="19">'[4]Attach-3 (QR)'!#REF!</definedName>
    <definedName name="CAPA11">'[5]Attach-3 (QR)'!#REF!</definedName>
    <definedName name="CAPA111" localSheetId="22">'[3]Attach-3 (QR)'!#REF!</definedName>
    <definedName name="CAPA111" localSheetId="19">'[4]Attach-3 (QR)'!#REF!</definedName>
    <definedName name="CAPA111">'[5]Attach-3 (QR)'!#REF!</definedName>
    <definedName name="CAPA2" localSheetId="22">'[3]Attach-3 (QR)'!#REF!</definedName>
    <definedName name="CAPA2" localSheetId="19">'[4]Attach-3 (QR)'!#REF!</definedName>
    <definedName name="CAPA2">'[5]Attach-3 (QR)'!#REF!</definedName>
    <definedName name="CAPA22" localSheetId="22">'[3]Attach-3 (QR)'!#REF!</definedName>
    <definedName name="CAPA22" localSheetId="19">'[4]Attach-3 (QR)'!#REF!</definedName>
    <definedName name="CAPA22">'[5]Attach-3 (QR)'!#REF!</definedName>
    <definedName name="CAPA222" localSheetId="22">'[3]Attach-3 (QR)'!#REF!</definedName>
    <definedName name="CAPA222" localSheetId="19">'[4]Attach-3 (QR)'!#REF!</definedName>
    <definedName name="CAPA222">'[5]Attach-3 (QR)'!#REF!</definedName>
    <definedName name="CAPA3" localSheetId="22">'[3]Attach-3 (QR)'!#REF!</definedName>
    <definedName name="CAPA3" localSheetId="19">'[4]Attach-3 (QR)'!#REF!</definedName>
    <definedName name="CAPA3">'[5]Attach-3 (QR)'!#REF!</definedName>
    <definedName name="CAPA33" localSheetId="22">'[3]Attach-3 (QR)'!#REF!</definedName>
    <definedName name="CAPA33" localSheetId="19">'[4]Attach-3 (QR)'!#REF!</definedName>
    <definedName name="CAPA33">'[5]Attach-3 (QR)'!#REF!</definedName>
    <definedName name="CAPA333" localSheetId="22">'[3]Attach-3 (QR)'!#REF!</definedName>
    <definedName name="CAPA333" localSheetId="19">'[4]Attach-3 (QR)'!#REF!</definedName>
    <definedName name="CAPA333">'[5]Attach-3 (QR)'!#REF!</definedName>
    <definedName name="CAPA4" localSheetId="22">'[3]Attach-3 (QR)'!#REF!</definedName>
    <definedName name="CAPA4" localSheetId="19">'[4]Attach-3 (QR)'!#REF!</definedName>
    <definedName name="CAPA4">'[5]Attach-3 (QR)'!#REF!</definedName>
    <definedName name="CAPA44" localSheetId="22">'[3]Attach-3 (QR)'!#REF!</definedName>
    <definedName name="CAPA44" localSheetId="19">'[4]Attach-3 (QR)'!#REF!</definedName>
    <definedName name="CAPA44">'[5]Attach-3 (QR)'!#REF!</definedName>
    <definedName name="CAPA444" localSheetId="22">'[3]Attach-3 (QR)'!#REF!</definedName>
    <definedName name="CAPA444" localSheetId="19">'[4]Attach-3 (QR)'!#REF!</definedName>
    <definedName name="CAPA444">'[5]Attach-3 (QR)'!#REF!</definedName>
    <definedName name="CAPA7" localSheetId="22">'[3]Attach-3 (QR)'!#REF!</definedName>
    <definedName name="CAPA7" localSheetId="19">'[4]Attach-3 (QR)'!#REF!</definedName>
    <definedName name="CAPA7">'[5]Attach-3 (QR)'!#REF!</definedName>
    <definedName name="CAPA77" localSheetId="22">'[3]Attach-3 (QR)'!#REF!</definedName>
    <definedName name="CAPA77" localSheetId="19">'[4]Attach-3 (QR)'!#REF!</definedName>
    <definedName name="CAPA77">'[5]Attach-3 (QR)'!#REF!</definedName>
    <definedName name="CAPA777" localSheetId="22">'[3]Attach-3 (QR)'!#REF!</definedName>
    <definedName name="CAPA777" localSheetId="19">'[4]Attach-3 (QR)'!#REF!</definedName>
    <definedName name="CAPA777">'[5]Attach-3 (QR)'!#REF!</definedName>
    <definedName name="COO" localSheetId="22">'[6]Sch-1a'!#REF!</definedName>
    <definedName name="COO" localSheetId="19">'[7]Sch-1a'!#REF!</definedName>
    <definedName name="COO">'[8]Sch-1a'!#REF!</definedName>
    <definedName name="date" localSheetId="22">#REF!</definedName>
    <definedName name="date" localSheetId="19">#REF!</definedName>
    <definedName name="date">#REF!</definedName>
    <definedName name="iii" localSheetId="22">#REF!</definedName>
    <definedName name="iii">#REF!</definedName>
    <definedName name="logo1">"Picture 7"</definedName>
    <definedName name="MANU1" localSheetId="22">'[3]Attach-3 (QR)'!#REF!</definedName>
    <definedName name="MANU1" localSheetId="19">'[4]Attach-3 (QR)'!#REF!</definedName>
    <definedName name="MANU1">'[5]Attach-3 (QR)'!#REF!</definedName>
    <definedName name="MANU11" localSheetId="22">'[3]Attach-3 (QR)'!#REF!</definedName>
    <definedName name="MANU11" localSheetId="19">'[4]Attach-3 (QR)'!#REF!</definedName>
    <definedName name="MANU11">'[5]Attach-3 (QR)'!#REF!</definedName>
    <definedName name="MANU111" localSheetId="22">'[3]Attach-3 (QR)'!#REF!</definedName>
    <definedName name="MANU111" localSheetId="19">'[4]Attach-3 (QR)'!#REF!</definedName>
    <definedName name="MANU111">'[5]Attach-3 (QR)'!#REF!</definedName>
    <definedName name="MANU2" localSheetId="22">'[3]Attach-3 (QR)'!#REF!</definedName>
    <definedName name="MANU2" localSheetId="19">'[4]Attach-3 (QR)'!#REF!</definedName>
    <definedName name="MANU2">'[5]Attach-3 (QR)'!#REF!</definedName>
    <definedName name="MANU22" localSheetId="22">'[3]Attach-3 (QR)'!#REF!</definedName>
    <definedName name="MANU22" localSheetId="19">'[4]Attach-3 (QR)'!#REF!</definedName>
    <definedName name="MANU22">'[5]Attach-3 (QR)'!#REF!</definedName>
    <definedName name="MANU222" localSheetId="22">'[3]Attach-3 (QR)'!#REF!</definedName>
    <definedName name="MANU222" localSheetId="19">'[4]Attach-3 (QR)'!#REF!</definedName>
    <definedName name="MANU222">'[5]Attach-3 (QR)'!#REF!</definedName>
    <definedName name="MANU3" localSheetId="22">'[3]Attach-3 (QR)'!#REF!</definedName>
    <definedName name="MANU3" localSheetId="19">'[4]Attach-3 (QR)'!#REF!</definedName>
    <definedName name="MANU3">'[5]Attach-3 (QR)'!#REF!</definedName>
    <definedName name="MANU33" localSheetId="22">'[3]Attach-3 (QR)'!#REF!</definedName>
    <definedName name="MANU33" localSheetId="19">'[4]Attach-3 (QR)'!#REF!</definedName>
    <definedName name="MANU33">'[5]Attach-3 (QR)'!#REF!</definedName>
    <definedName name="MANU333" localSheetId="22">'[3]Attach-3 (QR)'!#REF!</definedName>
    <definedName name="MANU333" localSheetId="19">'[4]Attach-3 (QR)'!#REF!</definedName>
    <definedName name="MANU333">'[5]Attach-3 (QR)'!#REF!</definedName>
    <definedName name="MANU4" localSheetId="22">'[3]Attach-3 (QR)'!#REF!</definedName>
    <definedName name="MANU4" localSheetId="19">'[4]Attach-3 (QR)'!#REF!</definedName>
    <definedName name="MANU4">'[5]Attach-3 (QR)'!#REF!</definedName>
    <definedName name="MANU44" localSheetId="22">'[3]Attach-3 (QR)'!#REF!</definedName>
    <definedName name="MANU44" localSheetId="19">'[4]Attach-3 (QR)'!#REF!</definedName>
    <definedName name="MANU44">'[5]Attach-3 (QR)'!#REF!</definedName>
    <definedName name="MANU444" localSheetId="22">'[3]Attach-3 (QR)'!#REF!</definedName>
    <definedName name="MANU444" localSheetId="19">'[4]Attach-3 (QR)'!#REF!</definedName>
    <definedName name="MANU444">'[5]Attach-3 (QR)'!#REF!</definedName>
    <definedName name="MANU5" localSheetId="22">'[3]Attach-3 (QR)'!#REF!</definedName>
    <definedName name="MANU5" localSheetId="19">'[4]Attach-3 (QR)'!#REF!</definedName>
    <definedName name="MANU5">'[5]Attach-3 (QR)'!#REF!</definedName>
    <definedName name="MANU55" localSheetId="22">'[3]Attach-3 (QR)'!#REF!</definedName>
    <definedName name="MANU55" localSheetId="19">'[4]Attach-3 (QR)'!#REF!</definedName>
    <definedName name="MANU55">'[5]Attach-3 (QR)'!#REF!</definedName>
    <definedName name="MANU555" localSheetId="22">'[3]Attach-3 (QR)'!#REF!</definedName>
    <definedName name="MANU555" localSheetId="19">'[4]Attach-3 (QR)'!#REF!</definedName>
    <definedName name="MANU555">'[5]Attach-3 (QR)'!#REF!</definedName>
    <definedName name="PATH1" localSheetId="22">'[3]Attach-3 (QR)'!#REF!</definedName>
    <definedName name="PATH1" localSheetId="19">'[4]Attach-3 (QR)'!#REF!</definedName>
    <definedName name="PATH1">'[5]Attach-3 (QR)'!#REF!</definedName>
    <definedName name="PATH11" localSheetId="22">'[3]Attach-3 (QR)'!#REF!</definedName>
    <definedName name="PATH11" localSheetId="19">'[4]Attach-3 (QR)'!#REF!</definedName>
    <definedName name="PATH11">'[5]Attach-3 (QR)'!#REF!</definedName>
    <definedName name="PATH111" localSheetId="22">'[3]Attach-3 (QR)'!#REF!</definedName>
    <definedName name="PATH111" localSheetId="19">'[4]Attach-3 (QR)'!#REF!</definedName>
    <definedName name="PATH111">'[5]Attach-3 (QR)'!#REF!</definedName>
    <definedName name="PATH2" localSheetId="22">'[3]Attach-3 (QR)'!#REF!</definedName>
    <definedName name="PATH2" localSheetId="19">'[4]Attach-3 (QR)'!#REF!</definedName>
    <definedName name="PATH2">'[5]Attach-3 (QR)'!#REF!</definedName>
    <definedName name="PATH22" localSheetId="22">'[3]Attach-3 (QR)'!#REF!</definedName>
    <definedName name="PATH22" localSheetId="19">'[4]Attach-3 (QR)'!#REF!</definedName>
    <definedName name="PATH22">'[5]Attach-3 (QR)'!#REF!</definedName>
    <definedName name="PATH222" localSheetId="22">'[3]Attach-3 (QR)'!#REF!</definedName>
    <definedName name="PATH222" localSheetId="19">'[4]Attach-3 (QR)'!#REF!</definedName>
    <definedName name="PATH222">'[5]Attach-3 (QR)'!#REF!</definedName>
    <definedName name="PATH3" localSheetId="22">'[3]Attach-3 (QR)'!#REF!</definedName>
    <definedName name="PATH3" localSheetId="19">'[4]Attach-3 (QR)'!#REF!</definedName>
    <definedName name="PATH3">'[5]Attach-3 (QR)'!#REF!</definedName>
    <definedName name="PATH33" localSheetId="22">'[3]Attach-3 (QR)'!#REF!</definedName>
    <definedName name="PATH33" localSheetId="19">'[4]Attach-3 (QR)'!#REF!</definedName>
    <definedName name="PATH33">'[5]Attach-3 (QR)'!#REF!</definedName>
    <definedName name="PATH333" localSheetId="22">'[3]Attach-3 (QR)'!#REF!</definedName>
    <definedName name="PATH333" localSheetId="19">'[4]Attach-3 (QR)'!#REF!</definedName>
    <definedName name="PATH333">'[5]Attach-3 (QR)'!#REF!</definedName>
    <definedName name="PATH4" localSheetId="22">'[3]Attach-3 (QR)'!#REF!</definedName>
    <definedName name="PATH4" localSheetId="19">'[4]Attach-3 (QR)'!#REF!</definedName>
    <definedName name="PATH4">'[5]Attach-3 (QR)'!#REF!</definedName>
    <definedName name="PATH44" localSheetId="22">'[3]Attach-3 (QR)'!#REF!</definedName>
    <definedName name="PATH44" localSheetId="19">'[4]Attach-3 (QR)'!#REF!</definedName>
    <definedName name="PATH44">'[5]Attach-3 (QR)'!#REF!</definedName>
    <definedName name="PATH444" localSheetId="22">'[3]Attach-3 (QR)'!#REF!</definedName>
    <definedName name="PATH444" localSheetId="19">'[4]Attach-3 (QR)'!#REF!</definedName>
    <definedName name="PATH444">'[5]Attach-3 (QR)'!#REF!</definedName>
    <definedName name="PATH5" localSheetId="22">'[3]Attach-3 (QR)'!#REF!</definedName>
    <definedName name="PATH5" localSheetId="19">'[4]Attach-3 (QR)'!#REF!</definedName>
    <definedName name="PATH5">'[5]Attach-3 (QR)'!#REF!</definedName>
    <definedName name="PATH55" localSheetId="22">'[3]Attach-3 (QR)'!#REF!</definedName>
    <definedName name="PATH55" localSheetId="19">'[4]Attach-3 (QR)'!#REF!</definedName>
    <definedName name="PATH55">'[5]Attach-3 (QR)'!#REF!</definedName>
    <definedName name="PATH555" localSheetId="22">'[3]Attach-3 (QR)'!#REF!</definedName>
    <definedName name="PATH555" localSheetId="19">'[4]Attach-3 (QR)'!#REF!</definedName>
    <definedName name="PATH555">'[5]Attach-3 (QR)'!#REF!</definedName>
    <definedName name="PATHAR1" localSheetId="19">'[1]Attach-3 (QR)'!#REF!</definedName>
    <definedName name="PATHAR1">'[2]Attach-3 (QR)'!#REF!</definedName>
    <definedName name="PATHAR2" localSheetId="19">'[1]Attach-3 (QR)'!#REF!</definedName>
    <definedName name="PATHAR2">'[2]Attach-3 (QR)'!#REF!</definedName>
    <definedName name="PATHAR3" localSheetId="19">'[1]Attach-3 (QR)'!#REF!</definedName>
    <definedName name="PATHAR3">'[2]Attach-3 (QR)'!#REF!</definedName>
    <definedName name="PATHJV1" localSheetId="22">'[3]Attach-3 (QR)'!#REF!</definedName>
    <definedName name="PATHJV1" localSheetId="19">'[4]Attach-3 (QR)'!#REF!</definedName>
    <definedName name="PATHJV1">'[5]Attach-3 (QR)'!#REF!</definedName>
    <definedName name="PATHJV11" localSheetId="22">'[3]Attach-3 (QR)'!#REF!</definedName>
    <definedName name="PATHJV11" localSheetId="19">'[4]Attach-3 (QR)'!#REF!</definedName>
    <definedName name="PATHJV11">'[5]Attach-3 (QR)'!#REF!</definedName>
    <definedName name="PATHJV111" localSheetId="22">'[3]Attach-3 (QR)'!#REF!</definedName>
    <definedName name="PATHJV111" localSheetId="19">'[4]Attach-3 (QR)'!#REF!</definedName>
    <definedName name="PATHJV111">'[5]Attach-3 (QR)'!#REF!</definedName>
    <definedName name="PATHJV2" localSheetId="22">'[3]Attach-3 (QR)'!#REF!</definedName>
    <definedName name="PATHJV2" localSheetId="19">'[4]Attach-3 (QR)'!#REF!</definedName>
    <definedName name="PATHJV2">'[5]Attach-3 (QR)'!#REF!</definedName>
    <definedName name="PATHJV22" localSheetId="22">'[3]Attach-3 (QR)'!#REF!</definedName>
    <definedName name="PATHJV22" localSheetId="19">'[4]Attach-3 (QR)'!#REF!</definedName>
    <definedName name="PATHJV22">'[5]Attach-3 (QR)'!#REF!</definedName>
    <definedName name="PATHJV222" localSheetId="22">'[3]Attach-3 (QR)'!#REF!</definedName>
    <definedName name="PATHJV222" localSheetId="19">'[4]Attach-3 (QR)'!#REF!</definedName>
    <definedName name="PATHJV222">'[5]Attach-3 (QR)'!#REF!</definedName>
    <definedName name="PATHJV3" localSheetId="22">'[3]Attach-3 (QR)'!#REF!</definedName>
    <definedName name="PATHJV3" localSheetId="19">'[4]Attach-3 (QR)'!#REF!</definedName>
    <definedName name="PATHJV3">'[5]Attach-3 (QR)'!#REF!</definedName>
    <definedName name="PATHJV33" localSheetId="22">'[3]Attach-3 (QR)'!#REF!</definedName>
    <definedName name="PATHJV33" localSheetId="19">'[4]Attach-3 (QR)'!#REF!</definedName>
    <definedName name="PATHJV33">'[5]Attach-3 (QR)'!#REF!</definedName>
    <definedName name="PATHJV333" localSheetId="22">'[3]Attach-3 (QR)'!#REF!</definedName>
    <definedName name="PATHJV333" localSheetId="19">'[4]Attach-3 (QR)'!#REF!</definedName>
    <definedName name="PATHJV333">'[5]Attach-3 (QR)'!#REF!</definedName>
    <definedName name="PATHJVPR1" localSheetId="19">'[1]Attach-3 (QR)'!#REF!</definedName>
    <definedName name="PATHJVPR1">'[2]Attach-3 (QR)'!#REF!</definedName>
    <definedName name="PATHJVPR11" localSheetId="22">'[3]Attach-3 (QR)'!#REF!</definedName>
    <definedName name="PATHJVPR11" localSheetId="19">'[4]Attach-3 (QR)'!#REF!</definedName>
    <definedName name="PATHJVPR11">'[5]Attach-3 (QR)'!#REF!</definedName>
    <definedName name="PATHJVPR111" localSheetId="22">'[3]Attach-3 (QR)'!#REF!</definedName>
    <definedName name="PATHJVPR111" localSheetId="19">'[4]Attach-3 (QR)'!#REF!</definedName>
    <definedName name="PATHJVPR111">'[5]Attach-3 (QR)'!#REF!</definedName>
    <definedName name="PATHJVPR2" localSheetId="19">'[1]Attach-3 (QR)'!#REF!</definedName>
    <definedName name="PATHJVPR2">'[2]Attach-3 (QR)'!#REF!</definedName>
    <definedName name="PATHJVPR22" localSheetId="22">'[3]Attach-3 (QR)'!#REF!</definedName>
    <definedName name="PATHJVPR22" localSheetId="19">'[4]Attach-3 (QR)'!#REF!</definedName>
    <definedName name="PATHJVPR22">'[5]Attach-3 (QR)'!#REF!</definedName>
    <definedName name="PATHJVPR222" localSheetId="22">'[3]Attach-3 (QR)'!#REF!</definedName>
    <definedName name="PATHJVPR222" localSheetId="19">'[4]Attach-3 (QR)'!#REF!</definedName>
    <definedName name="PATHJVPR222">'[5]Attach-3 (QR)'!#REF!</definedName>
    <definedName name="PATHLA1" localSheetId="22">'[3]Attach-3 (QR)'!#REF!</definedName>
    <definedName name="PATHLA1" localSheetId="19">'[4]Attach-3 (QR)'!#REF!</definedName>
    <definedName name="PATHLA1">'[5]Attach-3 (QR)'!#REF!</definedName>
    <definedName name="PATHLA2" localSheetId="22">'[3]Attach-3 (QR)'!#REF!</definedName>
    <definedName name="PATHLA2" localSheetId="19">'[4]Attach-3 (QR)'!#REF!</definedName>
    <definedName name="PATHLA2">'[5]Attach-3 (QR)'!#REF!</definedName>
    <definedName name="PATHLA3" localSheetId="22">'[3]Attach-3 (QR)'!#REF!</definedName>
    <definedName name="PATHLA3" localSheetId="19">'[4]Attach-3 (QR)'!#REF!</definedName>
    <definedName name="PATHLA3">'[5]Attach-3 (QR)'!#REF!</definedName>
    <definedName name="PATHLP1" localSheetId="19">'[1]Attach-3 (QR)'!#REF!</definedName>
    <definedName name="PATHLP1">'[2]Attach-3 (QR)'!#REF!</definedName>
    <definedName name="PATHLP2" localSheetId="22">'[3]Attach-3 (QR)'!#REF!</definedName>
    <definedName name="PATHLP2" localSheetId="19">'[4]Attach-3 (QR)'!#REF!</definedName>
    <definedName name="PATHLP2">'[5]Attach-3 (QR)'!#REF!</definedName>
    <definedName name="PATHLP3" localSheetId="22">'[3]Attach-3 (QR)'!#REF!</definedName>
    <definedName name="PATHLP3" localSheetId="19">'[4]Attach-3 (QR)'!#REF!</definedName>
    <definedName name="PATHLP3">'[5]Attach-3 (QR)'!#REF!</definedName>
    <definedName name="PATHPR1" localSheetId="19">'[1]Attach-3 (QR)'!#REF!</definedName>
    <definedName name="PATHPR1">'[2]Attach-3 (QR)'!#REF!</definedName>
    <definedName name="PATHPR2" localSheetId="22">'[3]Attach-3 (QR)'!#REF!</definedName>
    <definedName name="PATHPR2" localSheetId="19">'[4]Attach-3 (QR)'!#REF!</definedName>
    <definedName name="PATHPR2">'[5]Attach-3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19">QC!$A$1:$F$28</definedName>
    <definedName name="_xlnm.Print_Area" localSheetId="4">'Sch-1'!$A$1:$N$177</definedName>
    <definedName name="_xlnm.Print_Area" localSheetId="5">'Sch-2'!$A$1:$J$174</definedName>
    <definedName name="_xlnm.Print_Area" localSheetId="6">'Sch-3'!$A$1:$P$173</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2">#REF!</definedName>
    <definedName name="printedname" localSheetId="19">#REF!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2">#REF!</definedName>
    <definedName name="_xlnm.Recorder" localSheetId="15">#REF!</definedName>
    <definedName name="_xlnm.Recorder" localSheetId="17">#REF!</definedName>
    <definedName name="_xlnm.Recorder" localSheetId="19">#REF!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2">#REF!</definedName>
    <definedName name="TEST" localSheetId="15">#REF!</definedName>
    <definedName name="TEST" localSheetId="17">#REF!</definedName>
    <definedName name="TEST" localSheetId="19">#REF!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820A53D_1017_4F45_9AA9_C0679BEE897E_.wvu.Cols" localSheetId="0" hidden="1">Basic!$I:$I</definedName>
    <definedName name="Z_0820A53D_1017_4F45_9AA9_C0679BEE897E_.wvu.Cols" localSheetId="18" hidden="1">'Bid Form 2nd Envelope'!$H:$AO</definedName>
    <definedName name="Z_0820A53D_1017_4F45_9AA9_C0679BEE897E_.wvu.Cols" localSheetId="14" hidden="1">Discount!$H:$L</definedName>
    <definedName name="Z_0820A53D_1017_4F45_9AA9_C0679BEE897E_.wvu.Cols" localSheetId="3" hidden="1">'Names of Bidder'!$H:$L</definedName>
    <definedName name="Z_0820A53D_1017_4F45_9AA9_C0679BEE897E_.wvu.Cols" localSheetId="22" hidden="1">'N-W (Cr.)'!$A:$O,'N-W (Cr.)'!$T:$DL</definedName>
    <definedName name="Z_0820A53D_1017_4F45_9AA9_C0679BEE897E_.wvu.Cols" localSheetId="4" hidden="1">'Sch-1'!$O:$AD</definedName>
    <definedName name="Z_0820A53D_1017_4F45_9AA9_C0679BEE897E_.wvu.Cols" localSheetId="5" hidden="1">'Sch-2'!$K:$L</definedName>
    <definedName name="Z_0820A53D_1017_4F45_9AA9_C0679BEE897E_.wvu.Cols" localSheetId="6" hidden="1">'Sch-3'!$Q:$AB</definedName>
    <definedName name="Z_0820A53D_1017_4F45_9AA9_C0679BEE897E_.wvu.Cols" localSheetId="8" hidden="1">'Sch-5'!$F:$T</definedName>
    <definedName name="Z_0820A53D_1017_4F45_9AA9_C0679BEE897E_.wvu.Cols" localSheetId="12" hidden="1">'Sch-6 (After Discount)'!$E:$F</definedName>
    <definedName name="Z_0820A53D_1017_4F45_9AA9_C0679BEE897E_.wvu.Cols" localSheetId="13" hidden="1">'Sch-7'!$AA:$AG</definedName>
    <definedName name="Z_0820A53D_1017_4F45_9AA9_C0679BEE897E_.wvu.FilterData" localSheetId="4" hidden="1">'Sch-1'!$16:$173</definedName>
    <definedName name="Z_0820A53D_1017_4F45_9AA9_C0679BEE897E_.wvu.FilterData" localSheetId="5" hidden="1">'Sch-2'!$A$16:$AF$171</definedName>
    <definedName name="Z_0820A53D_1017_4F45_9AA9_C0679BEE897E_.wvu.PrintArea" localSheetId="18" hidden="1">'Bid Form 2nd Envelope'!$A$1:$F$67</definedName>
    <definedName name="Z_0820A53D_1017_4F45_9AA9_C0679BEE897E_.wvu.PrintArea" localSheetId="14" hidden="1">Discount!$A$2:$G$40</definedName>
    <definedName name="Z_0820A53D_1017_4F45_9AA9_C0679BEE897E_.wvu.PrintArea" localSheetId="16" hidden="1">'Entry Tax'!$A$1:$E$16</definedName>
    <definedName name="Z_0820A53D_1017_4F45_9AA9_C0679BEE897E_.wvu.PrintArea" localSheetId="2" hidden="1">Instructions!$A$1:$C$65</definedName>
    <definedName name="Z_0820A53D_1017_4F45_9AA9_C0679BEE897E_.wvu.PrintArea" localSheetId="3" hidden="1">'Names of Bidder'!$B$1:$G$28</definedName>
    <definedName name="Z_0820A53D_1017_4F45_9AA9_C0679BEE897E_.wvu.PrintArea" localSheetId="15" hidden="1">Octroi!$A$1:$E$16</definedName>
    <definedName name="Z_0820A53D_1017_4F45_9AA9_C0679BEE897E_.wvu.PrintArea" localSheetId="17" hidden="1">'Other Taxes &amp; Duties'!$A$1:$F$16</definedName>
    <definedName name="Z_0820A53D_1017_4F45_9AA9_C0679BEE897E_.wvu.PrintArea" localSheetId="19" hidden="1">QC!$A$1:$F$28</definedName>
    <definedName name="Z_0820A53D_1017_4F45_9AA9_C0679BEE897E_.wvu.PrintArea" localSheetId="4" hidden="1">'Sch-1'!$A$1:$N$177</definedName>
    <definedName name="Z_0820A53D_1017_4F45_9AA9_C0679BEE897E_.wvu.PrintArea" localSheetId="5" hidden="1">'Sch-2'!$A$1:$J$174</definedName>
    <definedName name="Z_0820A53D_1017_4F45_9AA9_C0679BEE897E_.wvu.PrintArea" localSheetId="6" hidden="1">'Sch-3'!$A$1:$P$173</definedName>
    <definedName name="Z_0820A53D_1017_4F45_9AA9_C0679BEE897E_.wvu.PrintArea" localSheetId="7" hidden="1">'Sch-4'!$A$1:$P$26</definedName>
    <definedName name="Z_0820A53D_1017_4F45_9AA9_C0679BEE897E_.wvu.PrintArea" localSheetId="8" hidden="1">'Sch-5'!$A$1:$E$23</definedName>
    <definedName name="Z_0820A53D_1017_4F45_9AA9_C0679BEE897E_.wvu.PrintArea" localSheetId="9" hidden="1">'Sch-5 after discount'!$A$1:$E$23</definedName>
    <definedName name="Z_0820A53D_1017_4F45_9AA9_C0679BEE897E_.wvu.PrintArea" localSheetId="10" hidden="1">'Sch-6'!$A$1:$D$32</definedName>
    <definedName name="Z_0820A53D_1017_4F45_9AA9_C0679BEE897E_.wvu.PrintArea" localSheetId="12" hidden="1">'Sch-6 (After Discount)'!$A$1:$D$32</definedName>
    <definedName name="Z_0820A53D_1017_4F45_9AA9_C0679BEE897E_.wvu.PrintArea" localSheetId="11" hidden="1">'Sch-6 After Discount'!$A$1:$D$31</definedName>
    <definedName name="Z_0820A53D_1017_4F45_9AA9_C0679BEE897E_.wvu.PrintArea" localSheetId="13" hidden="1">'Sch-7'!$A$1:$M$22</definedName>
    <definedName name="Z_0820A53D_1017_4F45_9AA9_C0679BEE897E_.wvu.PrintTitles" localSheetId="4" hidden="1">'Sch-1'!$15:$16</definedName>
    <definedName name="Z_0820A53D_1017_4F45_9AA9_C0679BEE897E_.wvu.PrintTitles" localSheetId="5" hidden="1">'Sch-2'!$15:$16</definedName>
    <definedName name="Z_0820A53D_1017_4F45_9AA9_C0679BEE897E_.wvu.PrintTitles" localSheetId="6" hidden="1">'Sch-3'!$15:$16</definedName>
    <definedName name="Z_0820A53D_1017_4F45_9AA9_C0679BEE897E_.wvu.PrintTitles" localSheetId="8" hidden="1">'Sch-5'!$3:$14</definedName>
    <definedName name="Z_0820A53D_1017_4F45_9AA9_C0679BEE897E_.wvu.PrintTitles" localSheetId="9" hidden="1">'Sch-5 after discount'!$3:$14</definedName>
    <definedName name="Z_0820A53D_1017_4F45_9AA9_C0679BEE897E_.wvu.PrintTitles" localSheetId="10" hidden="1">'Sch-6'!$3:$14</definedName>
    <definedName name="Z_0820A53D_1017_4F45_9AA9_C0679BEE897E_.wvu.PrintTitles" localSheetId="12" hidden="1">'Sch-6 (After Discount)'!$3:$14</definedName>
    <definedName name="Z_0820A53D_1017_4F45_9AA9_C0679BEE897E_.wvu.PrintTitles" localSheetId="11" hidden="1">'Sch-6 After Discount'!$3:$13</definedName>
    <definedName name="Z_0820A53D_1017_4F45_9AA9_C0679BEE897E_.wvu.Rows" localSheetId="1" hidden="1">Cover!$7:$7</definedName>
    <definedName name="Z_0820A53D_1017_4F45_9AA9_C0679BEE897E_.wvu.Rows" localSheetId="14" hidden="1">Discount!$29:$32</definedName>
    <definedName name="Z_0820A53D_1017_4F45_9AA9_C0679BEE897E_.wvu.Rows" localSheetId="19" hidden="1">QC!$14:$15</definedName>
    <definedName name="Z_0820A53D_1017_4F45_9AA9_C0679BEE897E_.wvu.Rows" localSheetId="6" hidden="1">'Sch-3'!$177:$177</definedName>
    <definedName name="Z_0820A53D_1017_4F45_9AA9_C0679BEE897E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7FF044_3C5D_4FEC_AC00_A7E30583F8BB_.wvu.Cols" localSheetId="0" hidden="1">Basic!$I:$I</definedName>
    <definedName name="Z_267FF044_3C5D_4FEC_AC00_A7E30583F8BB_.wvu.Cols" localSheetId="18" hidden="1">'Bid Form 2nd Envelope'!$H:$AO</definedName>
    <definedName name="Z_267FF044_3C5D_4FEC_AC00_A7E30583F8BB_.wvu.Cols" localSheetId="14" hidden="1">Discount!$H:$L</definedName>
    <definedName name="Z_267FF044_3C5D_4FEC_AC00_A7E30583F8BB_.wvu.Cols" localSheetId="3" hidden="1">'Names of Bidder'!$H:$H,'Names of Bidder'!$K:$K</definedName>
    <definedName name="Z_267FF044_3C5D_4FEC_AC00_A7E30583F8BB_.wvu.Cols" localSheetId="22" hidden="1">'N-W (Cr.)'!$A:$O,'N-W (Cr.)'!$T:$DL</definedName>
    <definedName name="Z_267FF044_3C5D_4FEC_AC00_A7E30583F8BB_.wvu.Cols" localSheetId="4" hidden="1">'Sch-1'!$O:$AE</definedName>
    <definedName name="Z_267FF044_3C5D_4FEC_AC00_A7E30583F8BB_.wvu.Cols" localSheetId="5" hidden="1">'Sch-2'!$K:$L</definedName>
    <definedName name="Z_267FF044_3C5D_4FEC_AC00_A7E30583F8BB_.wvu.Cols" localSheetId="6" hidden="1">'Sch-3'!$Q:$AB</definedName>
    <definedName name="Z_267FF044_3C5D_4FEC_AC00_A7E30583F8BB_.wvu.Cols" localSheetId="8" hidden="1">'Sch-5'!$F:$T</definedName>
    <definedName name="Z_267FF044_3C5D_4FEC_AC00_A7E30583F8BB_.wvu.Cols" localSheetId="12" hidden="1">'Sch-6 (After Discount)'!$E:$F</definedName>
    <definedName name="Z_267FF044_3C5D_4FEC_AC00_A7E30583F8BB_.wvu.Cols" localSheetId="13" hidden="1">'Sch-7'!$AA:$AG</definedName>
    <definedName name="Z_267FF044_3C5D_4FEC_AC00_A7E30583F8BB_.wvu.FilterData" localSheetId="4" hidden="1">'Sch-1'!$16:$173</definedName>
    <definedName name="Z_267FF044_3C5D_4FEC_AC00_A7E30583F8BB_.wvu.FilterData" localSheetId="5" hidden="1">'Sch-2'!$A$16:$AF$171</definedName>
    <definedName name="Z_267FF044_3C5D_4FEC_AC00_A7E30583F8BB_.wvu.PrintArea" localSheetId="18" hidden="1">'Bid Form 2nd Envelope'!$A$1:$F$67</definedName>
    <definedName name="Z_267FF044_3C5D_4FEC_AC00_A7E30583F8BB_.wvu.PrintArea" localSheetId="14" hidden="1">Discount!$A$2:$G$40</definedName>
    <definedName name="Z_267FF044_3C5D_4FEC_AC00_A7E30583F8BB_.wvu.PrintArea" localSheetId="16"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5" hidden="1">Octroi!$A$1:$E$16</definedName>
    <definedName name="Z_267FF044_3C5D_4FEC_AC00_A7E30583F8BB_.wvu.PrintArea" localSheetId="17" hidden="1">'Other Taxes &amp; Duties'!$A$1:$F$16</definedName>
    <definedName name="Z_267FF044_3C5D_4FEC_AC00_A7E30583F8BB_.wvu.PrintArea" localSheetId="19" hidden="1">QC!$A$1:$F$28</definedName>
    <definedName name="Z_267FF044_3C5D_4FEC_AC00_A7E30583F8BB_.wvu.PrintArea" localSheetId="4" hidden="1">'Sch-1'!$A$1:$N$177</definedName>
    <definedName name="Z_267FF044_3C5D_4FEC_AC00_A7E30583F8BB_.wvu.PrintArea" localSheetId="5" hidden="1">'Sch-2'!$A$1:$J$174</definedName>
    <definedName name="Z_267FF044_3C5D_4FEC_AC00_A7E30583F8BB_.wvu.PrintArea" localSheetId="6" hidden="1">'Sch-3'!$A$1:$P$173</definedName>
    <definedName name="Z_267FF044_3C5D_4FEC_AC00_A7E30583F8BB_.wvu.PrintArea" localSheetId="7" hidden="1">'Sch-4'!$A$1:$P$26</definedName>
    <definedName name="Z_267FF044_3C5D_4FEC_AC00_A7E30583F8BB_.wvu.PrintArea" localSheetId="8" hidden="1">'Sch-5'!$A$1:$E$23</definedName>
    <definedName name="Z_267FF044_3C5D_4FEC_AC00_A7E30583F8BB_.wvu.PrintArea" localSheetId="9" hidden="1">'Sch-5 after discount'!$A$1:$E$23</definedName>
    <definedName name="Z_267FF044_3C5D_4FEC_AC00_A7E30583F8BB_.wvu.PrintArea" localSheetId="10" hidden="1">'Sch-6'!$A$1:$D$32</definedName>
    <definedName name="Z_267FF044_3C5D_4FEC_AC00_A7E30583F8BB_.wvu.PrintArea" localSheetId="12" hidden="1">'Sch-6 (After Discount)'!$A$1:$D$32</definedName>
    <definedName name="Z_267FF044_3C5D_4FEC_AC00_A7E30583F8BB_.wvu.PrintArea" localSheetId="11" hidden="1">'Sch-6 After Discount'!$A$1:$D$31</definedName>
    <definedName name="Z_267FF044_3C5D_4FEC_AC00_A7E30583F8BB_.wvu.PrintArea" localSheetId="13" hidden="1">'Sch-7'!$A$1:$M$22</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6" hidden="1">'Sch-3'!$15:$16</definedName>
    <definedName name="Z_267FF044_3C5D_4FEC_AC00_A7E30583F8BB_.wvu.PrintTitles" localSheetId="8" hidden="1">'Sch-5'!$3:$14</definedName>
    <definedName name="Z_267FF044_3C5D_4FEC_AC00_A7E30583F8BB_.wvu.PrintTitles" localSheetId="9" hidden="1">'Sch-5 after discount'!$3:$14</definedName>
    <definedName name="Z_267FF044_3C5D_4FEC_AC00_A7E30583F8BB_.wvu.PrintTitles" localSheetId="10" hidden="1">'Sch-6'!$3:$14</definedName>
    <definedName name="Z_267FF044_3C5D_4FEC_AC00_A7E30583F8BB_.wvu.PrintTitles" localSheetId="12" hidden="1">'Sch-6 (After Discount)'!$3:$14</definedName>
    <definedName name="Z_267FF044_3C5D_4FEC_AC00_A7E30583F8BB_.wvu.PrintTitles" localSheetId="11" hidden="1">'Sch-6 After Discount'!$3:$13</definedName>
    <definedName name="Z_267FF044_3C5D_4FEC_AC00_A7E30583F8BB_.wvu.Rows" localSheetId="1" hidden="1">Cover!$7:$7</definedName>
    <definedName name="Z_267FF044_3C5D_4FEC_AC00_A7E30583F8BB_.wvu.Rows" localSheetId="14" hidden="1">Discount!$29:$32</definedName>
    <definedName name="Z_267FF044_3C5D_4FEC_AC00_A7E30583F8BB_.wvu.Rows" localSheetId="3" hidden="1">'Names of Bidder'!$19:$22</definedName>
    <definedName name="Z_267FF044_3C5D_4FEC_AC00_A7E30583F8BB_.wvu.Rows" localSheetId="19" hidden="1">QC!$14:$15</definedName>
    <definedName name="Z_267FF044_3C5D_4FEC_AC00_A7E30583F8BB_.wvu.Rows" localSheetId="6" hidden="1">'Sch-3'!$177:$177</definedName>
    <definedName name="Z_267FF044_3C5D_4FEC_AC00_A7E30583F8B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'Sch-1'!$C$1:$C$173</definedName>
    <definedName name="Z_357C9841_BEC3_434B_AC63_C04FB4321BA3_.wvu.FilterData" localSheetId="5" hidden="1">'Sch-2'!$C$1:$C$176</definedName>
    <definedName name="Z_357C9841_BEC3_434B_AC63_C04FB4321BA3_.wvu.FilterData" localSheetId="6" hidden="1">'Sch-3'!$C$1:$C$175</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'Sch-1'!$A$1:$N$177</definedName>
    <definedName name="Z_357C9841_BEC3_434B_AC63_C04FB4321BA3_.wvu.PrintArea" localSheetId="5" hidden="1">'Sch-2'!$A$1:$J$176</definedName>
    <definedName name="Z_357C9841_BEC3_434B_AC63_C04FB4321BA3_.wvu.PrintArea" localSheetId="6" hidden="1">'Sch-3'!$A$1:$P$175</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'Sch-1'!$C$1:$C$173</definedName>
    <definedName name="Z_3C00DDA0_7DDE_4169_A739_550DAF5DCF8D_.wvu.FilterData" localSheetId="5" hidden="1">'Sch-2'!$C$1:$C$176</definedName>
    <definedName name="Z_3C00DDA0_7DDE_4169_A739_550DAF5DCF8D_.wvu.FilterData" localSheetId="6" hidden="1">'Sch-3'!$C$1:$C$175</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'Sch-1'!$A$1:$N$177</definedName>
    <definedName name="Z_3C00DDA0_7DDE_4169_A739_550DAF5DCF8D_.wvu.PrintArea" localSheetId="5" hidden="1">'Sch-2'!$A$1:$J$176</definedName>
    <definedName name="Z_3C00DDA0_7DDE_4169_A739_550DAF5DCF8D_.wvu.PrintArea" localSheetId="6" hidden="1">'Sch-3'!$A$1:$P$175</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2" hidden="1">'N-W (Cr.)'!$C:$C,'N-W (Cr.)'!$H:$H,'N-W (Cr.)'!$M:$M,'N-W (Cr.)'!$R:$R</definedName>
    <definedName name="Z_3FCD02EB_1C44_4646_B069_2B9945E67B1F_.wvu.Cols" localSheetId="0" hidden="1">Basic!$I:$I</definedName>
    <definedName name="Z_3FCD02EB_1C44_4646_B069_2B9945E67B1F_.wvu.Cols" localSheetId="18" hidden="1">'Bid Form 2nd Envelope'!$H:$AO</definedName>
    <definedName name="Z_3FCD02EB_1C44_4646_B069_2B9945E67B1F_.wvu.Cols" localSheetId="14" hidden="1">Discount!$H:$L</definedName>
    <definedName name="Z_3FCD02EB_1C44_4646_B069_2B9945E67B1F_.wvu.Cols" localSheetId="3" hidden="1">'Names of Bidder'!$H:$H,'Names of Bidder'!$K:$K</definedName>
    <definedName name="Z_3FCD02EB_1C44_4646_B069_2B9945E67B1F_.wvu.Cols" localSheetId="22" hidden="1">'N-W (Cr.)'!$A:$O,'N-W (Cr.)'!$T:$DL</definedName>
    <definedName name="Z_3FCD02EB_1C44_4646_B069_2B9945E67B1F_.wvu.Cols" localSheetId="4" hidden="1">'Sch-1'!$O:$U</definedName>
    <definedName name="Z_3FCD02EB_1C44_4646_B069_2B9945E67B1F_.wvu.Cols" localSheetId="6" hidden="1">'Sch-3'!$Q:$V</definedName>
    <definedName name="Z_3FCD02EB_1C44_4646_B069_2B9945E67B1F_.wvu.Cols" localSheetId="8" hidden="1">'Sch-5'!$F:$T</definedName>
    <definedName name="Z_3FCD02EB_1C44_4646_B069_2B9945E67B1F_.wvu.Cols" localSheetId="12" hidden="1">'Sch-6 (After Discount)'!$E:$F</definedName>
    <definedName name="Z_3FCD02EB_1C44_4646_B069_2B9945E67B1F_.wvu.Cols" localSheetId="13" hidden="1">'Sch-7'!$AA:$AG</definedName>
    <definedName name="Z_3FCD02EB_1C44_4646_B069_2B9945E67B1F_.wvu.FilterData" localSheetId="4" hidden="1">'Sch-1'!$16:$173</definedName>
    <definedName name="Z_3FCD02EB_1C44_4646_B069_2B9945E67B1F_.wvu.FilterData" localSheetId="5" hidden="1">'Sch-2'!$A$16:$AF$171</definedName>
    <definedName name="Z_3FCD02EB_1C44_4646_B069_2B9945E67B1F_.wvu.PrintArea" localSheetId="18" hidden="1">'Bid Form 2nd Envelope'!$A$1:$F$67</definedName>
    <definedName name="Z_3FCD02EB_1C44_4646_B069_2B9945E67B1F_.wvu.PrintArea" localSheetId="14" hidden="1">Discount!$A$2:$G$40</definedName>
    <definedName name="Z_3FCD02EB_1C44_4646_B069_2B9945E67B1F_.wvu.PrintArea" localSheetId="16"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5" hidden="1">Octroi!$A$1:$E$16</definedName>
    <definedName name="Z_3FCD02EB_1C44_4646_B069_2B9945E67B1F_.wvu.PrintArea" localSheetId="17" hidden="1">'Other Taxes &amp; Duties'!$A$1:$F$16</definedName>
    <definedName name="Z_3FCD02EB_1C44_4646_B069_2B9945E67B1F_.wvu.PrintArea" localSheetId="4" hidden="1">'Sch-1'!$A$1:$N$177</definedName>
    <definedName name="Z_3FCD02EB_1C44_4646_B069_2B9945E67B1F_.wvu.PrintArea" localSheetId="5" hidden="1">'Sch-2'!$A$1:$J$174</definedName>
    <definedName name="Z_3FCD02EB_1C44_4646_B069_2B9945E67B1F_.wvu.PrintArea" localSheetId="6" hidden="1">'Sch-3'!$A$1:$P$173</definedName>
    <definedName name="Z_3FCD02EB_1C44_4646_B069_2B9945E67B1F_.wvu.PrintArea" localSheetId="7" hidden="1">'Sch-4'!$A$1:$P$26</definedName>
    <definedName name="Z_3FCD02EB_1C44_4646_B069_2B9945E67B1F_.wvu.PrintArea" localSheetId="8" hidden="1">'Sch-5'!$A$1:$E$23</definedName>
    <definedName name="Z_3FCD02EB_1C44_4646_B069_2B9945E67B1F_.wvu.PrintArea" localSheetId="9" hidden="1">'Sch-5 after discount'!$A$1:$E$23</definedName>
    <definedName name="Z_3FCD02EB_1C44_4646_B069_2B9945E67B1F_.wvu.PrintArea" localSheetId="10" hidden="1">'Sch-6'!$A$1:$D$32</definedName>
    <definedName name="Z_3FCD02EB_1C44_4646_B069_2B9945E67B1F_.wvu.PrintArea" localSheetId="12" hidden="1">'Sch-6 (After Discount)'!$A$1:$D$32</definedName>
    <definedName name="Z_3FCD02EB_1C44_4646_B069_2B9945E67B1F_.wvu.PrintArea" localSheetId="11" hidden="1">'Sch-6 After Discount'!$A$1:$D$31</definedName>
    <definedName name="Z_3FCD02EB_1C44_4646_B069_2B9945E67B1F_.wvu.PrintArea" localSheetId="13"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8" hidden="1">'Sch-5'!$3:$14</definedName>
    <definedName name="Z_3FCD02EB_1C44_4646_B069_2B9945E67B1F_.wvu.PrintTitles" localSheetId="9" hidden="1">'Sch-5 after discount'!$3:$14</definedName>
    <definedName name="Z_3FCD02EB_1C44_4646_B069_2B9945E67B1F_.wvu.PrintTitles" localSheetId="10" hidden="1">'Sch-6'!$3:$14</definedName>
    <definedName name="Z_3FCD02EB_1C44_4646_B069_2B9945E67B1F_.wvu.PrintTitles" localSheetId="12" hidden="1">'Sch-6 (After Discount)'!$3:$14</definedName>
    <definedName name="Z_3FCD02EB_1C44_4646_B069_2B9945E67B1F_.wvu.PrintTitles" localSheetId="11" hidden="1">'Sch-6 After Discount'!$3:$13</definedName>
    <definedName name="Z_3FCD02EB_1C44_4646_B069_2B9945E67B1F_.wvu.Rows" localSheetId="1" hidden="1">Cover!$7:$7</definedName>
    <definedName name="Z_3FCD02EB_1C44_4646_B069_2B9945E67B1F_.wvu.Rows" localSheetId="14" hidden="1">Discount!$29:$32</definedName>
    <definedName name="Z_3FCD02EB_1C44_4646_B069_2B9945E67B1F_.wvu.Rows" localSheetId="3" hidden="1">'Names of Bidder'!$19:$22</definedName>
    <definedName name="Z_3FCD02EB_1C44_4646_B069_2B9945E67B1F_.wvu.Rows" localSheetId="6" hidden="1">'Sch-3'!$177:$177</definedName>
    <definedName name="Z_3FCD02EB_1C44_4646_B069_2B9945E67B1F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2"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'Sch-1'!$16:$173</definedName>
    <definedName name="Z_63D51328_7CBC_4A1E_B96D_BAE91416501B_.wvu.FilterData" localSheetId="5" hidden="1">'Sch-2'!$A$16:$AF$171</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'Sch-1'!$A$1:$N$177</definedName>
    <definedName name="Z_63D51328_7CBC_4A1E_B96D_BAE91416501B_.wvu.PrintArea" localSheetId="5" hidden="1">'Sch-2'!$A$1:$J$174</definedName>
    <definedName name="Z_63D51328_7CBC_4A1E_B96D_BAE91416501B_.wvu.PrintArea" localSheetId="6" hidden="1">'Sch-3'!$A$1:$P$173</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2"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55190E0_7BE9_48F9_BB5F_DF8E25D6736A_.wvu.Cols" localSheetId="0" hidden="1">Basic!$I:$I</definedName>
    <definedName name="Z_755190E0_7BE9_48F9_BB5F_DF8E25D6736A_.wvu.Cols" localSheetId="18" hidden="1">'Bid Form 2nd Envelope'!$H:$AO</definedName>
    <definedName name="Z_755190E0_7BE9_48F9_BB5F_DF8E25D6736A_.wvu.Cols" localSheetId="14" hidden="1">Discount!$H:$L</definedName>
    <definedName name="Z_755190E0_7BE9_48F9_BB5F_DF8E25D6736A_.wvu.Cols" localSheetId="3" hidden="1">'Names of Bidder'!$H:$H,'Names of Bidder'!$K:$K</definedName>
    <definedName name="Z_755190E0_7BE9_48F9_BB5F_DF8E25D6736A_.wvu.Cols" localSheetId="22" hidden="1">'N-W (Cr.)'!$A:$O,'N-W (Cr.)'!$T:$DL</definedName>
    <definedName name="Z_755190E0_7BE9_48F9_BB5F_DF8E25D6736A_.wvu.Cols" localSheetId="4" hidden="1">'Sch-1'!$O:$T,'Sch-1'!$X:$AK</definedName>
    <definedName name="Z_755190E0_7BE9_48F9_BB5F_DF8E25D6736A_.wvu.Cols" localSheetId="6" hidden="1">'Sch-3'!$Q:$Z</definedName>
    <definedName name="Z_755190E0_7BE9_48F9_BB5F_DF8E25D6736A_.wvu.Cols" localSheetId="8" hidden="1">'Sch-5'!$F:$T</definedName>
    <definedName name="Z_755190E0_7BE9_48F9_BB5F_DF8E25D6736A_.wvu.Cols" localSheetId="12" hidden="1">'Sch-6 (After Discount)'!$E:$F</definedName>
    <definedName name="Z_755190E0_7BE9_48F9_BB5F_DF8E25D6736A_.wvu.Cols" localSheetId="13" hidden="1">'Sch-7'!$AA:$AG</definedName>
    <definedName name="Z_755190E0_7BE9_48F9_BB5F_DF8E25D6736A_.wvu.FilterData" localSheetId="4" hidden="1">'Sch-1'!$16:$173</definedName>
    <definedName name="Z_755190E0_7BE9_48F9_BB5F_DF8E25D6736A_.wvu.FilterData" localSheetId="5" hidden="1">'Sch-2'!$A$16:$AF$171</definedName>
    <definedName name="Z_755190E0_7BE9_48F9_BB5F_DF8E25D6736A_.wvu.PrintArea" localSheetId="18" hidden="1">'Bid Form 2nd Envelope'!$A$1:$F$67</definedName>
    <definedName name="Z_755190E0_7BE9_48F9_BB5F_DF8E25D6736A_.wvu.PrintArea" localSheetId="14" hidden="1">Discount!$A$2:$G$40</definedName>
    <definedName name="Z_755190E0_7BE9_48F9_BB5F_DF8E25D6736A_.wvu.PrintArea" localSheetId="16"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5" hidden="1">Octroi!$A$1:$E$16</definedName>
    <definedName name="Z_755190E0_7BE9_48F9_BB5F_DF8E25D6736A_.wvu.PrintArea" localSheetId="17" hidden="1">'Other Taxes &amp; Duties'!$A$1:$F$16</definedName>
    <definedName name="Z_755190E0_7BE9_48F9_BB5F_DF8E25D6736A_.wvu.PrintArea" localSheetId="4" hidden="1">'Sch-1'!$A$1:$N$177</definedName>
    <definedName name="Z_755190E0_7BE9_48F9_BB5F_DF8E25D6736A_.wvu.PrintArea" localSheetId="5" hidden="1">'Sch-2'!$A$1:$J$174</definedName>
    <definedName name="Z_755190E0_7BE9_48F9_BB5F_DF8E25D6736A_.wvu.PrintArea" localSheetId="6" hidden="1">'Sch-3'!$A$1:$P$173</definedName>
    <definedName name="Z_755190E0_7BE9_48F9_BB5F_DF8E25D6736A_.wvu.PrintArea" localSheetId="7" hidden="1">'Sch-4'!$A$1:$P$26</definedName>
    <definedName name="Z_755190E0_7BE9_48F9_BB5F_DF8E25D6736A_.wvu.PrintArea" localSheetId="8" hidden="1">'Sch-5'!$A$1:$E$23</definedName>
    <definedName name="Z_755190E0_7BE9_48F9_BB5F_DF8E25D6736A_.wvu.PrintArea" localSheetId="9" hidden="1">'Sch-5 after discount'!$A$1:$E$23</definedName>
    <definedName name="Z_755190E0_7BE9_48F9_BB5F_DF8E25D6736A_.wvu.PrintArea" localSheetId="10" hidden="1">'Sch-6'!$A$1:$D$32</definedName>
    <definedName name="Z_755190E0_7BE9_48F9_BB5F_DF8E25D6736A_.wvu.PrintArea" localSheetId="12" hidden="1">'Sch-6 (After Discount)'!$A$1:$D$32</definedName>
    <definedName name="Z_755190E0_7BE9_48F9_BB5F_DF8E25D6736A_.wvu.PrintArea" localSheetId="11" hidden="1">'Sch-6 After Discount'!$A$1:$D$31</definedName>
    <definedName name="Z_755190E0_7BE9_48F9_BB5F_DF8E25D6736A_.wvu.PrintArea" localSheetId="13"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8" hidden="1">'Sch-5'!$3:$14</definedName>
    <definedName name="Z_755190E0_7BE9_48F9_BB5F_DF8E25D6736A_.wvu.PrintTitles" localSheetId="9" hidden="1">'Sch-5 after discount'!$3:$14</definedName>
    <definedName name="Z_755190E0_7BE9_48F9_BB5F_DF8E25D6736A_.wvu.PrintTitles" localSheetId="10" hidden="1">'Sch-6'!$3:$14</definedName>
    <definedName name="Z_755190E0_7BE9_48F9_BB5F_DF8E25D6736A_.wvu.PrintTitles" localSheetId="12" hidden="1">'Sch-6 (After Discount)'!$3:$14</definedName>
    <definedName name="Z_755190E0_7BE9_48F9_BB5F_DF8E25D6736A_.wvu.PrintTitles" localSheetId="11" hidden="1">'Sch-6 After Discount'!$3:$13</definedName>
    <definedName name="Z_755190E0_7BE9_48F9_BB5F_DF8E25D6736A_.wvu.Rows" localSheetId="1" hidden="1">Cover!$7:$7</definedName>
    <definedName name="Z_755190E0_7BE9_48F9_BB5F_DF8E25D6736A_.wvu.Rows" localSheetId="14" hidden="1">Discount!$29:$32</definedName>
    <definedName name="Z_755190E0_7BE9_48F9_BB5F_DF8E25D6736A_.wvu.Rows" localSheetId="3" hidden="1">'Names of Bidder'!$19:$22</definedName>
    <definedName name="Z_755190E0_7BE9_48F9_BB5F_DF8E25D6736A_.wvu.Rows" localSheetId="13" hidden="1">'Sch-7'!$62:$180</definedName>
    <definedName name="Z_8F1013AB_1F07_44D0_B6C1_B974EB95C6C3_.wvu.PrintArea" localSheetId="19" hidden="1">QC!$A$1:$F$28</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2"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'Sch-1'!$16:$173</definedName>
    <definedName name="Z_99CA2F10_F926_46DC_8609_4EAE5B9F3585_.wvu.FilterData" localSheetId="5" hidden="1">'Sch-2'!$A$16:$AF$171</definedName>
    <definedName name="Z_99CA2F10_F926_46DC_8609_4EAE5B9F3585_.wvu.FilterData" localSheetId="6" hidden="1">'Sch-3'!$A$16:$AE$167</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'Sch-1'!$A$1:$N$177</definedName>
    <definedName name="Z_99CA2F10_F926_46DC_8609_4EAE5B9F3585_.wvu.PrintArea" localSheetId="5" hidden="1">'Sch-2'!$A$1:$J$174</definedName>
    <definedName name="Z_99CA2F10_F926_46DC_8609_4EAE5B9F3585_.wvu.PrintArea" localSheetId="6" hidden="1">'Sch-3'!$A$1:$P$173</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2" hidden="1">'N-W (Cr.)'!$C:$C,'N-W (Cr.)'!$H:$H,'N-W (Cr.)'!$M:$M,'N-W (Cr.)'!$R:$R</definedName>
    <definedName name="Z_A4F9CA79_D3DE_43F5_9CDC_F14C42FDD954_.wvu.Cols" localSheetId="0" hidden="1">Basic!$I:$I</definedName>
    <definedName name="Z_A4F9CA79_D3DE_43F5_9CDC_F14C42FDD954_.wvu.Cols" localSheetId="18" hidden="1">'Bid Form 2nd Envelope'!$H:$AO</definedName>
    <definedName name="Z_A4F9CA79_D3DE_43F5_9CDC_F14C42FDD954_.wvu.Cols" localSheetId="14" hidden="1">Discount!$H:$L</definedName>
    <definedName name="Z_A4F9CA79_D3DE_43F5_9CDC_F14C42FDD954_.wvu.Cols" localSheetId="3" hidden="1">'Names of Bidder'!$H:$H,'Names of Bidder'!$K:$K</definedName>
    <definedName name="Z_A4F9CA79_D3DE_43F5_9CDC_F14C42FDD954_.wvu.Cols" localSheetId="22" hidden="1">'N-W (Cr.)'!$A:$O,'N-W (Cr.)'!$T:$DL</definedName>
    <definedName name="Z_A4F9CA79_D3DE_43F5_9CDC_F14C42FDD954_.wvu.Cols" localSheetId="4" hidden="1">'Sch-1'!$O:$AE</definedName>
    <definedName name="Z_A4F9CA79_D3DE_43F5_9CDC_F14C42FDD954_.wvu.Cols" localSheetId="5" hidden="1">'Sch-2'!$K:$L</definedName>
    <definedName name="Z_A4F9CA79_D3DE_43F5_9CDC_F14C42FDD954_.wvu.Cols" localSheetId="6" hidden="1">'Sch-3'!$Q:$AB</definedName>
    <definedName name="Z_A4F9CA79_D3DE_43F5_9CDC_F14C42FDD954_.wvu.Cols" localSheetId="8" hidden="1">'Sch-5'!$F:$T</definedName>
    <definedName name="Z_A4F9CA79_D3DE_43F5_9CDC_F14C42FDD954_.wvu.Cols" localSheetId="12" hidden="1">'Sch-6 (After Discount)'!$E:$F</definedName>
    <definedName name="Z_A4F9CA79_D3DE_43F5_9CDC_F14C42FDD954_.wvu.Cols" localSheetId="13" hidden="1">'Sch-7'!$AA:$AG</definedName>
    <definedName name="Z_A4F9CA79_D3DE_43F5_9CDC_F14C42FDD954_.wvu.FilterData" localSheetId="4" hidden="1">'Sch-1'!$16:$173</definedName>
    <definedName name="Z_A4F9CA79_D3DE_43F5_9CDC_F14C42FDD954_.wvu.FilterData" localSheetId="5" hidden="1">'Sch-2'!$A$16:$AF$171</definedName>
    <definedName name="Z_A4F9CA79_D3DE_43F5_9CDC_F14C42FDD954_.wvu.PrintArea" localSheetId="18" hidden="1">'Bid Form 2nd Envelope'!$A$1:$F$67</definedName>
    <definedName name="Z_A4F9CA79_D3DE_43F5_9CDC_F14C42FDD954_.wvu.PrintArea" localSheetId="14" hidden="1">Discount!$A$2:$G$40</definedName>
    <definedName name="Z_A4F9CA79_D3DE_43F5_9CDC_F14C42FDD954_.wvu.PrintArea" localSheetId="16"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5" hidden="1">Octroi!$A$1:$E$16</definedName>
    <definedName name="Z_A4F9CA79_D3DE_43F5_9CDC_F14C42FDD954_.wvu.PrintArea" localSheetId="17" hidden="1">'Other Taxes &amp; Duties'!$A$1:$F$16</definedName>
    <definedName name="Z_A4F9CA79_D3DE_43F5_9CDC_F14C42FDD954_.wvu.PrintArea" localSheetId="19" hidden="1">QC!$A$1:$F$28</definedName>
    <definedName name="Z_A4F9CA79_D3DE_43F5_9CDC_F14C42FDD954_.wvu.PrintArea" localSheetId="4" hidden="1">'Sch-1'!$A$1:$N$177</definedName>
    <definedName name="Z_A4F9CA79_D3DE_43F5_9CDC_F14C42FDD954_.wvu.PrintArea" localSheetId="5" hidden="1">'Sch-2'!$A$1:$J$174</definedName>
    <definedName name="Z_A4F9CA79_D3DE_43F5_9CDC_F14C42FDD954_.wvu.PrintArea" localSheetId="6" hidden="1">'Sch-3'!$A$1:$P$173</definedName>
    <definedName name="Z_A4F9CA79_D3DE_43F5_9CDC_F14C42FDD954_.wvu.PrintArea" localSheetId="7" hidden="1">'Sch-4'!$A$1:$P$26</definedName>
    <definedName name="Z_A4F9CA79_D3DE_43F5_9CDC_F14C42FDD954_.wvu.PrintArea" localSheetId="8" hidden="1">'Sch-5'!$A$1:$E$23</definedName>
    <definedName name="Z_A4F9CA79_D3DE_43F5_9CDC_F14C42FDD954_.wvu.PrintArea" localSheetId="9" hidden="1">'Sch-5 after discount'!$A$1:$E$23</definedName>
    <definedName name="Z_A4F9CA79_D3DE_43F5_9CDC_F14C42FDD954_.wvu.PrintArea" localSheetId="10" hidden="1">'Sch-6'!$A$1:$D$32</definedName>
    <definedName name="Z_A4F9CA79_D3DE_43F5_9CDC_F14C42FDD954_.wvu.PrintArea" localSheetId="12" hidden="1">'Sch-6 (After Discount)'!$A$1:$D$32</definedName>
    <definedName name="Z_A4F9CA79_D3DE_43F5_9CDC_F14C42FDD954_.wvu.PrintArea" localSheetId="11" hidden="1">'Sch-6 After Discount'!$A$1:$D$31</definedName>
    <definedName name="Z_A4F9CA79_D3DE_43F5_9CDC_F14C42FDD954_.wvu.PrintArea" localSheetId="13" hidden="1">'Sch-7'!$A$1:$M$22</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6" hidden="1">'Sch-3'!$15:$16</definedName>
    <definedName name="Z_A4F9CA79_D3DE_43F5_9CDC_F14C42FDD954_.wvu.PrintTitles" localSheetId="8" hidden="1">'Sch-5'!$3:$14</definedName>
    <definedName name="Z_A4F9CA79_D3DE_43F5_9CDC_F14C42FDD954_.wvu.PrintTitles" localSheetId="9" hidden="1">'Sch-5 after discount'!$3:$14</definedName>
    <definedName name="Z_A4F9CA79_D3DE_43F5_9CDC_F14C42FDD954_.wvu.PrintTitles" localSheetId="10" hidden="1">'Sch-6'!$3:$14</definedName>
    <definedName name="Z_A4F9CA79_D3DE_43F5_9CDC_F14C42FDD954_.wvu.PrintTitles" localSheetId="12" hidden="1">'Sch-6 (After Discount)'!$3:$14</definedName>
    <definedName name="Z_A4F9CA79_D3DE_43F5_9CDC_F14C42FDD954_.wvu.PrintTitles" localSheetId="11" hidden="1">'Sch-6 After Discount'!$3:$13</definedName>
    <definedName name="Z_A4F9CA79_D3DE_43F5_9CDC_F14C42FDD954_.wvu.Rows" localSheetId="1" hidden="1">Cover!$7:$7</definedName>
    <definedName name="Z_A4F9CA79_D3DE_43F5_9CDC_F14C42FDD954_.wvu.Rows" localSheetId="14" hidden="1">Discount!$29:$32</definedName>
    <definedName name="Z_A4F9CA79_D3DE_43F5_9CDC_F14C42FDD954_.wvu.Rows" localSheetId="3" hidden="1">'Names of Bidder'!$19:$22</definedName>
    <definedName name="Z_A4F9CA79_D3DE_43F5_9CDC_F14C42FDD954_.wvu.Rows" localSheetId="19" hidden="1">QC!$14:$15</definedName>
    <definedName name="Z_A4F9CA79_D3DE_43F5_9CDC_F14C42FDD954_.wvu.Rows" localSheetId="6" hidden="1">'Sch-3'!$177:$177</definedName>
    <definedName name="Z_A4F9CA79_D3DE_43F5_9CDC_F14C42FDD954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2" hidden="1">'N-W (Cr.)'!$C:$C,'N-W (Cr.)'!$H:$H,'N-W (Cr.)'!$M:$M,'N-W (Cr.)'!$R:$R</definedName>
    <definedName name="Z_B056965A_4BE5_44B3_AB31_550AD9F023BC_.wvu.Cols" localSheetId="0" hidden="1">Basic!$I:$I</definedName>
    <definedName name="Z_B056965A_4BE5_44B3_AB31_550AD9F023BC_.wvu.Cols" localSheetId="18" hidden="1">'Bid Form 2nd Envelope'!$H:$AO</definedName>
    <definedName name="Z_B056965A_4BE5_44B3_AB31_550AD9F023BC_.wvu.Cols" localSheetId="14" hidden="1">Discount!$H:$L</definedName>
    <definedName name="Z_B056965A_4BE5_44B3_AB31_550AD9F023BC_.wvu.Cols" localSheetId="3" hidden="1">'Names of Bidder'!$H:$H,'Names of Bidder'!$K:$K</definedName>
    <definedName name="Z_B056965A_4BE5_44B3_AB31_550AD9F023BC_.wvu.Cols" localSheetId="22" hidden="1">'N-W (Cr.)'!$A:$O,'N-W (Cr.)'!$T:$DL</definedName>
    <definedName name="Z_B056965A_4BE5_44B3_AB31_550AD9F023BC_.wvu.Cols" localSheetId="4" hidden="1">'Sch-1'!$O:$T,'Sch-1'!$X:$AK</definedName>
    <definedName name="Z_B056965A_4BE5_44B3_AB31_550AD9F023BC_.wvu.Cols" localSheetId="6" hidden="1">'Sch-3'!$Q:$V</definedName>
    <definedName name="Z_B056965A_4BE5_44B3_AB31_550AD9F023BC_.wvu.Cols" localSheetId="8" hidden="1">'Sch-5'!$F:$T</definedName>
    <definedName name="Z_B056965A_4BE5_44B3_AB31_550AD9F023BC_.wvu.Cols" localSheetId="12" hidden="1">'Sch-6 (After Discount)'!$E:$F</definedName>
    <definedName name="Z_B056965A_4BE5_44B3_AB31_550AD9F023BC_.wvu.Cols" localSheetId="13" hidden="1">'Sch-7'!$AA:$AG</definedName>
    <definedName name="Z_B056965A_4BE5_44B3_AB31_550AD9F023BC_.wvu.FilterData" localSheetId="4" hidden="1">'Sch-1'!$16:$173</definedName>
    <definedName name="Z_B056965A_4BE5_44B3_AB31_550AD9F023BC_.wvu.FilterData" localSheetId="5" hidden="1">'Sch-2'!$A$16:$AF$171</definedName>
    <definedName name="Z_B056965A_4BE5_44B3_AB31_550AD9F023BC_.wvu.PrintArea" localSheetId="18" hidden="1">'Bid Form 2nd Envelope'!$A$1:$F$67</definedName>
    <definedName name="Z_B056965A_4BE5_44B3_AB31_550AD9F023BC_.wvu.PrintArea" localSheetId="14" hidden="1">Discount!$A$2:$G$40</definedName>
    <definedName name="Z_B056965A_4BE5_44B3_AB31_550AD9F023BC_.wvu.PrintArea" localSheetId="16"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5" hidden="1">Octroi!$A$1:$E$16</definedName>
    <definedName name="Z_B056965A_4BE5_44B3_AB31_550AD9F023BC_.wvu.PrintArea" localSheetId="17" hidden="1">'Other Taxes &amp; Duties'!$A$1:$F$16</definedName>
    <definedName name="Z_B056965A_4BE5_44B3_AB31_550AD9F023BC_.wvu.PrintArea" localSheetId="4" hidden="1">'Sch-1'!$A$1:$N$177</definedName>
    <definedName name="Z_B056965A_4BE5_44B3_AB31_550AD9F023BC_.wvu.PrintArea" localSheetId="5" hidden="1">'Sch-2'!$A$1:$J$174</definedName>
    <definedName name="Z_B056965A_4BE5_44B3_AB31_550AD9F023BC_.wvu.PrintArea" localSheetId="6" hidden="1">'Sch-3'!$A$1:$P$173</definedName>
    <definedName name="Z_B056965A_4BE5_44B3_AB31_550AD9F023BC_.wvu.PrintArea" localSheetId="7" hidden="1">'Sch-4'!$A$1:$P$26</definedName>
    <definedName name="Z_B056965A_4BE5_44B3_AB31_550AD9F023BC_.wvu.PrintArea" localSheetId="8" hidden="1">'Sch-5'!$A$1:$E$23</definedName>
    <definedName name="Z_B056965A_4BE5_44B3_AB31_550AD9F023BC_.wvu.PrintArea" localSheetId="9" hidden="1">'Sch-5 after discount'!$A$1:$E$23</definedName>
    <definedName name="Z_B056965A_4BE5_44B3_AB31_550AD9F023BC_.wvu.PrintArea" localSheetId="10" hidden="1">'Sch-6'!$A$1:$D$32</definedName>
    <definedName name="Z_B056965A_4BE5_44B3_AB31_550AD9F023BC_.wvu.PrintArea" localSheetId="12" hidden="1">'Sch-6 (After Discount)'!$A$1:$D$32</definedName>
    <definedName name="Z_B056965A_4BE5_44B3_AB31_550AD9F023BC_.wvu.PrintArea" localSheetId="11" hidden="1">'Sch-6 After Discount'!$A$1:$D$31</definedName>
    <definedName name="Z_B056965A_4BE5_44B3_AB31_550AD9F023BC_.wvu.PrintArea" localSheetId="13"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8" hidden="1">'Sch-5'!$3:$14</definedName>
    <definedName name="Z_B056965A_4BE5_44B3_AB31_550AD9F023BC_.wvu.PrintTitles" localSheetId="9" hidden="1">'Sch-5 after discount'!$3:$14</definedName>
    <definedName name="Z_B056965A_4BE5_44B3_AB31_550AD9F023BC_.wvu.PrintTitles" localSheetId="10" hidden="1">'Sch-6'!$3:$14</definedName>
    <definedName name="Z_B056965A_4BE5_44B3_AB31_550AD9F023BC_.wvu.PrintTitles" localSheetId="12" hidden="1">'Sch-6 (After Discount)'!$3:$14</definedName>
    <definedName name="Z_B056965A_4BE5_44B3_AB31_550AD9F023BC_.wvu.PrintTitles" localSheetId="11" hidden="1">'Sch-6 After Discount'!$3:$13</definedName>
    <definedName name="Z_B056965A_4BE5_44B3_AB31_550AD9F023BC_.wvu.Rows" localSheetId="1" hidden="1">Cover!$7:$7</definedName>
    <definedName name="Z_B056965A_4BE5_44B3_AB31_550AD9F023BC_.wvu.Rows" localSheetId="14" hidden="1">Discount!$29:$32</definedName>
    <definedName name="Z_B056965A_4BE5_44B3_AB31_550AD9F023BC_.wvu.Rows" localSheetId="3" hidden="1">'Names of Bidder'!$19:$22</definedName>
    <definedName name="Z_B056965A_4BE5_44B3_AB31_550AD9F023BC_.wvu.Rows" localSheetId="13" hidden="1">'Sch-7'!$62:$180</definedName>
    <definedName name="Z_B1DC5269_D889_4438_853D_005C3B580A35_.wvu.Cols" localSheetId="22"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'Sch-1'!$C$1:$C$173</definedName>
    <definedName name="Z_B96E710B_6DD7_4DE1_95AB_C9EE060CD030_.wvu.FilterData" localSheetId="5" hidden="1">'Sch-2'!$C$1:$C$176</definedName>
    <definedName name="Z_B96E710B_6DD7_4DE1_95AB_C9EE060CD030_.wvu.FilterData" localSheetId="6" hidden="1">'Sch-3'!$C$1:$C$175</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'Sch-1'!$A$1:$N$177</definedName>
    <definedName name="Z_B96E710B_6DD7_4DE1_95AB_C9EE060CD030_.wvu.PrintArea" localSheetId="5" hidden="1">'Sch-2'!$A$1:$J$176</definedName>
    <definedName name="Z_B96E710B_6DD7_4DE1_95AB_C9EE060CD030_.wvu.PrintArea" localSheetId="6" hidden="1">'Sch-3'!$A$1:$P$175</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'Sch-1'!$16:$173</definedName>
    <definedName name="Z_CCA37BAE_906F_43D5_9FD9_B13563E4B9D7_.wvu.FilterData" localSheetId="5" hidden="1">'Sch-2'!$A$16:$AF$171</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'Sch-1'!$A$1:$N$177</definedName>
    <definedName name="Z_CCA37BAE_906F_43D5_9FD9_B13563E4B9D7_.wvu.PrintArea" localSheetId="5" hidden="1">'Sch-2'!$A$1:$J$174</definedName>
    <definedName name="Z_CCA37BAE_906F_43D5_9FD9_B13563E4B9D7_.wvu.PrintArea" localSheetId="6" hidden="1">'Sch-3'!$A$1:$P$173</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B559AA_B9AD_4E4C_B94A_ECBE5878008B_.wvu.Cols" localSheetId="0" hidden="1">Basic!$I:$I</definedName>
    <definedName name="Z_F1B559AA_B9AD_4E4C_B94A_ECBE5878008B_.wvu.Cols" localSheetId="18" hidden="1">'Bid Form 2nd Envelope'!$H:$AO</definedName>
    <definedName name="Z_F1B559AA_B9AD_4E4C_B94A_ECBE5878008B_.wvu.Cols" localSheetId="14" hidden="1">Discount!$H:$L</definedName>
    <definedName name="Z_F1B559AA_B9AD_4E4C_B94A_ECBE5878008B_.wvu.Cols" localSheetId="3" hidden="1">'Names of Bidder'!$H:$H,'Names of Bidder'!$K:$K</definedName>
    <definedName name="Z_F1B559AA_B9AD_4E4C_B94A_ECBE5878008B_.wvu.Cols" localSheetId="22" hidden="1">'N-W (Cr.)'!$A:$O,'N-W (Cr.)'!$T:$DL</definedName>
    <definedName name="Z_F1B559AA_B9AD_4E4C_B94A_ECBE5878008B_.wvu.Cols" localSheetId="6" hidden="1">'Sch-3'!$Q:$V</definedName>
    <definedName name="Z_F1B559AA_B9AD_4E4C_B94A_ECBE5878008B_.wvu.Cols" localSheetId="8" hidden="1">'Sch-5'!$F:$T</definedName>
    <definedName name="Z_F1B559AA_B9AD_4E4C_B94A_ECBE5878008B_.wvu.Cols" localSheetId="12" hidden="1">'Sch-6 (After Discount)'!$E:$F</definedName>
    <definedName name="Z_F1B559AA_B9AD_4E4C_B94A_ECBE5878008B_.wvu.Cols" localSheetId="13" hidden="1">'Sch-7'!$AA:$AG</definedName>
    <definedName name="Z_F1B559AA_B9AD_4E4C_B94A_ECBE5878008B_.wvu.FilterData" localSheetId="4" hidden="1">'Sch-1'!$16:$173</definedName>
    <definedName name="Z_F1B559AA_B9AD_4E4C_B94A_ECBE5878008B_.wvu.FilterData" localSheetId="5" hidden="1">'Sch-2'!$A$16:$AF$171</definedName>
    <definedName name="Z_F1B559AA_B9AD_4E4C_B94A_ECBE5878008B_.wvu.PrintArea" localSheetId="18" hidden="1">'Bid Form 2nd Envelope'!$A$1:$F$67</definedName>
    <definedName name="Z_F1B559AA_B9AD_4E4C_B94A_ECBE5878008B_.wvu.PrintArea" localSheetId="14" hidden="1">Discount!$A$2:$G$40</definedName>
    <definedName name="Z_F1B559AA_B9AD_4E4C_B94A_ECBE5878008B_.wvu.PrintArea" localSheetId="16"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5" hidden="1">Octroi!$A$1:$E$16</definedName>
    <definedName name="Z_F1B559AA_B9AD_4E4C_B94A_ECBE5878008B_.wvu.PrintArea" localSheetId="17" hidden="1">'Other Taxes &amp; Duties'!$A$1:$F$16</definedName>
    <definedName name="Z_F1B559AA_B9AD_4E4C_B94A_ECBE5878008B_.wvu.PrintArea" localSheetId="4" hidden="1">'Sch-1'!$A$1:$N$177</definedName>
    <definedName name="Z_F1B559AA_B9AD_4E4C_B94A_ECBE5878008B_.wvu.PrintArea" localSheetId="5" hidden="1">'Sch-2'!$A$1:$J$174</definedName>
    <definedName name="Z_F1B559AA_B9AD_4E4C_B94A_ECBE5878008B_.wvu.PrintArea" localSheetId="6" hidden="1">'Sch-3'!$A$1:$P$173</definedName>
    <definedName name="Z_F1B559AA_B9AD_4E4C_B94A_ECBE5878008B_.wvu.PrintArea" localSheetId="7" hidden="1">'Sch-4'!$A$1:$P$26</definedName>
    <definedName name="Z_F1B559AA_B9AD_4E4C_B94A_ECBE5878008B_.wvu.PrintArea" localSheetId="8" hidden="1">'Sch-5'!$A$1:$E$23</definedName>
    <definedName name="Z_F1B559AA_B9AD_4E4C_B94A_ECBE5878008B_.wvu.PrintArea" localSheetId="9" hidden="1">'Sch-5 after discount'!$A$1:$E$23</definedName>
    <definedName name="Z_F1B559AA_B9AD_4E4C_B94A_ECBE5878008B_.wvu.PrintArea" localSheetId="10" hidden="1">'Sch-6'!$A$1:$D$32</definedName>
    <definedName name="Z_F1B559AA_B9AD_4E4C_B94A_ECBE5878008B_.wvu.PrintArea" localSheetId="12" hidden="1">'Sch-6 (After Discount)'!$A$1:$D$32</definedName>
    <definedName name="Z_F1B559AA_B9AD_4E4C_B94A_ECBE5878008B_.wvu.PrintArea" localSheetId="11" hidden="1">'Sch-6 After Discount'!$A$1:$D$31</definedName>
    <definedName name="Z_F1B559AA_B9AD_4E4C_B94A_ECBE5878008B_.wvu.PrintArea" localSheetId="13"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8" hidden="1">'Sch-5'!$3:$14</definedName>
    <definedName name="Z_F1B559AA_B9AD_4E4C_B94A_ECBE5878008B_.wvu.PrintTitles" localSheetId="9" hidden="1">'Sch-5 after discount'!$3:$14</definedName>
    <definedName name="Z_F1B559AA_B9AD_4E4C_B94A_ECBE5878008B_.wvu.PrintTitles" localSheetId="10" hidden="1">'Sch-6'!$3:$14</definedName>
    <definedName name="Z_F1B559AA_B9AD_4E4C_B94A_ECBE5878008B_.wvu.PrintTitles" localSheetId="12" hidden="1">'Sch-6 (After Discount)'!$3:$14</definedName>
    <definedName name="Z_F1B559AA_B9AD_4E4C_B94A_ECBE5878008B_.wvu.PrintTitles" localSheetId="11" hidden="1">'Sch-6 After Discount'!$3:$13</definedName>
    <definedName name="Z_F1B559AA_B9AD_4E4C_B94A_ECBE5878008B_.wvu.Rows" localSheetId="1" hidden="1">Cover!$7:$7</definedName>
    <definedName name="Z_F1B559AA_B9AD_4E4C_B94A_ECBE5878008B_.wvu.Rows" localSheetId="14" hidden="1">Discount!$29:$32</definedName>
    <definedName name="Z_F1B559AA_B9AD_4E4C_B94A_ECBE5878008B_.wvu.Rows" localSheetId="3" hidden="1">'Names of Bidder'!$19:$22</definedName>
    <definedName name="Z_F1B559AA_B9AD_4E4C_B94A_ECBE5878008B_.wvu.Rows" localSheetId="6" hidden="1">'Sch-3'!$177:$177</definedName>
    <definedName name="Z_F1B559AA_B9AD_4E4C_B94A_ECBE5878008B_.wvu.Rows" localSheetId="13" hidden="1">'Sch-7'!$62:$180</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 name="Z_F9F7F3ED_ECC9_497A_9892_B9E9353332C2_.wvu.PrintArea" localSheetId="19" hidden="1">QC!$A$1:$F$28</definedName>
  </definedNames>
  <calcPr calcId="191029"/>
  <customWorkbookViews>
    <customWorkbookView name="Satendra Singh Sengar - Personal View" guid="{A4F9CA79-D3DE-43F5-9CDC-F14C42FDD954}" mergeInterval="0" personalView="1" maximized="1" xWindow="-11" yWindow="-11" windowWidth="1942" windowHeight="1030" tabRatio="670" activeSheetId="7"/>
    <customWorkbookView name="60003018 - Personal View" guid="{F1B559AA-B9AD-4E4C-B94A-ECBE5878008B}" mergeInterval="0" personalView="1" maximized="1" xWindow="-8" yWindow="-8" windowWidth="1382" windowHeight="744" tabRatio="670" activeSheetId="15"/>
    <customWorkbookView name="Isha Khandelwal - Personal View" guid="{755190E0-7BE9-48F9-BB5F-DF8E25D6736A}" mergeInterval="0" personalView="1" maximized="1" xWindow="-8" yWindow="-8" windowWidth="1382" windowHeight="744" tabRatio="670" activeSheetId="19"/>
    <customWorkbookView name="Umesh Kumar Yadav {उमेश कुमार यादव} - Personal View" guid="{CCA37BAE-906F-43D5-9FD9-B13563E4B9D7}" mergeInterval="0" personalView="1" maximized="1" windowWidth="1916" windowHeight="814" tabRatio="670" activeSheetId="19"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xWindow="-8" yWindow="-8" windowWidth="1936" windowHeight="1056" tabRatio="670" activeSheetId="19"/>
    <customWorkbookView name="Satendra S. Sengar - Personal View" guid="{B056965A-4BE5-44B3-AB31-550AD9F023BC}" mergeInterval="0" personalView="1" maximized="1" xWindow="-8" yWindow="-8" windowWidth="1382" windowHeight="744" tabRatio="670" activeSheetId="2"/>
    <customWorkbookView name="Ankit Vaishnav {Ankit Vaishnav} - Personal View" guid="{3FCD02EB-1C44-4646-B069-2B9945E67B1F}" mergeInterval="0" personalView="1" maximized="1" xWindow="-8" yWindow="-8" windowWidth="1456" windowHeight="876" tabRatio="670" activeSheetId="13"/>
    <customWorkbookView name="Satendra Singh Sengar {सतेन्द्र सिंह सेंगर} - Personal View" guid="{267FF044-3C5D-4FEC-AC00-A7E30583F8BB}" mergeInterval="0" personalView="1" maximized="1" xWindow="-8" yWindow="-8" windowWidth="1936" windowHeight="1056" tabRatio="670" activeSheetId="7"/>
    <customWorkbookView name="Vakati Silpa {वाकाटि शिल्पा} - Personal View" guid="{0820A53D-1017-4F45-9AA9-C0679BEE897E}" mergeInterval="0" personalView="1" maximized="1" xWindow="-9" yWindow="-9" windowWidth="1938" windowHeight="1048" tabRatio="670"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22" i="7" l="1"/>
  <c r="X122" i="7"/>
  <c r="W122" i="7"/>
  <c r="V122" i="7"/>
  <c r="P122" i="7"/>
  <c r="Q122" i="7" s="1"/>
  <c r="Y121" i="7"/>
  <c r="W121" i="7"/>
  <c r="X121" i="7" s="1"/>
  <c r="V121" i="7"/>
  <c r="P121" i="7"/>
  <c r="R121" i="7" s="1"/>
  <c r="Y120" i="7"/>
  <c r="W120" i="7"/>
  <c r="X120" i="7" s="1"/>
  <c r="V120" i="7"/>
  <c r="P120" i="7"/>
  <c r="R120" i="7" s="1"/>
  <c r="J131" i="6"/>
  <c r="J130" i="6"/>
  <c r="N136" i="5"/>
  <c r="N137" i="5"/>
  <c r="N138" i="5"/>
  <c r="N139" i="5"/>
  <c r="N140" i="5"/>
  <c r="N141" i="5"/>
  <c r="N142" i="5"/>
  <c r="N143" i="5"/>
  <c r="N144" i="5"/>
  <c r="N145" i="5"/>
  <c r="N146" i="5"/>
  <c r="N147" i="5"/>
  <c r="N148" i="5"/>
  <c r="N149" i="5"/>
  <c r="N150" i="5"/>
  <c r="N151" i="5"/>
  <c r="N152" i="5"/>
  <c r="N153" i="5"/>
  <c r="N154" i="5"/>
  <c r="N155" i="5"/>
  <c r="N134" i="5"/>
  <c r="N133" i="5"/>
  <c r="P133" i="5" s="1"/>
  <c r="N132" i="5"/>
  <c r="P132" i="5" s="1"/>
  <c r="X133" i="5"/>
  <c r="Z133" i="5" s="1"/>
  <c r="V133" i="5"/>
  <c r="W133" i="5" s="1"/>
  <c r="T133" i="5"/>
  <c r="X132" i="5"/>
  <c r="AA132" i="5" s="1"/>
  <c r="V132" i="5"/>
  <c r="W132" i="5" s="1"/>
  <c r="T132" i="5"/>
  <c r="O132" i="5"/>
  <c r="Q121" i="7" l="1"/>
  <c r="Z120" i="7"/>
  <c r="Z121" i="7"/>
  <c r="Z122" i="7"/>
  <c r="R122" i="7"/>
  <c r="Q120" i="7"/>
  <c r="Y133" i="5"/>
  <c r="AB133" i="5" s="1"/>
  <c r="AA133" i="5"/>
  <c r="AD133" i="5" s="1"/>
  <c r="Y132" i="5"/>
  <c r="AB132" i="5" s="1"/>
  <c r="O133" i="5"/>
  <c r="AC133" i="5"/>
  <c r="AD132" i="5"/>
  <c r="Z132" i="5"/>
  <c r="AC132" i="5" s="1"/>
  <c r="P166" i="7" l="1"/>
  <c r="P165" i="7"/>
  <c r="P164" i="7"/>
  <c r="P163" i="7"/>
  <c r="P162" i="7"/>
  <c r="P161" i="7"/>
  <c r="P160" i="7"/>
  <c r="P159" i="7"/>
  <c r="P158" i="7"/>
  <c r="P157" i="7"/>
  <c r="P156" i="7"/>
  <c r="P155" i="7"/>
  <c r="P154" i="7"/>
  <c r="P153" i="7"/>
  <c r="P152" i="7"/>
  <c r="P151" i="7"/>
  <c r="P150" i="7"/>
  <c r="P149" i="7"/>
  <c r="P147" i="7"/>
  <c r="P146" i="7"/>
  <c r="R146" i="7" s="1"/>
  <c r="P145" i="7"/>
  <c r="P144" i="7"/>
  <c r="P143" i="7"/>
  <c r="P142" i="7"/>
  <c r="P141" i="7"/>
  <c r="P140" i="7"/>
  <c r="P139" i="7"/>
  <c r="P138" i="7"/>
  <c r="P137" i="7"/>
  <c r="P136" i="7"/>
  <c r="P135" i="7"/>
  <c r="P134" i="7"/>
  <c r="P133" i="7"/>
  <c r="P132" i="7"/>
  <c r="P131" i="7"/>
  <c r="P130" i="7"/>
  <c r="P129" i="7"/>
  <c r="P128" i="7"/>
  <c r="P127" i="7"/>
  <c r="P125" i="7"/>
  <c r="R125" i="7" s="1"/>
  <c r="P124" i="7"/>
  <c r="Q124" i="7" s="1"/>
  <c r="P123" i="7"/>
  <c r="Q123" i="7" s="1"/>
  <c r="P119" i="7"/>
  <c r="P118" i="7"/>
  <c r="P117" i="7"/>
  <c r="P116" i="7"/>
  <c r="R116" i="7" s="1"/>
  <c r="P115" i="7"/>
  <c r="R115" i="7" s="1"/>
  <c r="P114" i="7"/>
  <c r="P113" i="7"/>
  <c r="P112" i="7"/>
  <c r="P111" i="7"/>
  <c r="Q111" i="7" s="1"/>
  <c r="P110" i="7"/>
  <c r="Q110" i="7" s="1"/>
  <c r="P109" i="7"/>
  <c r="R109" i="7" s="1"/>
  <c r="P108" i="7"/>
  <c r="R108" i="7" s="1"/>
  <c r="P107" i="7"/>
  <c r="P106" i="7"/>
  <c r="P105" i="7"/>
  <c r="P104" i="7"/>
  <c r="P103" i="7"/>
  <c r="R103" i="7" s="1"/>
  <c r="P102" i="7"/>
  <c r="P101" i="7"/>
  <c r="R101" i="7" s="1"/>
  <c r="P100" i="7"/>
  <c r="R100" i="7" s="1"/>
  <c r="P99" i="7"/>
  <c r="R99" i="7" s="1"/>
  <c r="P98" i="7"/>
  <c r="R98" i="7" s="1"/>
  <c r="P97" i="7"/>
  <c r="R97" i="7" s="1"/>
  <c r="P96" i="7"/>
  <c r="P95" i="7"/>
  <c r="P94" i="7"/>
  <c r="Q94" i="7" s="1"/>
  <c r="P93" i="7"/>
  <c r="Q93" i="7" s="1"/>
  <c r="P92" i="7"/>
  <c r="Q92" i="7" s="1"/>
  <c r="P91" i="7"/>
  <c r="R91" i="7" s="1"/>
  <c r="P90" i="7"/>
  <c r="R90" i="7" s="1"/>
  <c r="P89" i="7"/>
  <c r="P88" i="7"/>
  <c r="P87" i="7"/>
  <c r="R87" i="7" s="1"/>
  <c r="P86" i="7"/>
  <c r="R86" i="7" s="1"/>
  <c r="P85" i="7"/>
  <c r="R85" i="7" s="1"/>
  <c r="P84" i="7"/>
  <c r="P83" i="7"/>
  <c r="R83" i="7" s="1"/>
  <c r="P82" i="7"/>
  <c r="R82" i="7" s="1"/>
  <c r="P81" i="7"/>
  <c r="P80" i="7"/>
  <c r="R80" i="7" s="1"/>
  <c r="P79" i="7"/>
  <c r="R79" i="7" s="1"/>
  <c r="P78" i="7"/>
  <c r="P77" i="7"/>
  <c r="Q77" i="7" s="1"/>
  <c r="P76" i="7"/>
  <c r="Q76" i="7" s="1"/>
  <c r="P75" i="7"/>
  <c r="Q75" i="7" s="1"/>
  <c r="P74" i="7"/>
  <c r="R74" i="7" s="1"/>
  <c r="P73" i="7"/>
  <c r="R73" i="7" s="1"/>
  <c r="P72" i="7"/>
  <c r="R72" i="7" s="1"/>
  <c r="P71" i="7"/>
  <c r="P70" i="7"/>
  <c r="R70" i="7" s="1"/>
  <c r="P69" i="7"/>
  <c r="R69" i="7" s="1"/>
  <c r="P68" i="7"/>
  <c r="R68" i="7" s="1"/>
  <c r="P67" i="7"/>
  <c r="R67" i="7" s="1"/>
  <c r="P66" i="7"/>
  <c r="P65" i="7"/>
  <c r="P64" i="7"/>
  <c r="P63" i="7"/>
  <c r="R63" i="7" s="1"/>
  <c r="P62" i="7"/>
  <c r="R62" i="7" s="1"/>
  <c r="P61" i="7"/>
  <c r="R61" i="7" s="1"/>
  <c r="P60" i="7"/>
  <c r="P59" i="7"/>
  <c r="Q59" i="7" s="1"/>
  <c r="P58" i="7"/>
  <c r="Q58" i="7" s="1"/>
  <c r="P57" i="7"/>
  <c r="Q57" i="7" s="1"/>
  <c r="P56" i="7"/>
  <c r="R56" i="7" s="1"/>
  <c r="P55" i="7"/>
  <c r="R55" i="7" s="1"/>
  <c r="P54" i="7"/>
  <c r="P53" i="7"/>
  <c r="P52" i="7"/>
  <c r="R52" i="7" s="1"/>
  <c r="P51" i="7"/>
  <c r="R51" i="7" s="1"/>
  <c r="P50" i="7"/>
  <c r="R50" i="7" s="1"/>
  <c r="P49" i="7"/>
  <c r="R49" i="7" s="1"/>
  <c r="P48" i="7"/>
  <c r="P47" i="7"/>
  <c r="P46" i="7"/>
  <c r="P45" i="7"/>
  <c r="P44" i="7"/>
  <c r="R44" i="7" s="1"/>
  <c r="P43" i="7"/>
  <c r="R43" i="7" s="1"/>
  <c r="P42" i="7"/>
  <c r="P41" i="7"/>
  <c r="P40" i="7"/>
  <c r="P39" i="7"/>
  <c r="Q39" i="7" s="1"/>
  <c r="P38" i="7"/>
  <c r="R38" i="7" s="1"/>
  <c r="P37" i="7"/>
  <c r="R37" i="7" s="1"/>
  <c r="P36" i="7"/>
  <c r="P35" i="7"/>
  <c r="P34" i="7"/>
  <c r="P33" i="7"/>
  <c r="R33" i="7" s="1"/>
  <c r="P32" i="7"/>
  <c r="R32" i="7" s="1"/>
  <c r="P31" i="7"/>
  <c r="R31" i="7" s="1"/>
  <c r="P30" i="7"/>
  <c r="P29" i="7"/>
  <c r="R29" i="7" s="1"/>
  <c r="P28" i="7"/>
  <c r="R28" i="7" s="1"/>
  <c r="P27" i="7"/>
  <c r="R27" i="7" s="1"/>
  <c r="P26" i="7"/>
  <c r="R26" i="7" s="1"/>
  <c r="P25" i="7"/>
  <c r="R25" i="7" s="1"/>
  <c r="P24" i="7"/>
  <c r="P23" i="7"/>
  <c r="P22" i="7"/>
  <c r="Q22" i="7" s="1"/>
  <c r="P21" i="7"/>
  <c r="Q21" i="7" s="1"/>
  <c r="P20" i="7"/>
  <c r="R20" i="7" s="1"/>
  <c r="P19" i="7"/>
  <c r="R19" i="7" s="1"/>
  <c r="J169" i="6"/>
  <c r="J168" i="6"/>
  <c r="J167" i="6"/>
  <c r="J166" i="6"/>
  <c r="J165" i="6"/>
  <c r="J164" i="6"/>
  <c r="J163" i="6"/>
  <c r="J162" i="6"/>
  <c r="J161" i="6"/>
  <c r="J160" i="6"/>
  <c r="J159" i="6"/>
  <c r="J158" i="6"/>
  <c r="J157" i="6"/>
  <c r="J155" i="6"/>
  <c r="J154" i="6"/>
  <c r="J153" i="6"/>
  <c r="J152" i="6"/>
  <c r="J151" i="6"/>
  <c r="J150" i="6"/>
  <c r="J149" i="6"/>
  <c r="J148" i="6"/>
  <c r="J147" i="6"/>
  <c r="J146" i="6"/>
  <c r="J145" i="6"/>
  <c r="J144" i="6"/>
  <c r="J143" i="6"/>
  <c r="J142" i="6"/>
  <c r="J141" i="6"/>
  <c r="J140" i="6"/>
  <c r="J139" i="6"/>
  <c r="J138" i="6"/>
  <c r="J137" i="6"/>
  <c r="J136" i="6"/>
  <c r="J134" i="6"/>
  <c r="J133" i="6"/>
  <c r="J132" i="6"/>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N169" i="5"/>
  <c r="P169" i="5" s="1"/>
  <c r="N168" i="5"/>
  <c r="P168" i="5" s="1"/>
  <c r="O167" i="5"/>
  <c r="N167" i="5"/>
  <c r="P167" i="5" s="1"/>
  <c r="N166" i="5"/>
  <c r="P166" i="5" s="1"/>
  <c r="N165" i="5"/>
  <c r="P165" i="5" s="1"/>
  <c r="N164" i="5"/>
  <c r="O164" i="5" s="1"/>
  <c r="N163" i="5"/>
  <c r="P163" i="5" s="1"/>
  <c r="N162" i="5"/>
  <c r="P162" i="5" s="1"/>
  <c r="N161" i="5"/>
  <c r="P161" i="5" s="1"/>
  <c r="N160" i="5"/>
  <c r="P160" i="5" s="1"/>
  <c r="N159" i="5"/>
  <c r="O159" i="5" s="1"/>
  <c r="N158" i="5"/>
  <c r="P158" i="5" s="1"/>
  <c r="N157" i="5"/>
  <c r="P157" i="5" s="1"/>
  <c r="P155" i="5"/>
  <c r="P154" i="5"/>
  <c r="P153" i="5"/>
  <c r="O153" i="5"/>
  <c r="O152" i="5"/>
  <c r="O151" i="5"/>
  <c r="O150" i="5"/>
  <c r="P149" i="5"/>
  <c r="P148" i="5"/>
  <c r="P147" i="5"/>
  <c r="P146" i="5"/>
  <c r="P145" i="5"/>
  <c r="O145" i="5"/>
  <c r="O144" i="5"/>
  <c r="P143" i="5"/>
  <c r="O142" i="5"/>
  <c r="P141" i="5"/>
  <c r="P140" i="5"/>
  <c r="P139" i="5"/>
  <c r="P138" i="5"/>
  <c r="P137" i="5"/>
  <c r="O136" i="5"/>
  <c r="P134" i="5"/>
  <c r="N131" i="5"/>
  <c r="O131" i="5" s="1"/>
  <c r="N130" i="5"/>
  <c r="P130" i="5" s="1"/>
  <c r="N129" i="5"/>
  <c r="P129" i="5" s="1"/>
  <c r="N128" i="5"/>
  <c r="P128" i="5" s="1"/>
  <c r="N127" i="5"/>
  <c r="O127" i="5" s="1"/>
  <c r="N126" i="5"/>
  <c r="O126" i="5" s="1"/>
  <c r="N125" i="5"/>
  <c r="P125" i="5" s="1"/>
  <c r="N124" i="5"/>
  <c r="P124" i="5" s="1"/>
  <c r="N123" i="5"/>
  <c r="O123" i="5" s="1"/>
  <c r="N122" i="5"/>
  <c r="P122" i="5" s="1"/>
  <c r="N121" i="5"/>
  <c r="P121" i="5" s="1"/>
  <c r="N120" i="5"/>
  <c r="P120" i="5" s="1"/>
  <c r="N119" i="5"/>
  <c r="O119" i="5" s="1"/>
  <c r="N118" i="5"/>
  <c r="P118" i="5" s="1"/>
  <c r="N117" i="5"/>
  <c r="P117" i="5" s="1"/>
  <c r="N116" i="5"/>
  <c r="P116" i="5" s="1"/>
  <c r="N115" i="5"/>
  <c r="O115" i="5" s="1"/>
  <c r="N114" i="5"/>
  <c r="P114" i="5" s="1"/>
  <c r="N113" i="5"/>
  <c r="P113" i="5" s="1"/>
  <c r="N112" i="5"/>
  <c r="P112" i="5" s="1"/>
  <c r="N111" i="5"/>
  <c r="O111" i="5" s="1"/>
  <c r="N110" i="5"/>
  <c r="P110" i="5" s="1"/>
  <c r="N109" i="5"/>
  <c r="P109" i="5" s="1"/>
  <c r="N108" i="5"/>
  <c r="P108" i="5" s="1"/>
  <c r="N107" i="5"/>
  <c r="P107" i="5" s="1"/>
  <c r="N106" i="5"/>
  <c r="P106" i="5" s="1"/>
  <c r="N105" i="5"/>
  <c r="P105" i="5" s="1"/>
  <c r="N104" i="5"/>
  <c r="P104" i="5" s="1"/>
  <c r="N103" i="5"/>
  <c r="O103" i="5" s="1"/>
  <c r="N102" i="5"/>
  <c r="O102" i="5" s="1"/>
  <c r="N101" i="5"/>
  <c r="O101" i="5" s="1"/>
  <c r="N100" i="5"/>
  <c r="P100" i="5" s="1"/>
  <c r="N99" i="5"/>
  <c r="O99" i="5" s="1"/>
  <c r="N98" i="5"/>
  <c r="O98" i="5" s="1"/>
  <c r="N97" i="5"/>
  <c r="P97" i="5" s="1"/>
  <c r="N96" i="5"/>
  <c r="P96" i="5" s="1"/>
  <c r="N95" i="5"/>
  <c r="O95" i="5" s="1"/>
  <c r="N94" i="5"/>
  <c r="P94" i="5" s="1"/>
  <c r="N93" i="5"/>
  <c r="O93" i="5" s="1"/>
  <c r="N92" i="5"/>
  <c r="P92" i="5" s="1"/>
  <c r="N91" i="5"/>
  <c r="O91" i="5" s="1"/>
  <c r="N90" i="5"/>
  <c r="P90" i="5" s="1"/>
  <c r="N89" i="5"/>
  <c r="P89" i="5" s="1"/>
  <c r="N88" i="5"/>
  <c r="P88" i="5" s="1"/>
  <c r="N87" i="5"/>
  <c r="O87" i="5" s="1"/>
  <c r="N86" i="5"/>
  <c r="P86" i="5" s="1"/>
  <c r="N85" i="5"/>
  <c r="P85" i="5" s="1"/>
  <c r="N84" i="5"/>
  <c r="P84" i="5" s="1"/>
  <c r="N83" i="5"/>
  <c r="O83" i="5" s="1"/>
  <c r="N82" i="5"/>
  <c r="O82" i="5" s="1"/>
  <c r="N81" i="5"/>
  <c r="P81" i="5" s="1"/>
  <c r="N80" i="5"/>
  <c r="O80" i="5" s="1"/>
  <c r="N79" i="5"/>
  <c r="O79" i="5" s="1"/>
  <c r="N78" i="5"/>
  <c r="P78" i="5" s="1"/>
  <c r="N77" i="5"/>
  <c r="P77" i="5" s="1"/>
  <c r="N76" i="5"/>
  <c r="P76" i="5" s="1"/>
  <c r="N75" i="5"/>
  <c r="O75" i="5" s="1"/>
  <c r="N74" i="5"/>
  <c r="P74" i="5" s="1"/>
  <c r="N73" i="5"/>
  <c r="P73" i="5" s="1"/>
  <c r="N72" i="5"/>
  <c r="P72" i="5" s="1"/>
  <c r="N71" i="5"/>
  <c r="O71" i="5" s="1"/>
  <c r="N70" i="5"/>
  <c r="P70" i="5" s="1"/>
  <c r="N69" i="5"/>
  <c r="P69" i="5" s="1"/>
  <c r="N68" i="5"/>
  <c r="P68" i="5" s="1"/>
  <c r="N67" i="5"/>
  <c r="P67" i="5" s="1"/>
  <c r="N66" i="5"/>
  <c r="P66" i="5" s="1"/>
  <c r="N65" i="5"/>
  <c r="P65" i="5" s="1"/>
  <c r="N64" i="5"/>
  <c r="O64" i="5" s="1"/>
  <c r="N63" i="5"/>
  <c r="O63" i="5" s="1"/>
  <c r="N62" i="5"/>
  <c r="P62" i="5" s="1"/>
  <c r="N61" i="5"/>
  <c r="O61" i="5" s="1"/>
  <c r="N60" i="5"/>
  <c r="P60" i="5" s="1"/>
  <c r="N59" i="5"/>
  <c r="P59" i="5" s="1"/>
  <c r="N58" i="5"/>
  <c r="P58" i="5" s="1"/>
  <c r="N57" i="5"/>
  <c r="P57" i="5" s="1"/>
  <c r="N56" i="5"/>
  <c r="P56" i="5" s="1"/>
  <c r="N55" i="5"/>
  <c r="O55" i="5" s="1"/>
  <c r="N54" i="5"/>
  <c r="P54" i="5" s="1"/>
  <c r="N53" i="5"/>
  <c r="P53" i="5" s="1"/>
  <c r="N52" i="5"/>
  <c r="P52" i="5" s="1"/>
  <c r="N51" i="5"/>
  <c r="P51" i="5" s="1"/>
  <c r="N50" i="5"/>
  <c r="O50" i="5" s="1"/>
  <c r="N49" i="5"/>
  <c r="P49" i="5" s="1"/>
  <c r="N48" i="5"/>
  <c r="P48" i="5" s="1"/>
  <c r="N47" i="5"/>
  <c r="O47" i="5" s="1"/>
  <c r="N46" i="5"/>
  <c r="P46" i="5" s="1"/>
  <c r="N45" i="5"/>
  <c r="O45" i="5" s="1"/>
  <c r="N44" i="5"/>
  <c r="P44" i="5" s="1"/>
  <c r="N43" i="5"/>
  <c r="P43" i="5" s="1"/>
  <c r="N42" i="5"/>
  <c r="P42" i="5" s="1"/>
  <c r="N41" i="5"/>
  <c r="P41" i="5" s="1"/>
  <c r="N40" i="5"/>
  <c r="P40" i="5" s="1"/>
  <c r="N39" i="5"/>
  <c r="O39" i="5" s="1"/>
  <c r="N38" i="5"/>
  <c r="P38" i="5" s="1"/>
  <c r="N37" i="5"/>
  <c r="P37" i="5" s="1"/>
  <c r="N36" i="5"/>
  <c r="P36" i="5" s="1"/>
  <c r="N35" i="5"/>
  <c r="O35" i="5" s="1"/>
  <c r="N34" i="5"/>
  <c r="O34" i="5" s="1"/>
  <c r="N33" i="5"/>
  <c r="P33" i="5" s="1"/>
  <c r="N32" i="5"/>
  <c r="P32" i="5" s="1"/>
  <c r="N31" i="5"/>
  <c r="O31" i="5" s="1"/>
  <c r="N30" i="5"/>
  <c r="P30" i="5" s="1"/>
  <c r="N29" i="5"/>
  <c r="O29" i="5" s="1"/>
  <c r="N28" i="5"/>
  <c r="P28" i="5" s="1"/>
  <c r="N27" i="5"/>
  <c r="P27" i="5" s="1"/>
  <c r="N26" i="5"/>
  <c r="P26" i="5" s="1"/>
  <c r="N25" i="5"/>
  <c r="P25" i="5" s="1"/>
  <c r="N24" i="5"/>
  <c r="P24" i="5" s="1"/>
  <c r="N23" i="5"/>
  <c r="O23" i="5" s="1"/>
  <c r="N22" i="5"/>
  <c r="O22" i="5" s="1"/>
  <c r="N21" i="5"/>
  <c r="P21" i="5" s="1"/>
  <c r="N20" i="5"/>
  <c r="P20" i="5" s="1"/>
  <c r="N19" i="5"/>
  <c r="O19" i="5" s="1"/>
  <c r="Y166" i="7"/>
  <c r="W166" i="7"/>
  <c r="X166" i="7" s="1"/>
  <c r="V166" i="7"/>
  <c r="Y165" i="7"/>
  <c r="W165" i="7"/>
  <c r="X165" i="7" s="1"/>
  <c r="V165" i="7"/>
  <c r="Y164" i="7"/>
  <c r="W164" i="7"/>
  <c r="X164" i="7" s="1"/>
  <c r="V164" i="7"/>
  <c r="Y163" i="7"/>
  <c r="W163" i="7"/>
  <c r="X163" i="7" s="1"/>
  <c r="V163" i="7"/>
  <c r="Y162" i="7"/>
  <c r="W162" i="7"/>
  <c r="X162" i="7" s="1"/>
  <c r="V162" i="7"/>
  <c r="Y161" i="7"/>
  <c r="W161" i="7"/>
  <c r="X161" i="7" s="1"/>
  <c r="V161" i="7"/>
  <c r="Y160" i="7"/>
  <c r="W160" i="7"/>
  <c r="X160" i="7" s="1"/>
  <c r="Z160" i="7" s="1"/>
  <c r="V160" i="7"/>
  <c r="Y159" i="7"/>
  <c r="W159" i="7"/>
  <c r="X159" i="7" s="1"/>
  <c r="V159" i="7"/>
  <c r="Y158" i="7"/>
  <c r="W158" i="7"/>
  <c r="X158" i="7" s="1"/>
  <c r="V158" i="7"/>
  <c r="Y157" i="7"/>
  <c r="W157" i="7"/>
  <c r="X157" i="7" s="1"/>
  <c r="V157" i="7"/>
  <c r="Y156" i="7"/>
  <c r="W156" i="7"/>
  <c r="X156" i="7" s="1"/>
  <c r="V156" i="7"/>
  <c r="Y155" i="7"/>
  <c r="W155" i="7"/>
  <c r="X155" i="7" s="1"/>
  <c r="V155" i="7"/>
  <c r="Y154" i="7"/>
  <c r="W154" i="7"/>
  <c r="X154" i="7" s="1"/>
  <c r="V154" i="7"/>
  <c r="Y153" i="7"/>
  <c r="W153" i="7"/>
  <c r="X153" i="7" s="1"/>
  <c r="V153" i="7"/>
  <c r="Y152" i="7"/>
  <c r="W152" i="7"/>
  <c r="X152" i="7" s="1"/>
  <c r="Z152" i="7" s="1"/>
  <c r="V152" i="7"/>
  <c r="Y151" i="7"/>
  <c r="W151" i="7"/>
  <c r="X151" i="7" s="1"/>
  <c r="V151" i="7"/>
  <c r="Y150" i="7"/>
  <c r="W150" i="7"/>
  <c r="X150" i="7" s="1"/>
  <c r="Z150" i="7" s="1"/>
  <c r="V150" i="7"/>
  <c r="Y149" i="7"/>
  <c r="W149" i="7"/>
  <c r="X149" i="7" s="1"/>
  <c r="V149" i="7"/>
  <c r="Y147" i="7"/>
  <c r="W147" i="7"/>
  <c r="X147" i="7" s="1"/>
  <c r="V147" i="7"/>
  <c r="Y146" i="7"/>
  <c r="W146" i="7"/>
  <c r="X146" i="7" s="1"/>
  <c r="V146" i="7"/>
  <c r="Y145" i="7"/>
  <c r="W145" i="7"/>
  <c r="X145" i="7" s="1"/>
  <c r="V145" i="7"/>
  <c r="Y144" i="7"/>
  <c r="W144" i="7"/>
  <c r="X144" i="7" s="1"/>
  <c r="V144" i="7"/>
  <c r="Y143" i="7"/>
  <c r="W143" i="7"/>
  <c r="X143" i="7" s="1"/>
  <c r="Z143" i="7" s="1"/>
  <c r="V143" i="7"/>
  <c r="Y142" i="7"/>
  <c r="W142" i="7"/>
  <c r="X142" i="7" s="1"/>
  <c r="V142" i="7"/>
  <c r="Y141" i="7"/>
  <c r="W141" i="7"/>
  <c r="X141" i="7" s="1"/>
  <c r="Z141" i="7" s="1"/>
  <c r="V141" i="7"/>
  <c r="Y140" i="7"/>
  <c r="W140" i="7"/>
  <c r="X140" i="7" s="1"/>
  <c r="V140" i="7"/>
  <c r="Y139" i="7"/>
  <c r="W139" i="7"/>
  <c r="X139" i="7" s="1"/>
  <c r="V139" i="7"/>
  <c r="Y138" i="7"/>
  <c r="W138" i="7"/>
  <c r="X138" i="7" s="1"/>
  <c r="Z138" i="7" s="1"/>
  <c r="V138" i="7"/>
  <c r="Y137" i="7"/>
  <c r="W137" i="7"/>
  <c r="X137" i="7" s="1"/>
  <c r="V137" i="7"/>
  <c r="Y136" i="7"/>
  <c r="W136" i="7"/>
  <c r="X136" i="7" s="1"/>
  <c r="V136" i="7"/>
  <c r="Y135" i="7"/>
  <c r="W135" i="7"/>
  <c r="X135" i="7" s="1"/>
  <c r="V135" i="7"/>
  <c r="Y134" i="7"/>
  <c r="W134" i="7"/>
  <c r="X134" i="7" s="1"/>
  <c r="V134" i="7"/>
  <c r="Y133" i="7"/>
  <c r="W133" i="7"/>
  <c r="X133" i="7" s="1"/>
  <c r="Z133" i="7" s="1"/>
  <c r="V133" i="7"/>
  <c r="Y132" i="7"/>
  <c r="W132" i="7"/>
  <c r="X132" i="7" s="1"/>
  <c r="V132" i="7"/>
  <c r="Y131" i="7"/>
  <c r="W131" i="7"/>
  <c r="X131" i="7" s="1"/>
  <c r="V131" i="7"/>
  <c r="Y130" i="7"/>
  <c r="W130" i="7"/>
  <c r="X130" i="7" s="1"/>
  <c r="Z130" i="7" s="1"/>
  <c r="V130" i="7"/>
  <c r="Y129" i="7"/>
  <c r="W129" i="7"/>
  <c r="X129" i="7" s="1"/>
  <c r="V129" i="7"/>
  <c r="Y128" i="7"/>
  <c r="W128" i="7"/>
  <c r="X128" i="7" s="1"/>
  <c r="V128" i="7"/>
  <c r="Y127" i="7"/>
  <c r="W127" i="7"/>
  <c r="X127" i="7" s="1"/>
  <c r="Z127" i="7" s="1"/>
  <c r="V127" i="7"/>
  <c r="Y125" i="7"/>
  <c r="W125" i="7"/>
  <c r="X125" i="7" s="1"/>
  <c r="V125" i="7"/>
  <c r="Y124" i="7"/>
  <c r="W124" i="7"/>
  <c r="X124" i="7" s="1"/>
  <c r="Z124" i="7" s="1"/>
  <c r="V124" i="7"/>
  <c r="Y123" i="7"/>
  <c r="W123" i="7"/>
  <c r="X123" i="7" s="1"/>
  <c r="V123" i="7"/>
  <c r="Y119" i="7"/>
  <c r="W119" i="7"/>
  <c r="X119" i="7" s="1"/>
  <c r="V119" i="7"/>
  <c r="Y118" i="7"/>
  <c r="W118" i="7"/>
  <c r="X118" i="7" s="1"/>
  <c r="Z118" i="7" s="1"/>
  <c r="V118" i="7"/>
  <c r="Y117" i="7"/>
  <c r="W117" i="7"/>
  <c r="X117" i="7" s="1"/>
  <c r="V117" i="7"/>
  <c r="Y116" i="7"/>
  <c r="W116" i="7"/>
  <c r="X116" i="7" s="1"/>
  <c r="V116" i="7"/>
  <c r="Y115" i="7"/>
  <c r="W115" i="7"/>
  <c r="X115" i="7" s="1"/>
  <c r="V115" i="7"/>
  <c r="Y114" i="7"/>
  <c r="W114" i="7"/>
  <c r="X114" i="7" s="1"/>
  <c r="V114" i="7"/>
  <c r="Y113" i="7"/>
  <c r="W113" i="7"/>
  <c r="X113" i="7" s="1"/>
  <c r="V113" i="7"/>
  <c r="Y112" i="7"/>
  <c r="W112" i="7"/>
  <c r="X112" i="7" s="1"/>
  <c r="V112" i="7"/>
  <c r="Y111" i="7"/>
  <c r="W111" i="7"/>
  <c r="X111" i="7" s="1"/>
  <c r="V111" i="7"/>
  <c r="Y110" i="7"/>
  <c r="W110" i="7"/>
  <c r="X110" i="7" s="1"/>
  <c r="Z110" i="7" s="1"/>
  <c r="V110" i="7"/>
  <c r="Y109" i="7"/>
  <c r="W109" i="7"/>
  <c r="X109" i="7" s="1"/>
  <c r="V109" i="7"/>
  <c r="Y108" i="7"/>
  <c r="W108" i="7"/>
  <c r="X108" i="7" s="1"/>
  <c r="Z108" i="7" s="1"/>
  <c r="V108" i="7"/>
  <c r="Y107" i="7"/>
  <c r="W107" i="7"/>
  <c r="X107" i="7" s="1"/>
  <c r="V107" i="7"/>
  <c r="Y106" i="7"/>
  <c r="W106" i="7"/>
  <c r="X106" i="7" s="1"/>
  <c r="V106" i="7"/>
  <c r="Y105" i="7"/>
  <c r="W105" i="7"/>
  <c r="X105" i="7" s="1"/>
  <c r="Z105" i="7" s="1"/>
  <c r="V105" i="7"/>
  <c r="Y104" i="7"/>
  <c r="W104" i="7"/>
  <c r="X104" i="7" s="1"/>
  <c r="V104" i="7"/>
  <c r="Y103" i="7"/>
  <c r="W103" i="7"/>
  <c r="X103" i="7" s="1"/>
  <c r="V103" i="7"/>
  <c r="Y102" i="7"/>
  <c r="W102" i="7"/>
  <c r="X102" i="7" s="1"/>
  <c r="V102" i="7"/>
  <c r="Y101" i="7"/>
  <c r="W101" i="7"/>
  <c r="X101" i="7" s="1"/>
  <c r="Z101" i="7" s="1"/>
  <c r="V101" i="7"/>
  <c r="Y100" i="7"/>
  <c r="W100" i="7"/>
  <c r="X100" i="7" s="1"/>
  <c r="V100" i="7"/>
  <c r="Y99" i="7"/>
  <c r="W99" i="7"/>
  <c r="X99" i="7" s="1"/>
  <c r="Z99" i="7" s="1"/>
  <c r="V99" i="7"/>
  <c r="Y98" i="7"/>
  <c r="W98" i="7"/>
  <c r="X98" i="7" s="1"/>
  <c r="V98" i="7"/>
  <c r="Y97" i="7"/>
  <c r="W97" i="7"/>
  <c r="X97" i="7" s="1"/>
  <c r="Z97" i="7" s="1"/>
  <c r="V97" i="7"/>
  <c r="Y96" i="7"/>
  <c r="W96" i="7"/>
  <c r="X96" i="7" s="1"/>
  <c r="V96" i="7"/>
  <c r="Y95" i="7"/>
  <c r="W95" i="7"/>
  <c r="X95" i="7" s="1"/>
  <c r="Z95" i="7" s="1"/>
  <c r="V95" i="7"/>
  <c r="Y94" i="7"/>
  <c r="W94" i="7"/>
  <c r="X94" i="7" s="1"/>
  <c r="V94" i="7"/>
  <c r="Y93" i="7"/>
  <c r="W93" i="7"/>
  <c r="X93" i="7" s="1"/>
  <c r="Z93" i="7" s="1"/>
  <c r="V93" i="7"/>
  <c r="Y92" i="7"/>
  <c r="W92" i="7"/>
  <c r="X92" i="7" s="1"/>
  <c r="Z92" i="7" s="1"/>
  <c r="V92" i="7"/>
  <c r="Y91" i="7"/>
  <c r="W91" i="7"/>
  <c r="X91" i="7" s="1"/>
  <c r="V91" i="7"/>
  <c r="Y90" i="7"/>
  <c r="W90" i="7"/>
  <c r="X90" i="7" s="1"/>
  <c r="Z90" i="7" s="1"/>
  <c r="V90" i="7"/>
  <c r="Y89" i="7"/>
  <c r="W89" i="7"/>
  <c r="X89" i="7" s="1"/>
  <c r="V89" i="7"/>
  <c r="Y88" i="7"/>
  <c r="W88" i="7"/>
  <c r="X88" i="7" s="1"/>
  <c r="V88" i="7"/>
  <c r="Y87" i="7"/>
  <c r="W87" i="7"/>
  <c r="X87" i="7" s="1"/>
  <c r="V87" i="7"/>
  <c r="Y86" i="7"/>
  <c r="W86" i="7"/>
  <c r="X86" i="7" s="1"/>
  <c r="V86" i="7"/>
  <c r="Y85" i="7"/>
  <c r="W85" i="7"/>
  <c r="X85" i="7" s="1"/>
  <c r="V85" i="7"/>
  <c r="Y84" i="7"/>
  <c r="W84" i="7"/>
  <c r="X84" i="7" s="1"/>
  <c r="Z84" i="7" s="1"/>
  <c r="V84" i="7"/>
  <c r="Y83" i="7"/>
  <c r="W83" i="7"/>
  <c r="X83" i="7" s="1"/>
  <c r="V83" i="7"/>
  <c r="Y82" i="7"/>
  <c r="W82" i="7"/>
  <c r="X82" i="7" s="1"/>
  <c r="Z82" i="7" s="1"/>
  <c r="V82" i="7"/>
  <c r="Y81" i="7"/>
  <c r="W81" i="7"/>
  <c r="X81" i="7" s="1"/>
  <c r="V81" i="7"/>
  <c r="Y80" i="7"/>
  <c r="W80" i="7"/>
  <c r="X80" i="7" s="1"/>
  <c r="V80" i="7"/>
  <c r="Y79" i="7"/>
  <c r="W79" i="7"/>
  <c r="X79" i="7" s="1"/>
  <c r="V79" i="7"/>
  <c r="Y78" i="7"/>
  <c r="W78" i="7"/>
  <c r="X78" i="7" s="1"/>
  <c r="V78" i="7"/>
  <c r="Y77" i="7"/>
  <c r="W77" i="7"/>
  <c r="X77" i="7" s="1"/>
  <c r="V77" i="7"/>
  <c r="Y76" i="7"/>
  <c r="W76" i="7"/>
  <c r="X76" i="7" s="1"/>
  <c r="V76" i="7"/>
  <c r="Y75" i="7"/>
  <c r="W75" i="7"/>
  <c r="X75" i="7" s="1"/>
  <c r="V75" i="7"/>
  <c r="Y74" i="7"/>
  <c r="W74" i="7"/>
  <c r="X74" i="7" s="1"/>
  <c r="V74" i="7"/>
  <c r="Y73" i="7"/>
  <c r="W73" i="7"/>
  <c r="X73" i="7" s="1"/>
  <c r="V73" i="7"/>
  <c r="Y72" i="7"/>
  <c r="W72" i="7"/>
  <c r="X72" i="7" s="1"/>
  <c r="V72" i="7"/>
  <c r="Y71" i="7"/>
  <c r="W71" i="7"/>
  <c r="X71" i="7" s="1"/>
  <c r="V71" i="7"/>
  <c r="Y70" i="7"/>
  <c r="W70" i="7"/>
  <c r="X70" i="7" s="1"/>
  <c r="V70" i="7"/>
  <c r="Y69" i="7"/>
  <c r="W69" i="7"/>
  <c r="X69" i="7" s="1"/>
  <c r="V69" i="7"/>
  <c r="Y68" i="7"/>
  <c r="W68" i="7"/>
  <c r="X68" i="7" s="1"/>
  <c r="V68" i="7"/>
  <c r="Y67" i="7"/>
  <c r="W67" i="7"/>
  <c r="X67" i="7" s="1"/>
  <c r="V67" i="7"/>
  <c r="Y66" i="7"/>
  <c r="W66" i="7"/>
  <c r="X66" i="7" s="1"/>
  <c r="V66" i="7"/>
  <c r="Y65" i="7"/>
  <c r="W65" i="7"/>
  <c r="X65" i="7" s="1"/>
  <c r="V65" i="7"/>
  <c r="Y64" i="7"/>
  <c r="W64" i="7"/>
  <c r="X64" i="7" s="1"/>
  <c r="V64" i="7"/>
  <c r="Y63" i="7"/>
  <c r="W63" i="7"/>
  <c r="X63" i="7" s="1"/>
  <c r="V63" i="7"/>
  <c r="Y62" i="7"/>
  <c r="W62" i="7"/>
  <c r="X62" i="7" s="1"/>
  <c r="V62" i="7"/>
  <c r="Y61" i="7"/>
  <c r="W61" i="7"/>
  <c r="X61" i="7" s="1"/>
  <c r="V61" i="7"/>
  <c r="Y60" i="7"/>
  <c r="W60" i="7"/>
  <c r="X60" i="7" s="1"/>
  <c r="V60" i="7"/>
  <c r="Y59" i="7"/>
  <c r="W59" i="7"/>
  <c r="X59" i="7" s="1"/>
  <c r="V59" i="7"/>
  <c r="Y58" i="7"/>
  <c r="W58" i="7"/>
  <c r="X58" i="7" s="1"/>
  <c r="Z58" i="7" s="1"/>
  <c r="V58" i="7"/>
  <c r="Y57" i="7"/>
  <c r="W57" i="7"/>
  <c r="X57" i="7" s="1"/>
  <c r="V57" i="7"/>
  <c r="Y56" i="7"/>
  <c r="W56" i="7"/>
  <c r="X56" i="7" s="1"/>
  <c r="V56" i="7"/>
  <c r="Y55" i="7"/>
  <c r="W55" i="7"/>
  <c r="X55" i="7" s="1"/>
  <c r="V55" i="7"/>
  <c r="Y54" i="7"/>
  <c r="W54" i="7"/>
  <c r="X54" i="7" s="1"/>
  <c r="V54" i="7"/>
  <c r="Y53" i="7"/>
  <c r="W53" i="7"/>
  <c r="X53" i="7" s="1"/>
  <c r="V53" i="7"/>
  <c r="Y52" i="7"/>
  <c r="W52" i="7"/>
  <c r="X52" i="7" s="1"/>
  <c r="V52" i="7"/>
  <c r="Y51" i="7"/>
  <c r="W51" i="7"/>
  <c r="X51" i="7" s="1"/>
  <c r="V51" i="7"/>
  <c r="Y50" i="7"/>
  <c r="W50" i="7"/>
  <c r="X50" i="7" s="1"/>
  <c r="V50" i="7"/>
  <c r="Y49" i="7"/>
  <c r="W49" i="7"/>
  <c r="X49" i="7" s="1"/>
  <c r="V49" i="7"/>
  <c r="Y48" i="7"/>
  <c r="W48" i="7"/>
  <c r="X48" i="7" s="1"/>
  <c r="V48" i="7"/>
  <c r="Y47" i="7"/>
  <c r="W47" i="7"/>
  <c r="X47" i="7" s="1"/>
  <c r="Z47" i="7" s="1"/>
  <c r="V47" i="7"/>
  <c r="Y46" i="7"/>
  <c r="W46" i="7"/>
  <c r="X46" i="7" s="1"/>
  <c r="V46" i="7"/>
  <c r="Y45" i="7"/>
  <c r="W45" i="7"/>
  <c r="X45" i="7" s="1"/>
  <c r="V45" i="7"/>
  <c r="Y44" i="7"/>
  <c r="W44" i="7"/>
  <c r="X44" i="7" s="1"/>
  <c r="V44" i="7"/>
  <c r="Y43" i="7"/>
  <c r="W43" i="7"/>
  <c r="X43" i="7" s="1"/>
  <c r="V43" i="7"/>
  <c r="Y42" i="7"/>
  <c r="W42" i="7"/>
  <c r="X42" i="7" s="1"/>
  <c r="V42" i="7"/>
  <c r="Y41" i="7"/>
  <c r="W41" i="7"/>
  <c r="X41" i="7" s="1"/>
  <c r="Z41" i="7" s="1"/>
  <c r="V41" i="7"/>
  <c r="Y40" i="7"/>
  <c r="W40" i="7"/>
  <c r="X40" i="7" s="1"/>
  <c r="V40" i="7"/>
  <c r="Y39" i="7"/>
  <c r="W39" i="7"/>
  <c r="X39" i="7" s="1"/>
  <c r="Z39" i="7" s="1"/>
  <c r="V39" i="7"/>
  <c r="Y38" i="7"/>
  <c r="W38" i="7"/>
  <c r="X38" i="7" s="1"/>
  <c r="V38" i="7"/>
  <c r="Y37" i="7"/>
  <c r="W37" i="7"/>
  <c r="X37" i="7" s="1"/>
  <c r="V37" i="7"/>
  <c r="Y36" i="7"/>
  <c r="W36" i="7"/>
  <c r="X36" i="7" s="1"/>
  <c r="Z36" i="7" s="1"/>
  <c r="V36" i="7"/>
  <c r="Y35" i="7"/>
  <c r="W35" i="7"/>
  <c r="X35" i="7" s="1"/>
  <c r="V35" i="7"/>
  <c r="Y34" i="7"/>
  <c r="W34" i="7"/>
  <c r="X34" i="7" s="1"/>
  <c r="V34" i="7"/>
  <c r="Y33" i="7"/>
  <c r="W33" i="7"/>
  <c r="X33" i="7" s="1"/>
  <c r="V33" i="7"/>
  <c r="Y32" i="7"/>
  <c r="W32" i="7"/>
  <c r="X32" i="7" s="1"/>
  <c r="V32" i="7"/>
  <c r="Y31" i="7"/>
  <c r="W31" i="7"/>
  <c r="X31" i="7" s="1"/>
  <c r="V31" i="7"/>
  <c r="Y30" i="7"/>
  <c r="W30" i="7"/>
  <c r="X30" i="7" s="1"/>
  <c r="V30" i="7"/>
  <c r="Y29" i="7"/>
  <c r="W29" i="7"/>
  <c r="X29" i="7" s="1"/>
  <c r="V29" i="7"/>
  <c r="Y28" i="7"/>
  <c r="W28" i="7"/>
  <c r="X28" i="7" s="1"/>
  <c r="V28" i="7"/>
  <c r="Y27" i="7"/>
  <c r="W27" i="7"/>
  <c r="X27" i="7" s="1"/>
  <c r="V27" i="7"/>
  <c r="Y26" i="7"/>
  <c r="W26" i="7"/>
  <c r="X26" i="7" s="1"/>
  <c r="V26" i="7"/>
  <c r="Y25" i="7"/>
  <c r="W25" i="7"/>
  <c r="X25" i="7" s="1"/>
  <c r="V25" i="7"/>
  <c r="Y24" i="7"/>
  <c r="W24" i="7"/>
  <c r="X24" i="7" s="1"/>
  <c r="V24" i="7"/>
  <c r="Y23" i="7"/>
  <c r="W23" i="7"/>
  <c r="X23" i="7" s="1"/>
  <c r="V23" i="7"/>
  <c r="Y22" i="7"/>
  <c r="W22" i="7"/>
  <c r="X22" i="7" s="1"/>
  <c r="V22" i="7"/>
  <c r="Y21" i="7"/>
  <c r="W21" i="7"/>
  <c r="X21" i="7" s="1"/>
  <c r="V21" i="7"/>
  <c r="Y20" i="7"/>
  <c r="W20" i="7"/>
  <c r="X20" i="7" s="1"/>
  <c r="V20" i="7"/>
  <c r="Y19" i="7"/>
  <c r="W19" i="7"/>
  <c r="X19" i="7" s="1"/>
  <c r="V19" i="7"/>
  <c r="R119" i="7"/>
  <c r="R118" i="7"/>
  <c r="R117" i="7"/>
  <c r="R113" i="7"/>
  <c r="Q112" i="7"/>
  <c r="R107" i="7"/>
  <c r="R106" i="7"/>
  <c r="R105" i="7"/>
  <c r="R104" i="7"/>
  <c r="Q95" i="7"/>
  <c r="R89" i="7"/>
  <c r="R88" i="7"/>
  <c r="R81" i="7"/>
  <c r="R71" i="7"/>
  <c r="R65" i="7"/>
  <c r="R64" i="7"/>
  <c r="R54" i="7"/>
  <c r="R53" i="7"/>
  <c r="R47" i="7"/>
  <c r="R46" i="7"/>
  <c r="R45" i="7"/>
  <c r="Q41" i="7"/>
  <c r="Q40" i="7"/>
  <c r="R36" i="7"/>
  <c r="R35" i="7"/>
  <c r="R34" i="7"/>
  <c r="Q23" i="7"/>
  <c r="T19" i="5"/>
  <c r="V19" i="5"/>
  <c r="W19" i="5" s="1"/>
  <c r="X19" i="5"/>
  <c r="T20" i="5"/>
  <c r="V20" i="5"/>
  <c r="W20" i="5" s="1"/>
  <c r="X20" i="5"/>
  <c r="T21" i="5"/>
  <c r="V21" i="5"/>
  <c r="W21" i="5" s="1"/>
  <c r="X21" i="5"/>
  <c r="Y21" i="5" s="1"/>
  <c r="T22" i="5"/>
  <c r="V22" i="5"/>
  <c r="W22" i="5" s="1"/>
  <c r="X22" i="5"/>
  <c r="T23" i="5"/>
  <c r="V23" i="5"/>
  <c r="W23" i="5" s="1"/>
  <c r="X23" i="5"/>
  <c r="Z23" i="5" s="1"/>
  <c r="T24" i="5"/>
  <c r="V24" i="5"/>
  <c r="W24" i="5" s="1"/>
  <c r="X24" i="5"/>
  <c r="T25" i="5"/>
  <c r="V25" i="5"/>
  <c r="W25" i="5" s="1"/>
  <c r="X25" i="5"/>
  <c r="Y25" i="5" s="1"/>
  <c r="T26" i="5"/>
  <c r="V26" i="5"/>
  <c r="W26" i="5" s="1"/>
  <c r="X26" i="5"/>
  <c r="T27" i="5"/>
  <c r="V27" i="5"/>
  <c r="W27" i="5" s="1"/>
  <c r="X27" i="5"/>
  <c r="Z27" i="5" s="1"/>
  <c r="T28" i="5"/>
  <c r="V28" i="5"/>
  <c r="W28" i="5" s="1"/>
  <c r="X28" i="5"/>
  <c r="T29" i="5"/>
  <c r="V29" i="5"/>
  <c r="W29" i="5" s="1"/>
  <c r="X29" i="5"/>
  <c r="Z29" i="5" s="1"/>
  <c r="T30" i="5"/>
  <c r="V30" i="5"/>
  <c r="W30" i="5" s="1"/>
  <c r="X30" i="5"/>
  <c r="T31" i="5"/>
  <c r="V31" i="5"/>
  <c r="W31" i="5" s="1"/>
  <c r="X31" i="5"/>
  <c r="Y31" i="5" s="1"/>
  <c r="T32" i="5"/>
  <c r="V32" i="5"/>
  <c r="W32" i="5" s="1"/>
  <c r="X32" i="5"/>
  <c r="T33" i="5"/>
  <c r="V33" i="5"/>
  <c r="W33" i="5" s="1"/>
  <c r="X33" i="5"/>
  <c r="Y33" i="5" s="1"/>
  <c r="T34" i="5"/>
  <c r="V34" i="5"/>
  <c r="W34" i="5" s="1"/>
  <c r="X34" i="5"/>
  <c r="T35" i="5"/>
  <c r="V35" i="5"/>
  <c r="W35" i="5" s="1"/>
  <c r="X35" i="5"/>
  <c r="AA35" i="5" s="1"/>
  <c r="T36" i="5"/>
  <c r="V36" i="5"/>
  <c r="W36" i="5" s="1"/>
  <c r="X36" i="5"/>
  <c r="T37" i="5"/>
  <c r="V37" i="5"/>
  <c r="W37" i="5" s="1"/>
  <c r="X37" i="5"/>
  <c r="T38" i="5"/>
  <c r="V38" i="5"/>
  <c r="W38" i="5" s="1"/>
  <c r="X38" i="5"/>
  <c r="T39" i="5"/>
  <c r="V39" i="5"/>
  <c r="W39" i="5" s="1"/>
  <c r="X39" i="5"/>
  <c r="AA39" i="5" s="1"/>
  <c r="T40" i="5"/>
  <c r="V40" i="5"/>
  <c r="W40" i="5" s="1"/>
  <c r="X40" i="5"/>
  <c r="T41" i="5"/>
  <c r="V41" i="5"/>
  <c r="W41" i="5" s="1"/>
  <c r="X41" i="5"/>
  <c r="Z41" i="5" s="1"/>
  <c r="T42" i="5"/>
  <c r="V42" i="5"/>
  <c r="W42" i="5" s="1"/>
  <c r="X42" i="5"/>
  <c r="T43" i="5"/>
  <c r="V43" i="5"/>
  <c r="W43" i="5" s="1"/>
  <c r="X43" i="5"/>
  <c r="Z43" i="5" s="1"/>
  <c r="T44" i="5"/>
  <c r="V44" i="5"/>
  <c r="W44" i="5" s="1"/>
  <c r="X44" i="5"/>
  <c r="T45" i="5"/>
  <c r="V45" i="5"/>
  <c r="W45" i="5" s="1"/>
  <c r="X45" i="5"/>
  <c r="T46" i="5"/>
  <c r="V46" i="5"/>
  <c r="W46" i="5" s="1"/>
  <c r="X46" i="5"/>
  <c r="T47" i="5"/>
  <c r="V47" i="5"/>
  <c r="W47" i="5" s="1"/>
  <c r="X47" i="5"/>
  <c r="AA47" i="5" s="1"/>
  <c r="T48" i="5"/>
  <c r="V48" i="5"/>
  <c r="W48" i="5" s="1"/>
  <c r="X48" i="5"/>
  <c r="T49" i="5"/>
  <c r="V49" i="5"/>
  <c r="W49" i="5" s="1"/>
  <c r="X49" i="5"/>
  <c r="T50" i="5"/>
  <c r="V50" i="5"/>
  <c r="W50" i="5" s="1"/>
  <c r="X50" i="5"/>
  <c r="T51" i="5"/>
  <c r="V51" i="5"/>
  <c r="W51" i="5" s="1"/>
  <c r="X51" i="5"/>
  <c r="Z51" i="5" s="1"/>
  <c r="T52" i="5"/>
  <c r="V52" i="5"/>
  <c r="W52" i="5" s="1"/>
  <c r="X52" i="5"/>
  <c r="T53" i="5"/>
  <c r="V53" i="5"/>
  <c r="W53" i="5" s="1"/>
  <c r="X53" i="5"/>
  <c r="Z53" i="5" s="1"/>
  <c r="T54" i="5"/>
  <c r="V54" i="5"/>
  <c r="W54" i="5" s="1"/>
  <c r="X54" i="5"/>
  <c r="T55" i="5"/>
  <c r="V55" i="5"/>
  <c r="W55" i="5" s="1"/>
  <c r="X55" i="5"/>
  <c r="AA55" i="5" s="1"/>
  <c r="T56" i="5"/>
  <c r="V56" i="5"/>
  <c r="W56" i="5" s="1"/>
  <c r="X56" i="5"/>
  <c r="T57" i="5"/>
  <c r="V57" i="5"/>
  <c r="W57" i="5" s="1"/>
  <c r="X57" i="5"/>
  <c r="Z57" i="5" s="1"/>
  <c r="T58" i="5"/>
  <c r="V58" i="5"/>
  <c r="W58" i="5" s="1"/>
  <c r="X58" i="5"/>
  <c r="T59" i="5"/>
  <c r="V59" i="5"/>
  <c r="W59" i="5" s="1"/>
  <c r="X59" i="5"/>
  <c r="T60" i="5"/>
  <c r="V60" i="5"/>
  <c r="W60" i="5" s="1"/>
  <c r="X60" i="5"/>
  <c r="T61" i="5"/>
  <c r="V61" i="5"/>
  <c r="W61" i="5" s="1"/>
  <c r="X61" i="5"/>
  <c r="Z61" i="5" s="1"/>
  <c r="T62" i="5"/>
  <c r="V62" i="5"/>
  <c r="W62" i="5" s="1"/>
  <c r="X62" i="5"/>
  <c r="T63" i="5"/>
  <c r="V63" i="5"/>
  <c r="W63" i="5" s="1"/>
  <c r="X63" i="5"/>
  <c r="Z63" i="5" s="1"/>
  <c r="T64" i="5"/>
  <c r="V64" i="5"/>
  <c r="W64" i="5" s="1"/>
  <c r="X64" i="5"/>
  <c r="T65" i="5"/>
  <c r="V65" i="5"/>
  <c r="W65" i="5" s="1"/>
  <c r="X65" i="5"/>
  <c r="Y65" i="5" s="1"/>
  <c r="T66" i="5"/>
  <c r="V66" i="5"/>
  <c r="W66" i="5" s="1"/>
  <c r="X66" i="5"/>
  <c r="T67" i="5"/>
  <c r="V67" i="5"/>
  <c r="W67" i="5" s="1"/>
  <c r="X67" i="5"/>
  <c r="Z67" i="5" s="1"/>
  <c r="T68" i="5"/>
  <c r="V68" i="5"/>
  <c r="W68" i="5" s="1"/>
  <c r="X68" i="5"/>
  <c r="AA68" i="5" s="1"/>
  <c r="T69" i="5"/>
  <c r="V69" i="5"/>
  <c r="W69" i="5" s="1"/>
  <c r="X69" i="5"/>
  <c r="Z69" i="5" s="1"/>
  <c r="T70" i="5"/>
  <c r="V70" i="5"/>
  <c r="W70" i="5" s="1"/>
  <c r="X70" i="5"/>
  <c r="AA70" i="5" s="1"/>
  <c r="T71" i="5"/>
  <c r="V71" i="5"/>
  <c r="W71" i="5" s="1"/>
  <c r="X71" i="5"/>
  <c r="Z71" i="5" s="1"/>
  <c r="T72" i="5"/>
  <c r="V72" i="5"/>
  <c r="W72" i="5" s="1"/>
  <c r="X72" i="5"/>
  <c r="T73" i="5"/>
  <c r="V73" i="5"/>
  <c r="W73" i="5" s="1"/>
  <c r="X73" i="5"/>
  <c r="T74" i="5"/>
  <c r="V74" i="5"/>
  <c r="W74" i="5" s="1"/>
  <c r="X74" i="5"/>
  <c r="Z74" i="5" s="1"/>
  <c r="T75" i="5"/>
  <c r="V75" i="5"/>
  <c r="W75" i="5" s="1"/>
  <c r="X75" i="5"/>
  <c r="Z75" i="5" s="1"/>
  <c r="T76" i="5"/>
  <c r="V76" i="5"/>
  <c r="W76" i="5" s="1"/>
  <c r="X76" i="5"/>
  <c r="Z76" i="5" s="1"/>
  <c r="T77" i="5"/>
  <c r="V77" i="5"/>
  <c r="W77" i="5" s="1"/>
  <c r="X77" i="5"/>
  <c r="T78" i="5"/>
  <c r="V78" i="5"/>
  <c r="W78" i="5" s="1"/>
  <c r="X78" i="5"/>
  <c r="T79" i="5"/>
  <c r="V79" i="5"/>
  <c r="W79" i="5" s="1"/>
  <c r="X79" i="5"/>
  <c r="Z79" i="5" s="1"/>
  <c r="T80" i="5"/>
  <c r="V80" i="5"/>
  <c r="W80" i="5" s="1"/>
  <c r="X80" i="5"/>
  <c r="AA80" i="5" s="1"/>
  <c r="T81" i="5"/>
  <c r="V81" i="5"/>
  <c r="W81" i="5" s="1"/>
  <c r="X81" i="5"/>
  <c r="Z81" i="5" s="1"/>
  <c r="T82" i="5"/>
  <c r="V82" i="5"/>
  <c r="W82" i="5" s="1"/>
  <c r="X82" i="5"/>
  <c r="AA82" i="5" s="1"/>
  <c r="T83" i="5"/>
  <c r="V83" i="5"/>
  <c r="W83" i="5" s="1"/>
  <c r="X83" i="5"/>
  <c r="Y83" i="5" s="1"/>
  <c r="T84" i="5"/>
  <c r="V84" i="5"/>
  <c r="W84" i="5" s="1"/>
  <c r="X84" i="5"/>
  <c r="T85" i="5"/>
  <c r="V85" i="5"/>
  <c r="W85" i="5" s="1"/>
  <c r="X85" i="5"/>
  <c r="Y85" i="5" s="1"/>
  <c r="T86" i="5"/>
  <c r="V86" i="5"/>
  <c r="W86" i="5" s="1"/>
  <c r="X86" i="5"/>
  <c r="AA86" i="5" s="1"/>
  <c r="T87" i="5"/>
  <c r="V87" i="5"/>
  <c r="W87" i="5" s="1"/>
  <c r="X87" i="5"/>
  <c r="AA87" i="5" s="1"/>
  <c r="T88" i="5"/>
  <c r="V88" i="5"/>
  <c r="W88" i="5" s="1"/>
  <c r="X88" i="5"/>
  <c r="AA88" i="5" s="1"/>
  <c r="T89" i="5"/>
  <c r="V89" i="5"/>
  <c r="W89" i="5" s="1"/>
  <c r="X89" i="5"/>
  <c r="Y89" i="5" s="1"/>
  <c r="T90" i="5"/>
  <c r="V90" i="5"/>
  <c r="W90" i="5" s="1"/>
  <c r="X90" i="5"/>
  <c r="T91" i="5"/>
  <c r="V91" i="5"/>
  <c r="W91" i="5" s="1"/>
  <c r="X91" i="5"/>
  <c r="Z91" i="5" s="1"/>
  <c r="T92" i="5"/>
  <c r="V92" i="5"/>
  <c r="W92" i="5" s="1"/>
  <c r="X92" i="5"/>
  <c r="AA92" i="5" s="1"/>
  <c r="T93" i="5"/>
  <c r="V93" i="5"/>
  <c r="W93" i="5" s="1"/>
  <c r="X93" i="5"/>
  <c r="Z93" i="5" s="1"/>
  <c r="T94" i="5"/>
  <c r="V94" i="5"/>
  <c r="W94" i="5" s="1"/>
  <c r="X94" i="5"/>
  <c r="T95" i="5"/>
  <c r="V95" i="5"/>
  <c r="W95" i="5" s="1"/>
  <c r="X95" i="5"/>
  <c r="AA95" i="5" s="1"/>
  <c r="T96" i="5"/>
  <c r="V96" i="5"/>
  <c r="W96" i="5" s="1"/>
  <c r="X96" i="5"/>
  <c r="Y96" i="5" s="1"/>
  <c r="T97" i="5"/>
  <c r="V97" i="5"/>
  <c r="W97" i="5" s="1"/>
  <c r="X97" i="5"/>
  <c r="AA97" i="5" s="1"/>
  <c r="T98" i="5"/>
  <c r="V98" i="5"/>
  <c r="W98" i="5" s="1"/>
  <c r="X98" i="5"/>
  <c r="Z98" i="5" s="1"/>
  <c r="T99" i="5"/>
  <c r="V99" i="5"/>
  <c r="W99" i="5" s="1"/>
  <c r="X99" i="5"/>
  <c r="T100" i="5"/>
  <c r="V100" i="5"/>
  <c r="W100" i="5" s="1"/>
  <c r="X100" i="5"/>
  <c r="Z100" i="5" s="1"/>
  <c r="T101" i="5"/>
  <c r="V101" i="5"/>
  <c r="W101" i="5" s="1"/>
  <c r="X101" i="5"/>
  <c r="T102" i="5"/>
  <c r="V102" i="5"/>
  <c r="W102" i="5" s="1"/>
  <c r="X102" i="5"/>
  <c r="T103" i="5"/>
  <c r="V103" i="5"/>
  <c r="W103" i="5" s="1"/>
  <c r="X103" i="5"/>
  <c r="AA103" i="5" s="1"/>
  <c r="T104" i="5"/>
  <c r="V104" i="5"/>
  <c r="W104" i="5" s="1"/>
  <c r="X104" i="5"/>
  <c r="Z104" i="5" s="1"/>
  <c r="T105" i="5"/>
  <c r="V105" i="5"/>
  <c r="W105" i="5" s="1"/>
  <c r="X105" i="5"/>
  <c r="AA105" i="5" s="1"/>
  <c r="T106" i="5"/>
  <c r="V106" i="5"/>
  <c r="W106" i="5" s="1"/>
  <c r="X106" i="5"/>
  <c r="Z106" i="5" s="1"/>
  <c r="T107" i="5"/>
  <c r="V107" i="5"/>
  <c r="W107" i="5" s="1"/>
  <c r="X107" i="5"/>
  <c r="T108" i="5"/>
  <c r="V108" i="5"/>
  <c r="W108" i="5" s="1"/>
  <c r="X108" i="5"/>
  <c r="Z108" i="5" s="1"/>
  <c r="T109" i="5"/>
  <c r="V109" i="5"/>
  <c r="W109" i="5" s="1"/>
  <c r="X109" i="5"/>
  <c r="Z109" i="5" s="1"/>
  <c r="T110" i="5"/>
  <c r="V110" i="5"/>
  <c r="W110" i="5" s="1"/>
  <c r="X110" i="5"/>
  <c r="T111" i="5"/>
  <c r="V111" i="5"/>
  <c r="W111" i="5" s="1"/>
  <c r="X111" i="5"/>
  <c r="AA111" i="5" s="1"/>
  <c r="T112" i="5"/>
  <c r="V112" i="5"/>
  <c r="W112" i="5" s="1"/>
  <c r="X112" i="5"/>
  <c r="Z112" i="5" s="1"/>
  <c r="T113" i="5"/>
  <c r="V113" i="5"/>
  <c r="W113" i="5" s="1"/>
  <c r="X113" i="5"/>
  <c r="T114" i="5"/>
  <c r="V114" i="5"/>
  <c r="W114" i="5" s="1"/>
  <c r="X114" i="5"/>
  <c r="T115" i="5"/>
  <c r="V115" i="5"/>
  <c r="W115" i="5" s="1"/>
  <c r="X115" i="5"/>
  <c r="Z115" i="5" s="1"/>
  <c r="T116" i="5"/>
  <c r="V116" i="5"/>
  <c r="W116" i="5" s="1"/>
  <c r="X116" i="5"/>
  <c r="Z116" i="5" s="1"/>
  <c r="T117" i="5"/>
  <c r="V117" i="5"/>
  <c r="W117" i="5" s="1"/>
  <c r="X117" i="5"/>
  <c r="AA117" i="5" s="1"/>
  <c r="T118" i="5"/>
  <c r="V118" i="5"/>
  <c r="W118" i="5" s="1"/>
  <c r="X118" i="5"/>
  <c r="Z118" i="5" s="1"/>
  <c r="T119" i="5"/>
  <c r="V119" i="5"/>
  <c r="W119" i="5" s="1"/>
  <c r="X119" i="5"/>
  <c r="T120" i="5"/>
  <c r="V120" i="5"/>
  <c r="W120" i="5" s="1"/>
  <c r="X120" i="5"/>
  <c r="Z120" i="5" s="1"/>
  <c r="T121" i="5"/>
  <c r="V121" i="5"/>
  <c r="W121" i="5" s="1"/>
  <c r="X121" i="5"/>
  <c r="AA121" i="5" s="1"/>
  <c r="T122" i="5"/>
  <c r="V122" i="5"/>
  <c r="W122" i="5" s="1"/>
  <c r="X122" i="5"/>
  <c r="AA122" i="5" s="1"/>
  <c r="T123" i="5"/>
  <c r="V123" i="5"/>
  <c r="W123" i="5" s="1"/>
  <c r="X123" i="5"/>
  <c r="AA123" i="5" s="1"/>
  <c r="T124" i="5"/>
  <c r="V124" i="5"/>
  <c r="W124" i="5" s="1"/>
  <c r="X124" i="5"/>
  <c r="Y124" i="5" s="1"/>
  <c r="T125" i="5"/>
  <c r="V125" i="5"/>
  <c r="W125" i="5" s="1"/>
  <c r="X125" i="5"/>
  <c r="T126" i="5"/>
  <c r="V126" i="5"/>
  <c r="W126" i="5" s="1"/>
  <c r="X126" i="5"/>
  <c r="Z126" i="5" s="1"/>
  <c r="T127" i="5"/>
  <c r="V127" i="5"/>
  <c r="W127" i="5" s="1"/>
  <c r="X127" i="5"/>
  <c r="T128" i="5"/>
  <c r="V128" i="5"/>
  <c r="W128" i="5" s="1"/>
  <c r="X128" i="5"/>
  <c r="AA128" i="5" s="1"/>
  <c r="T129" i="5"/>
  <c r="V129" i="5"/>
  <c r="W129" i="5" s="1"/>
  <c r="X129" i="5"/>
  <c r="AA129" i="5" s="1"/>
  <c r="T130" i="5"/>
  <c r="V130" i="5"/>
  <c r="W130" i="5" s="1"/>
  <c r="X130" i="5"/>
  <c r="AA130" i="5" s="1"/>
  <c r="T131" i="5"/>
  <c r="V131" i="5"/>
  <c r="W131" i="5" s="1"/>
  <c r="X131" i="5"/>
  <c r="Z131" i="5" s="1"/>
  <c r="T134" i="5"/>
  <c r="V134" i="5"/>
  <c r="W134" i="5" s="1"/>
  <c r="X134" i="5"/>
  <c r="AA134" i="5" s="1"/>
  <c r="T136" i="5"/>
  <c r="V136" i="5"/>
  <c r="W136" i="5" s="1"/>
  <c r="X136" i="5"/>
  <c r="T137" i="5"/>
  <c r="V137" i="5"/>
  <c r="W137" i="5" s="1"/>
  <c r="X137" i="5"/>
  <c r="Z137" i="5" s="1"/>
  <c r="T138" i="5"/>
  <c r="V138" i="5"/>
  <c r="W138" i="5" s="1"/>
  <c r="X138" i="5"/>
  <c r="AA138" i="5" s="1"/>
  <c r="T139" i="5"/>
  <c r="V139" i="5"/>
  <c r="W139" i="5" s="1"/>
  <c r="X139" i="5"/>
  <c r="AA139" i="5" s="1"/>
  <c r="T140" i="5"/>
  <c r="V140" i="5"/>
  <c r="W140" i="5" s="1"/>
  <c r="X140" i="5"/>
  <c r="AA140" i="5" s="1"/>
  <c r="T141" i="5"/>
  <c r="V141" i="5"/>
  <c r="W141" i="5" s="1"/>
  <c r="X141" i="5"/>
  <c r="Z141" i="5" s="1"/>
  <c r="T142" i="5"/>
  <c r="V142" i="5"/>
  <c r="W142" i="5" s="1"/>
  <c r="X142" i="5"/>
  <c r="AA142" i="5" s="1"/>
  <c r="T143" i="5"/>
  <c r="V143" i="5"/>
  <c r="W143" i="5" s="1"/>
  <c r="X143" i="5"/>
  <c r="AA143" i="5" s="1"/>
  <c r="T144" i="5"/>
  <c r="V144" i="5"/>
  <c r="W144" i="5" s="1"/>
  <c r="X144" i="5"/>
  <c r="AA144" i="5" s="1"/>
  <c r="T145" i="5"/>
  <c r="V145" i="5"/>
  <c r="W145" i="5" s="1"/>
  <c r="X145" i="5"/>
  <c r="Y145" i="5" s="1"/>
  <c r="T146" i="5"/>
  <c r="V146" i="5"/>
  <c r="W146" i="5" s="1"/>
  <c r="X146" i="5"/>
  <c r="AA146" i="5" s="1"/>
  <c r="T147" i="5"/>
  <c r="V147" i="5"/>
  <c r="W147" i="5" s="1"/>
  <c r="X147" i="5"/>
  <c r="Z147" i="5" s="1"/>
  <c r="T148" i="5"/>
  <c r="V148" i="5"/>
  <c r="W148" i="5" s="1"/>
  <c r="X148" i="5"/>
  <c r="AA148" i="5" s="1"/>
  <c r="T149" i="5"/>
  <c r="V149" i="5"/>
  <c r="W149" i="5" s="1"/>
  <c r="X149" i="5"/>
  <c r="Y149" i="5" s="1"/>
  <c r="T150" i="5"/>
  <c r="V150" i="5"/>
  <c r="W150" i="5" s="1"/>
  <c r="X150" i="5"/>
  <c r="AA150" i="5" s="1"/>
  <c r="T151" i="5"/>
  <c r="V151" i="5"/>
  <c r="W151" i="5" s="1"/>
  <c r="X151" i="5"/>
  <c r="Y151" i="5" s="1"/>
  <c r="T152" i="5"/>
  <c r="V152" i="5"/>
  <c r="W152" i="5" s="1"/>
  <c r="X152" i="5"/>
  <c r="AA152" i="5" s="1"/>
  <c r="T153" i="5"/>
  <c r="V153" i="5"/>
  <c r="W153" i="5" s="1"/>
  <c r="X153" i="5"/>
  <c r="Y153" i="5" s="1"/>
  <c r="T154" i="5"/>
  <c r="V154" i="5"/>
  <c r="W154" i="5" s="1"/>
  <c r="X154" i="5"/>
  <c r="T155" i="5"/>
  <c r="V155" i="5"/>
  <c r="W155" i="5" s="1"/>
  <c r="X155" i="5"/>
  <c r="Y155" i="5" s="1"/>
  <c r="T157" i="5"/>
  <c r="V157" i="5"/>
  <c r="W157" i="5" s="1"/>
  <c r="X157" i="5"/>
  <c r="AA157" i="5" s="1"/>
  <c r="T158" i="5"/>
  <c r="V158" i="5"/>
  <c r="W158" i="5" s="1"/>
  <c r="X158" i="5"/>
  <c r="AA158" i="5" s="1"/>
  <c r="T159" i="5"/>
  <c r="V159" i="5"/>
  <c r="W159" i="5" s="1"/>
  <c r="X159" i="5"/>
  <c r="Y159" i="5" s="1"/>
  <c r="T160" i="5"/>
  <c r="V160" i="5"/>
  <c r="W160" i="5" s="1"/>
  <c r="X160" i="5"/>
  <c r="Y160" i="5" s="1"/>
  <c r="T161" i="5"/>
  <c r="V161" i="5"/>
  <c r="W161" i="5" s="1"/>
  <c r="X161" i="5"/>
  <c r="Y161" i="5" s="1"/>
  <c r="T162" i="5"/>
  <c r="V162" i="5"/>
  <c r="W162" i="5" s="1"/>
  <c r="X162" i="5"/>
  <c r="AA162" i="5" s="1"/>
  <c r="T163" i="5"/>
  <c r="V163" i="5"/>
  <c r="W163" i="5" s="1"/>
  <c r="X163" i="5"/>
  <c r="Y163" i="5" s="1"/>
  <c r="T164" i="5"/>
  <c r="V164" i="5"/>
  <c r="W164" i="5" s="1"/>
  <c r="X164" i="5"/>
  <c r="AA164" i="5" s="1"/>
  <c r="T165" i="5"/>
  <c r="V165" i="5"/>
  <c r="W165" i="5" s="1"/>
  <c r="X165" i="5"/>
  <c r="Z165" i="5" s="1"/>
  <c r="T166" i="5"/>
  <c r="V166" i="5"/>
  <c r="W166" i="5" s="1"/>
  <c r="X166" i="5"/>
  <c r="Y166" i="5" s="1"/>
  <c r="T167" i="5"/>
  <c r="V167" i="5"/>
  <c r="W167" i="5" s="1"/>
  <c r="X167" i="5"/>
  <c r="Y167" i="5" s="1"/>
  <c r="T168" i="5"/>
  <c r="V168" i="5"/>
  <c r="W168" i="5" s="1"/>
  <c r="X168" i="5"/>
  <c r="AA168" i="5" s="1"/>
  <c r="T169" i="5"/>
  <c r="V169" i="5"/>
  <c r="W169" i="5" s="1"/>
  <c r="X169" i="5"/>
  <c r="Y169" i="5" s="1"/>
  <c r="Z161" i="7" l="1"/>
  <c r="Z163" i="7"/>
  <c r="Z146" i="7"/>
  <c r="Z60" i="7"/>
  <c r="Z74" i="7"/>
  <c r="Z100" i="7"/>
  <c r="Z26" i="7"/>
  <c r="Z28" i="7"/>
  <c r="Z66" i="7"/>
  <c r="Z102" i="7"/>
  <c r="Z116" i="7"/>
  <c r="Z105" i="5"/>
  <c r="AC105" i="5" s="1"/>
  <c r="P82" i="5"/>
  <c r="P87" i="5"/>
  <c r="O106" i="5"/>
  <c r="O122" i="5"/>
  <c r="O26" i="5"/>
  <c r="P159" i="5"/>
  <c r="O42" i="5"/>
  <c r="P98" i="5"/>
  <c r="P103" i="5"/>
  <c r="P150" i="5"/>
  <c r="P23" i="5"/>
  <c r="O58" i="5"/>
  <c r="P34" i="5"/>
  <c r="P39" i="5"/>
  <c r="O74" i="5"/>
  <c r="P50" i="5"/>
  <c r="P55" i="5"/>
  <c r="O90" i="5"/>
  <c r="O130" i="5"/>
  <c r="P144" i="5"/>
  <c r="O147" i="5"/>
  <c r="P71" i="5"/>
  <c r="P164" i="5"/>
  <c r="P119" i="5"/>
  <c r="Y116" i="5"/>
  <c r="P47" i="5"/>
  <c r="P95" i="5"/>
  <c r="P136" i="5"/>
  <c r="O139" i="5"/>
  <c r="P31" i="5"/>
  <c r="O66" i="5"/>
  <c r="P79" i="5"/>
  <c r="O114" i="5"/>
  <c r="P127" i="5"/>
  <c r="O137" i="5"/>
  <c r="P152" i="5"/>
  <c r="O155" i="5"/>
  <c r="P63" i="5"/>
  <c r="P111" i="5"/>
  <c r="O128" i="5"/>
  <c r="P142" i="5"/>
  <c r="R92" i="7"/>
  <c r="Q37" i="7"/>
  <c r="R21" i="7"/>
  <c r="Z45" i="7"/>
  <c r="Z85" i="7"/>
  <c r="Z43" i="7"/>
  <c r="Z91" i="7"/>
  <c r="R93" i="7"/>
  <c r="Z27" i="7"/>
  <c r="Z35" i="7"/>
  <c r="Z40" i="7"/>
  <c r="Z48" i="7"/>
  <c r="Z56" i="7"/>
  <c r="Z64" i="7"/>
  <c r="Z72" i="7"/>
  <c r="Z125" i="7"/>
  <c r="Z54" i="7"/>
  <c r="Z62" i="7"/>
  <c r="Z132" i="7"/>
  <c r="Z140" i="7"/>
  <c r="Z149" i="7"/>
  <c r="Z157" i="7"/>
  <c r="Z165" i="7"/>
  <c r="R75" i="7"/>
  <c r="Z20" i="7"/>
  <c r="Z25" i="7"/>
  <c r="Z38" i="7"/>
  <c r="Z46" i="7"/>
  <c r="Z51" i="7"/>
  <c r="Z67" i="7"/>
  <c r="Z80" i="7"/>
  <c r="Z98" i="7"/>
  <c r="Z103" i="7"/>
  <c r="Z111" i="7"/>
  <c r="Z119" i="7"/>
  <c r="Z156" i="7"/>
  <c r="Z31" i="7"/>
  <c r="Z44" i="7"/>
  <c r="Z49" i="7"/>
  <c r="Z65" i="7"/>
  <c r="Z78" i="7"/>
  <c r="Z117" i="7"/>
  <c r="Z154" i="7"/>
  <c r="Z162" i="7"/>
  <c r="Q91" i="7"/>
  <c r="Q19" i="7"/>
  <c r="Q125" i="7"/>
  <c r="Z24" i="7"/>
  <c r="Z37" i="7"/>
  <c r="Z63" i="7"/>
  <c r="Z76" i="7"/>
  <c r="Z81" i="7"/>
  <c r="Z89" i="7"/>
  <c r="Z109" i="7"/>
  <c r="Z114" i="7"/>
  <c r="Z131" i="7"/>
  <c r="Z139" i="7"/>
  <c r="Z147" i="7"/>
  <c r="R41" i="7"/>
  <c r="Z22" i="7"/>
  <c r="Z30" i="7"/>
  <c r="Z53" i="7"/>
  <c r="R77" i="7"/>
  <c r="Z79" i="7"/>
  <c r="Z94" i="7"/>
  <c r="Z107" i="7"/>
  <c r="R110" i="7"/>
  <c r="Z112" i="7"/>
  <c r="Z123" i="7"/>
  <c r="Z145" i="7"/>
  <c r="Z151" i="7"/>
  <c r="Z164" i="7"/>
  <c r="R95" i="7"/>
  <c r="Q56" i="7"/>
  <c r="Q38" i="7"/>
  <c r="R40" i="7"/>
  <c r="R94" i="7"/>
  <c r="R58" i="7"/>
  <c r="R112" i="7"/>
  <c r="Z19" i="7"/>
  <c r="Z21" i="7"/>
  <c r="Z23" i="7"/>
  <c r="Z33" i="7"/>
  <c r="Z42" i="7"/>
  <c r="Q55" i="7"/>
  <c r="R57" i="7"/>
  <c r="R59" i="7"/>
  <c r="Z61" i="7"/>
  <c r="Z71" i="7"/>
  <c r="Z73" i="7"/>
  <c r="Z75" i="7"/>
  <c r="Z77" i="7"/>
  <c r="Z87" i="7"/>
  <c r="Z96" i="7"/>
  <c r="Z106" i="7"/>
  <c r="Z115" i="7"/>
  <c r="Z136" i="7"/>
  <c r="Z155" i="7"/>
  <c r="Q73" i="7"/>
  <c r="Q109" i="7"/>
  <c r="R111" i="7"/>
  <c r="R124" i="7"/>
  <c r="R39" i="7"/>
  <c r="R23" i="7"/>
  <c r="Q20" i="7"/>
  <c r="R22" i="7"/>
  <c r="Z29" i="7"/>
  <c r="Z55" i="7"/>
  <c r="Z57" i="7"/>
  <c r="Z59" i="7"/>
  <c r="Z69" i="7"/>
  <c r="Q72" i="7"/>
  <c r="Q74" i="7"/>
  <c r="R76" i="7"/>
  <c r="Z83" i="7"/>
  <c r="Q107" i="7"/>
  <c r="Z113" i="7"/>
  <c r="Z129" i="7"/>
  <c r="Z134" i="7"/>
  <c r="Z142" i="7"/>
  <c r="Z153" i="7"/>
  <c r="Z166" i="7"/>
  <c r="O162" i="5"/>
  <c r="O157" i="5"/>
  <c r="O165" i="5"/>
  <c r="O160" i="5"/>
  <c r="O168" i="5"/>
  <c r="O163" i="5"/>
  <c r="O158" i="5"/>
  <c r="O166" i="5"/>
  <c r="O161" i="5"/>
  <c r="O169" i="5"/>
  <c r="O140" i="5"/>
  <c r="O148" i="5"/>
  <c r="O143" i="5"/>
  <c r="O138" i="5"/>
  <c r="O146" i="5"/>
  <c r="P151" i="5"/>
  <c r="O154" i="5"/>
  <c r="O141" i="5"/>
  <c r="O149" i="5"/>
  <c r="O69" i="5"/>
  <c r="O24" i="5"/>
  <c r="P29" i="5"/>
  <c r="O40" i="5"/>
  <c r="P45" i="5"/>
  <c r="O56" i="5"/>
  <c r="P61" i="5"/>
  <c r="O88" i="5"/>
  <c r="P93" i="5"/>
  <c r="O96" i="5"/>
  <c r="P101" i="5"/>
  <c r="O27" i="5"/>
  <c r="P64" i="5"/>
  <c r="P80" i="5"/>
  <c r="O107" i="5"/>
  <c r="P19" i="5"/>
  <c r="O30" i="5"/>
  <c r="O38" i="5"/>
  <c r="O46" i="5"/>
  <c r="O54" i="5"/>
  <c r="O62" i="5"/>
  <c r="O70" i="5"/>
  <c r="P75" i="5"/>
  <c r="O78" i="5"/>
  <c r="P83" i="5"/>
  <c r="O86" i="5"/>
  <c r="P91" i="5"/>
  <c r="O94" i="5"/>
  <c r="P99" i="5"/>
  <c r="O110" i="5"/>
  <c r="P115" i="5"/>
  <c r="O118" i="5"/>
  <c r="P123" i="5"/>
  <c r="P131" i="5"/>
  <c r="P22" i="5"/>
  <c r="O25" i="5"/>
  <c r="O33" i="5"/>
  <c r="O41" i="5"/>
  <c r="O49" i="5"/>
  <c r="O57" i="5"/>
  <c r="O65" i="5"/>
  <c r="O73" i="5"/>
  <c r="O81" i="5"/>
  <c r="O89" i="5"/>
  <c r="O97" i="5"/>
  <c r="P102" i="5"/>
  <c r="O105" i="5"/>
  <c r="O113" i="5"/>
  <c r="O121" i="5"/>
  <c r="P126" i="5"/>
  <c r="O129" i="5"/>
  <c r="O21" i="5"/>
  <c r="O37" i="5"/>
  <c r="O53" i="5"/>
  <c r="O77" i="5"/>
  <c r="O85" i="5"/>
  <c r="O109" i="5"/>
  <c r="O117" i="5"/>
  <c r="O125" i="5"/>
  <c r="O32" i="5"/>
  <c r="O48" i="5"/>
  <c r="O72" i="5"/>
  <c r="O104" i="5"/>
  <c r="O112" i="5"/>
  <c r="O120" i="5"/>
  <c r="O43" i="5"/>
  <c r="O51" i="5"/>
  <c r="P35" i="5"/>
  <c r="O20" i="5"/>
  <c r="O28" i="5"/>
  <c r="O36" i="5"/>
  <c r="O44" i="5"/>
  <c r="O52" i="5"/>
  <c r="O60" i="5"/>
  <c r="O68" i="5"/>
  <c r="O76" i="5"/>
  <c r="O84" i="5"/>
  <c r="O92" i="5"/>
  <c r="O100" i="5"/>
  <c r="O108" i="5"/>
  <c r="O116" i="5"/>
  <c r="O124" i="5"/>
  <c r="O134" i="5"/>
  <c r="O59" i="5"/>
  <c r="O67" i="5"/>
  <c r="Z161" i="5"/>
  <c r="AC161" i="5" s="1"/>
  <c r="AC57" i="5"/>
  <c r="Z89" i="5"/>
  <c r="AC89" i="5" s="1"/>
  <c r="AA27" i="5"/>
  <c r="AD27" i="5" s="1"/>
  <c r="Z83" i="5"/>
  <c r="Z68" i="5"/>
  <c r="AC68" i="5" s="1"/>
  <c r="Y47" i="5"/>
  <c r="AB47" i="5" s="1"/>
  <c r="Y68" i="5"/>
  <c r="AB68" i="5" s="1"/>
  <c r="AA124" i="5"/>
  <c r="AD124" i="5" s="1"/>
  <c r="Z124" i="5"/>
  <c r="AC124" i="5" s="1"/>
  <c r="AD68" i="5"/>
  <c r="Y120" i="5"/>
  <c r="AB120" i="5" s="1"/>
  <c r="AA53" i="5"/>
  <c r="AD53" i="5" s="1"/>
  <c r="Z158" i="5"/>
  <c r="AC158" i="5" s="1"/>
  <c r="Y75" i="5"/>
  <c r="AB75" i="5" s="1"/>
  <c r="Z70" i="5"/>
  <c r="AC70" i="5" s="1"/>
  <c r="AA51" i="5"/>
  <c r="AD51" i="5" s="1"/>
  <c r="AA161" i="5"/>
  <c r="AD161" i="5" s="1"/>
  <c r="Y158" i="5"/>
  <c r="Y93" i="5"/>
  <c r="AB93" i="5" s="1"/>
  <c r="Z86" i="5"/>
  <c r="AC86" i="5" s="1"/>
  <c r="AA71" i="5"/>
  <c r="AD71" i="5" s="1"/>
  <c r="Z65" i="5"/>
  <c r="Y51" i="5"/>
  <c r="AB51" i="5" s="1"/>
  <c r="Y129" i="5"/>
  <c r="Y117" i="5"/>
  <c r="AB117" i="5" s="1"/>
  <c r="Z55" i="5"/>
  <c r="AC55" i="5" s="1"/>
  <c r="Y27" i="5"/>
  <c r="AB27" i="5" s="1"/>
  <c r="Y144" i="5"/>
  <c r="AB144" i="5" s="1"/>
  <c r="AA118" i="5"/>
  <c r="AD118" i="5" s="1"/>
  <c r="Y103" i="5"/>
  <c r="AB103" i="5" s="1"/>
  <c r="AD86" i="5"/>
  <c r="Y70" i="5"/>
  <c r="AB70" i="5" s="1"/>
  <c r="AA43" i="5"/>
  <c r="Y23" i="5"/>
  <c r="Y147" i="5"/>
  <c r="AB147" i="5" s="1"/>
  <c r="Z111" i="5"/>
  <c r="AC111" i="5" s="1"/>
  <c r="Y104" i="5"/>
  <c r="AB104" i="5" s="1"/>
  <c r="AA65" i="5"/>
  <c r="AD65" i="5" s="1"/>
  <c r="Z39" i="5"/>
  <c r="AC39" i="5" s="1"/>
  <c r="AA165" i="5"/>
  <c r="AD165" i="5" s="1"/>
  <c r="Z139" i="5"/>
  <c r="AC139" i="5" s="1"/>
  <c r="AD117" i="5"/>
  <c r="Y55" i="5"/>
  <c r="AB55" i="5" s="1"/>
  <c r="Y43" i="5"/>
  <c r="AB43" i="5" s="1"/>
  <c r="Z33" i="5"/>
  <c r="AC33" i="5" s="1"/>
  <c r="Y165" i="5"/>
  <c r="AB165" i="5" s="1"/>
  <c r="Z162" i="5"/>
  <c r="AC162" i="5" s="1"/>
  <c r="AA151" i="5"/>
  <c r="AD151" i="5" s="1"/>
  <c r="Z140" i="5"/>
  <c r="AC140" i="5" s="1"/>
  <c r="Y108" i="5"/>
  <c r="AB108" i="5" s="1"/>
  <c r="AA61" i="5"/>
  <c r="AA31" i="5"/>
  <c r="AD31" i="5" s="1"/>
  <c r="Z143" i="5"/>
  <c r="AC143" i="5" s="1"/>
  <c r="AA137" i="5"/>
  <c r="AD137" i="5" s="1"/>
  <c r="Z122" i="5"/>
  <c r="AC122" i="5" s="1"/>
  <c r="AA106" i="5"/>
  <c r="AD106" i="5" s="1"/>
  <c r="AA81" i="5"/>
  <c r="Y71" i="5"/>
  <c r="AB71" i="5" s="1"/>
  <c r="Y61" i="5"/>
  <c r="AB61" i="5" s="1"/>
  <c r="Y39" i="5"/>
  <c r="AB39" i="5" s="1"/>
  <c r="Z31" i="5"/>
  <c r="AC31" i="5" s="1"/>
  <c r="AC23" i="5"/>
  <c r="AA163" i="5"/>
  <c r="AA149" i="5"/>
  <c r="AD149" i="5" s="1"/>
  <c r="Y141" i="5"/>
  <c r="AB141" i="5" s="1"/>
  <c r="Y126" i="5"/>
  <c r="AB126" i="5" s="1"/>
  <c r="Z95" i="5"/>
  <c r="AC95" i="5" s="1"/>
  <c r="Y92" i="5"/>
  <c r="AB92" i="5" s="1"/>
  <c r="AA89" i="5"/>
  <c r="Y88" i="5"/>
  <c r="AB88" i="5" s="1"/>
  <c r="AA83" i="5"/>
  <c r="AD83" i="5" s="1"/>
  <c r="Y82" i="5"/>
  <c r="AB82" i="5" s="1"/>
  <c r="Y81" i="5"/>
  <c r="AB81" i="5" s="1"/>
  <c r="Z47" i="5"/>
  <c r="AC47" i="5" s="1"/>
  <c r="AD121" i="5"/>
  <c r="AB85" i="5"/>
  <c r="AC165" i="5"/>
  <c r="Z157" i="5"/>
  <c r="AC157" i="5" s="1"/>
  <c r="AA153" i="5"/>
  <c r="AD153" i="5" s="1"/>
  <c r="AA147" i="5"/>
  <c r="AD147" i="5" s="1"/>
  <c r="Y143" i="5"/>
  <c r="AB143" i="5" s="1"/>
  <c r="Y140" i="5"/>
  <c r="AB140" i="5" s="1"/>
  <c r="Y123" i="5"/>
  <c r="AB123" i="5" s="1"/>
  <c r="Y118" i="5"/>
  <c r="AB118" i="5" s="1"/>
  <c r="Y106" i="5"/>
  <c r="AB106" i="5" s="1"/>
  <c r="AC104" i="5"/>
  <c r="AC61" i="5"/>
  <c r="AC51" i="5"/>
  <c r="AA169" i="5"/>
  <c r="AD169" i="5" s="1"/>
  <c r="AA167" i="5"/>
  <c r="AD167" i="5" s="1"/>
  <c r="AA96" i="5"/>
  <c r="AD96" i="5" s="1"/>
  <c r="AA85" i="5"/>
  <c r="AD85" i="5" s="1"/>
  <c r="AA25" i="5"/>
  <c r="AD25" i="5" s="1"/>
  <c r="AA21" i="5"/>
  <c r="AD21" i="5" s="1"/>
  <c r="Z169" i="5"/>
  <c r="AC169" i="5" s="1"/>
  <c r="Z168" i="5"/>
  <c r="AC168" i="5" s="1"/>
  <c r="Z167" i="5"/>
  <c r="AC167" i="5" s="1"/>
  <c r="Y137" i="5"/>
  <c r="AB137" i="5" s="1"/>
  <c r="Z128" i="5"/>
  <c r="AC128" i="5" s="1"/>
  <c r="Z121" i="5"/>
  <c r="AC121" i="5" s="1"/>
  <c r="AA120" i="5"/>
  <c r="AD120" i="5" s="1"/>
  <c r="Z96" i="5"/>
  <c r="AC96" i="5" s="1"/>
  <c r="Y86" i="5"/>
  <c r="AB86" i="5" s="1"/>
  <c r="Z85" i="5"/>
  <c r="AC85" i="5" s="1"/>
  <c r="AA75" i="5"/>
  <c r="AD75" i="5" s="1"/>
  <c r="AA63" i="5"/>
  <c r="Y53" i="5"/>
  <c r="AB53" i="5" s="1"/>
  <c r="AA41" i="5"/>
  <c r="AD41" i="5" s="1"/>
  <c r="Z35" i="5"/>
  <c r="AC35" i="5" s="1"/>
  <c r="AA29" i="5"/>
  <c r="AD29" i="5" s="1"/>
  <c r="Z25" i="5"/>
  <c r="AC25" i="5" s="1"/>
  <c r="Z21" i="5"/>
  <c r="AA145" i="5"/>
  <c r="AD145" i="5" s="1"/>
  <c r="Z134" i="5"/>
  <c r="AC134" i="5" s="1"/>
  <c r="Z129" i="5"/>
  <c r="AC129" i="5" s="1"/>
  <c r="AA126" i="5"/>
  <c r="AD126" i="5" s="1"/>
  <c r="Y121" i="5"/>
  <c r="AB121" i="5" s="1"/>
  <c r="AA116" i="5"/>
  <c r="AA108" i="5"/>
  <c r="AD108" i="5" s="1"/>
  <c r="AA104" i="5"/>
  <c r="AD104" i="5" s="1"/>
  <c r="Z103" i="5"/>
  <c r="AC103" i="5" s="1"/>
  <c r="Z97" i="5"/>
  <c r="AC97" i="5" s="1"/>
  <c r="AA93" i="5"/>
  <c r="AD93" i="5" s="1"/>
  <c r="Z92" i="5"/>
  <c r="AC92" i="5" s="1"/>
  <c r="Z87" i="5"/>
  <c r="AC87" i="5" s="1"/>
  <c r="Z80" i="5"/>
  <c r="AC80" i="5" s="1"/>
  <c r="Y63" i="5"/>
  <c r="AB63" i="5" s="1"/>
  <c r="AC53" i="5"/>
  <c r="Y41" i="5"/>
  <c r="AB41" i="5" s="1"/>
  <c r="Y29" i="5"/>
  <c r="AB29" i="5" s="1"/>
  <c r="AD143" i="5"/>
  <c r="AC147" i="5"/>
  <c r="AA159" i="5"/>
  <c r="AD159" i="5" s="1"/>
  <c r="AA155" i="5"/>
  <c r="AD155" i="5" s="1"/>
  <c r="AC131" i="5"/>
  <c r="Y110" i="5"/>
  <c r="AB110" i="5" s="1"/>
  <c r="Z110" i="5"/>
  <c r="AC110" i="5" s="1"/>
  <c r="AA110" i="5"/>
  <c r="AD110" i="5" s="1"/>
  <c r="AD80" i="5"/>
  <c r="Y59" i="5"/>
  <c r="AB59" i="5" s="1"/>
  <c r="Z59" i="5"/>
  <c r="AC59" i="5" s="1"/>
  <c r="AA59" i="5"/>
  <c r="AD59" i="5" s="1"/>
  <c r="Y49" i="5"/>
  <c r="AB49" i="5" s="1"/>
  <c r="Z49" i="5"/>
  <c r="AC49" i="5" s="1"/>
  <c r="AA49" i="5"/>
  <c r="AD49" i="5" s="1"/>
  <c r="Y168" i="5"/>
  <c r="AB168" i="5" s="1"/>
  <c r="Z164" i="5"/>
  <c r="AC164" i="5" s="1"/>
  <c r="Y162" i="5"/>
  <c r="AB162" i="5" s="1"/>
  <c r="Z159" i="5"/>
  <c r="AC159" i="5" s="1"/>
  <c r="Y157" i="5"/>
  <c r="AB157" i="5" s="1"/>
  <c r="Z155" i="5"/>
  <c r="AC155" i="5" s="1"/>
  <c r="Z152" i="5"/>
  <c r="AC152" i="5" s="1"/>
  <c r="Z150" i="5"/>
  <c r="AC150" i="5" s="1"/>
  <c r="Z148" i="5"/>
  <c r="AC148" i="5" s="1"/>
  <c r="Z146" i="5"/>
  <c r="AC146" i="5" s="1"/>
  <c r="AA141" i="5"/>
  <c r="AD141" i="5" s="1"/>
  <c r="Y139" i="5"/>
  <c r="AB139" i="5" s="1"/>
  <c r="Z138" i="5"/>
  <c r="AC138" i="5" s="1"/>
  <c r="AA127" i="5"/>
  <c r="Y127" i="5"/>
  <c r="AB127" i="5" s="1"/>
  <c r="Z127" i="5"/>
  <c r="AC127" i="5" s="1"/>
  <c r="Y114" i="5"/>
  <c r="AB114" i="5" s="1"/>
  <c r="Z114" i="5"/>
  <c r="AC114" i="5" s="1"/>
  <c r="AA114" i="5"/>
  <c r="AD114" i="5" s="1"/>
  <c r="Y98" i="5"/>
  <c r="AB98" i="5" s="1"/>
  <c r="AA98" i="5"/>
  <c r="Y79" i="5"/>
  <c r="AB79" i="5" s="1"/>
  <c r="AA79" i="5"/>
  <c r="AD79" i="5" s="1"/>
  <c r="Y73" i="5"/>
  <c r="AB73" i="5" s="1"/>
  <c r="Z73" i="5"/>
  <c r="AC73" i="5" s="1"/>
  <c r="AA73" i="5"/>
  <c r="Y57" i="5"/>
  <c r="AB57" i="5" s="1"/>
  <c r="AA57" i="5"/>
  <c r="AD57" i="5" s="1"/>
  <c r="Y164" i="5"/>
  <c r="AB164" i="5" s="1"/>
  <c r="Y152" i="5"/>
  <c r="AB152" i="5" s="1"/>
  <c r="Y150" i="5"/>
  <c r="AB150" i="5" s="1"/>
  <c r="Y148" i="5"/>
  <c r="AB148" i="5" s="1"/>
  <c r="Y146" i="5"/>
  <c r="AB146" i="5" s="1"/>
  <c r="Y138" i="5"/>
  <c r="AB138" i="5" s="1"/>
  <c r="AA136" i="5"/>
  <c r="AD136" i="5" s="1"/>
  <c r="Y136" i="5"/>
  <c r="AB136" i="5" s="1"/>
  <c r="Z136" i="5"/>
  <c r="AC136" i="5" s="1"/>
  <c r="AA115" i="5"/>
  <c r="AD115" i="5" s="1"/>
  <c r="Y115" i="5"/>
  <c r="AB115" i="5" s="1"/>
  <c r="AC106" i="5"/>
  <c r="Y102" i="5"/>
  <c r="AB102" i="5" s="1"/>
  <c r="Z102" i="5"/>
  <c r="AC102" i="5" s="1"/>
  <c r="AA102" i="5"/>
  <c r="AD102" i="5" s="1"/>
  <c r="AC79" i="5"/>
  <c r="AA76" i="5"/>
  <c r="AD76" i="5" s="1"/>
  <c r="Y76" i="5"/>
  <c r="AB76" i="5" s="1"/>
  <c r="AA74" i="5"/>
  <c r="AD74" i="5" s="1"/>
  <c r="Y74" i="5"/>
  <c r="AB74" i="5" s="1"/>
  <c r="Y112" i="5"/>
  <c r="AA112" i="5"/>
  <c r="AD112" i="5" s="1"/>
  <c r="AA99" i="5"/>
  <c r="AD99" i="5" s="1"/>
  <c r="Y99" i="5"/>
  <c r="AB99" i="5" s="1"/>
  <c r="Z99" i="5"/>
  <c r="AC99" i="5" s="1"/>
  <c r="Y91" i="5"/>
  <c r="AB91" i="5" s="1"/>
  <c r="AA91" i="5"/>
  <c r="AD91" i="5" s="1"/>
  <c r="AC74" i="5"/>
  <c r="Y69" i="5"/>
  <c r="AB69" i="5" s="1"/>
  <c r="AA69" i="5"/>
  <c r="AD69" i="5" s="1"/>
  <c r="Y67" i="5"/>
  <c r="AB67" i="5" s="1"/>
  <c r="AA67" i="5"/>
  <c r="AD67" i="5" s="1"/>
  <c r="Z163" i="5"/>
  <c r="AC163" i="5" s="1"/>
  <c r="Z153" i="5"/>
  <c r="AC153" i="5" s="1"/>
  <c r="Z151" i="5"/>
  <c r="AC151" i="5" s="1"/>
  <c r="Z149" i="5"/>
  <c r="AC149" i="5" s="1"/>
  <c r="Z145" i="5"/>
  <c r="AC145" i="5" s="1"/>
  <c r="Z142" i="5"/>
  <c r="AC142" i="5" s="1"/>
  <c r="AA109" i="5"/>
  <c r="AD109" i="5" s="1"/>
  <c r="Y109" i="5"/>
  <c r="AB109" i="5" s="1"/>
  <c r="Y100" i="5"/>
  <c r="AB100" i="5" s="1"/>
  <c r="AA100" i="5"/>
  <c r="AD100" i="5" s="1"/>
  <c r="AA94" i="5"/>
  <c r="AD94" i="5" s="1"/>
  <c r="Y94" i="5"/>
  <c r="AB94" i="5" s="1"/>
  <c r="Z94" i="5"/>
  <c r="AC94" i="5" s="1"/>
  <c r="AC93" i="5"/>
  <c r="Y77" i="5"/>
  <c r="AB77" i="5" s="1"/>
  <c r="Z77" i="5"/>
  <c r="AC77" i="5" s="1"/>
  <c r="AA77" i="5"/>
  <c r="AD77" i="5" s="1"/>
  <c r="AD168" i="5"/>
  <c r="Z144" i="5"/>
  <c r="AC144" i="5" s="1"/>
  <c r="Y142" i="5"/>
  <c r="AB142" i="5" s="1"/>
  <c r="Y131" i="5"/>
  <c r="AB131" i="5" s="1"/>
  <c r="AA131" i="5"/>
  <c r="AD131" i="5" s="1"/>
  <c r="Y19" i="5"/>
  <c r="AB19" i="5" s="1"/>
  <c r="Z19" i="5"/>
  <c r="AC19" i="5" s="1"/>
  <c r="AA19" i="5"/>
  <c r="AD19" i="5" s="1"/>
  <c r="Y134" i="5"/>
  <c r="AB134" i="5" s="1"/>
  <c r="Z130" i="5"/>
  <c r="AC130" i="5" s="1"/>
  <c r="Y128" i="5"/>
  <c r="AB128" i="5" s="1"/>
  <c r="Y122" i="5"/>
  <c r="AB122" i="5" s="1"/>
  <c r="Y111" i="5"/>
  <c r="AB111" i="5" s="1"/>
  <c r="Y105" i="5"/>
  <c r="AB105" i="5" s="1"/>
  <c r="Y97" i="5"/>
  <c r="AB97" i="5" s="1"/>
  <c r="Y95" i="5"/>
  <c r="AB95" i="5" s="1"/>
  <c r="Y87" i="5"/>
  <c r="AB87" i="5" s="1"/>
  <c r="Y80" i="5"/>
  <c r="AB80" i="5" s="1"/>
  <c r="Z70" i="7"/>
  <c r="Y130" i="5"/>
  <c r="AB130" i="5" s="1"/>
  <c r="Y45" i="5"/>
  <c r="AB45" i="5" s="1"/>
  <c r="Z45" i="5"/>
  <c r="AC45" i="5" s="1"/>
  <c r="AA45" i="5"/>
  <c r="AD45" i="5" s="1"/>
  <c r="Y37" i="5"/>
  <c r="AB37" i="5" s="1"/>
  <c r="Z37" i="5"/>
  <c r="AC37" i="5" s="1"/>
  <c r="AA37" i="5"/>
  <c r="AD37" i="5" s="1"/>
  <c r="Q36" i="7"/>
  <c r="Q90" i="7"/>
  <c r="Z123" i="5"/>
  <c r="AC123" i="5" s="1"/>
  <c r="AD111" i="5"/>
  <c r="AD105" i="5"/>
  <c r="Z88" i="5"/>
  <c r="AC88" i="5" s="1"/>
  <c r="Z34" i="7"/>
  <c r="Z88" i="7"/>
  <c r="R24" i="7"/>
  <c r="Q24" i="7"/>
  <c r="R30" i="7"/>
  <c r="Q30" i="7"/>
  <c r="R42" i="7"/>
  <c r="Q42" i="7"/>
  <c r="R48" i="7"/>
  <c r="Q48" i="7"/>
  <c r="R60" i="7"/>
  <c r="Q60" i="7"/>
  <c r="R66" i="7"/>
  <c r="Q66" i="7"/>
  <c r="R78" i="7"/>
  <c r="Q78" i="7"/>
  <c r="R84" i="7"/>
  <c r="Q84" i="7"/>
  <c r="R96" i="7"/>
  <c r="Q96" i="7"/>
  <c r="R102" i="7"/>
  <c r="Q102" i="7"/>
  <c r="R114" i="7"/>
  <c r="Q114" i="7"/>
  <c r="R128" i="7"/>
  <c r="Q128" i="7"/>
  <c r="R134" i="7"/>
  <c r="Q134" i="7"/>
  <c r="R140" i="7"/>
  <c r="Q140" i="7"/>
  <c r="R150" i="7"/>
  <c r="Q150" i="7"/>
  <c r="R156" i="7"/>
  <c r="Q156" i="7"/>
  <c r="R162" i="7"/>
  <c r="Q162" i="7"/>
  <c r="Q54" i="7"/>
  <c r="R123" i="7"/>
  <c r="Z117" i="5"/>
  <c r="AC117" i="5" s="1"/>
  <c r="Z82" i="5"/>
  <c r="AC82" i="5" s="1"/>
  <c r="Z52" i="7"/>
  <c r="Q108" i="7"/>
  <c r="Y35" i="5"/>
  <c r="AB35" i="5" s="1"/>
  <c r="AA33" i="5"/>
  <c r="AD33" i="5" s="1"/>
  <c r="R129" i="7"/>
  <c r="Q129" i="7"/>
  <c r="Q135" i="7"/>
  <c r="R135" i="7"/>
  <c r="R141" i="7"/>
  <c r="Q141" i="7"/>
  <c r="R147" i="7"/>
  <c r="Q147" i="7"/>
  <c r="R151" i="7"/>
  <c r="Q151" i="7"/>
  <c r="R157" i="7"/>
  <c r="Q157" i="7"/>
  <c r="R163" i="7"/>
  <c r="Q163" i="7"/>
  <c r="Q33" i="7"/>
  <c r="Q34" i="7"/>
  <c r="Q35" i="7"/>
  <c r="Q51" i="7"/>
  <c r="Q52" i="7"/>
  <c r="Q53" i="7"/>
  <c r="Q69" i="7"/>
  <c r="Q70" i="7"/>
  <c r="Q71" i="7"/>
  <c r="Q87" i="7"/>
  <c r="Q88" i="7"/>
  <c r="Q89" i="7"/>
  <c r="Q105" i="7"/>
  <c r="Q106" i="7"/>
  <c r="R130" i="7"/>
  <c r="Q130" i="7"/>
  <c r="R136" i="7"/>
  <c r="Q136" i="7"/>
  <c r="R142" i="7"/>
  <c r="Q142" i="7"/>
  <c r="Q152" i="7"/>
  <c r="R152" i="7"/>
  <c r="R158" i="7"/>
  <c r="Q158" i="7"/>
  <c r="Q164" i="7"/>
  <c r="R164" i="7"/>
  <c r="Q31" i="7"/>
  <c r="Q32" i="7"/>
  <c r="Q49" i="7"/>
  <c r="Q50" i="7"/>
  <c r="Q67" i="7"/>
  <c r="Q68" i="7"/>
  <c r="Q85" i="7"/>
  <c r="Q86" i="7"/>
  <c r="Q103" i="7"/>
  <c r="Q104" i="7"/>
  <c r="R131" i="7"/>
  <c r="Q131" i="7"/>
  <c r="R137" i="7"/>
  <c r="Q137" i="7"/>
  <c r="R143" i="7"/>
  <c r="Q143" i="7"/>
  <c r="R153" i="7"/>
  <c r="Q153" i="7"/>
  <c r="R159" i="7"/>
  <c r="Q159" i="7"/>
  <c r="R165" i="7"/>
  <c r="Q165" i="7"/>
  <c r="Q27" i="7"/>
  <c r="Q28" i="7"/>
  <c r="Q29" i="7"/>
  <c r="Q45" i="7"/>
  <c r="Q46" i="7"/>
  <c r="Q47" i="7"/>
  <c r="Q63" i="7"/>
  <c r="Q64" i="7"/>
  <c r="Q65" i="7"/>
  <c r="Q81" i="7"/>
  <c r="Q82" i="7"/>
  <c r="Q83" i="7"/>
  <c r="Q99" i="7"/>
  <c r="Q100" i="7"/>
  <c r="Q101" i="7"/>
  <c r="Q116" i="7"/>
  <c r="Q117" i="7"/>
  <c r="Q118" i="7"/>
  <c r="AA23" i="5"/>
  <c r="AD23" i="5" s="1"/>
  <c r="R132" i="7"/>
  <c r="Q132" i="7"/>
  <c r="R138" i="7"/>
  <c r="Q138" i="7"/>
  <c r="Q144" i="7"/>
  <c r="R144" i="7"/>
  <c r="R154" i="7"/>
  <c r="Q154" i="7"/>
  <c r="R160" i="7"/>
  <c r="Q160" i="7"/>
  <c r="R166" i="7"/>
  <c r="Q166" i="7"/>
  <c r="Q25" i="7"/>
  <c r="Q26" i="7"/>
  <c r="Q43" i="7"/>
  <c r="Q44" i="7"/>
  <c r="Q61" i="7"/>
  <c r="Q62" i="7"/>
  <c r="Q79" i="7"/>
  <c r="Q80" i="7"/>
  <c r="Q97" i="7"/>
  <c r="Q98" i="7"/>
  <c r="Q113" i="7"/>
  <c r="Q115" i="7"/>
  <c r="Q119" i="7"/>
  <c r="R127" i="7"/>
  <c r="Q127" i="7"/>
  <c r="R133" i="7"/>
  <c r="Q133" i="7"/>
  <c r="R139" i="7"/>
  <c r="Q139" i="7"/>
  <c r="R145" i="7"/>
  <c r="Q145" i="7"/>
  <c r="R149" i="7"/>
  <c r="Q149" i="7"/>
  <c r="R155" i="7"/>
  <c r="Q155" i="7"/>
  <c r="R161" i="7"/>
  <c r="Q161" i="7"/>
  <c r="Z32" i="7"/>
  <c r="Z50" i="7"/>
  <c r="Z68" i="7"/>
  <c r="Z86" i="7"/>
  <c r="Z104" i="7"/>
  <c r="Z128" i="7"/>
  <c r="Z137" i="7"/>
  <c r="Z135" i="7"/>
  <c r="Z144" i="7"/>
  <c r="Z159" i="7"/>
  <c r="Z158" i="7"/>
  <c r="Q146" i="7"/>
  <c r="Y20" i="5"/>
  <c r="AB20" i="5" s="1"/>
  <c r="Z20" i="5"/>
  <c r="AC20" i="5" s="1"/>
  <c r="AA20" i="5"/>
  <c r="AD20" i="5" s="1"/>
  <c r="AB169" i="5"/>
  <c r="AD163" i="5"/>
  <c r="AB163" i="5"/>
  <c r="AD157" i="5"/>
  <c r="AB149" i="5"/>
  <c r="AC137" i="5"/>
  <c r="AD116" i="5"/>
  <c r="AB116" i="5"/>
  <c r="AC116" i="5"/>
  <c r="AB151" i="5"/>
  <c r="AA154" i="5"/>
  <c r="AD154" i="5" s="1"/>
  <c r="Z154" i="5"/>
  <c r="AC154" i="5" s="1"/>
  <c r="Y154" i="5"/>
  <c r="AB154" i="5" s="1"/>
  <c r="AD123" i="5"/>
  <c r="AB167" i="5"/>
  <c r="AD129" i="5"/>
  <c r="AB129" i="5"/>
  <c r="AB83" i="5"/>
  <c r="AC83" i="5"/>
  <c r="AB160" i="5"/>
  <c r="AD139" i="5"/>
  <c r="AD146" i="5"/>
  <c r="AB145" i="5"/>
  <c r="AD87" i="5"/>
  <c r="AA84" i="5"/>
  <c r="AD84" i="5" s="1"/>
  <c r="Y84" i="5"/>
  <c r="AB84" i="5" s="1"/>
  <c r="Z84" i="5"/>
  <c r="AC84" i="5" s="1"/>
  <c r="AC141" i="5"/>
  <c r="AA125" i="5"/>
  <c r="AD125" i="5" s="1"/>
  <c r="Y125" i="5"/>
  <c r="AB125" i="5" s="1"/>
  <c r="Z125" i="5"/>
  <c r="AC125" i="5" s="1"/>
  <c r="AB124" i="5"/>
  <c r="Y54" i="5"/>
  <c r="AB54" i="5" s="1"/>
  <c r="Z54" i="5"/>
  <c r="AC54" i="5" s="1"/>
  <c r="AA54" i="5"/>
  <c r="AD54" i="5" s="1"/>
  <c r="AA166" i="5"/>
  <c r="AD166" i="5" s="1"/>
  <c r="Z166" i="5"/>
  <c r="AC166" i="5" s="1"/>
  <c r="AB161" i="5"/>
  <c r="AC118" i="5"/>
  <c r="AC109" i="5"/>
  <c r="AC108" i="5"/>
  <c r="AD88" i="5"/>
  <c r="AB166" i="5"/>
  <c r="AD162" i="5"/>
  <c r="AA160" i="5"/>
  <c r="AD160" i="5" s="1"/>
  <c r="Z160" i="5"/>
  <c r="AC160" i="5" s="1"/>
  <c r="AB155" i="5"/>
  <c r="AD148" i="5"/>
  <c r="AD144" i="5"/>
  <c r="AD122" i="5"/>
  <c r="AA119" i="5"/>
  <c r="AD119" i="5" s="1"/>
  <c r="Y119" i="5"/>
  <c r="AB119" i="5" s="1"/>
  <c r="Z119" i="5"/>
  <c r="AC119" i="5" s="1"/>
  <c r="AD103" i="5"/>
  <c r="AA90" i="5"/>
  <c r="AD90" i="5" s="1"/>
  <c r="Y90" i="5"/>
  <c r="AB90" i="5" s="1"/>
  <c r="Z90" i="5"/>
  <c r="AC90" i="5" s="1"/>
  <c r="AD89" i="5"/>
  <c r="AB89" i="5"/>
  <c r="AA113" i="5"/>
  <c r="AD113" i="5" s="1"/>
  <c r="Y113" i="5"/>
  <c r="AB113" i="5" s="1"/>
  <c r="Z113" i="5"/>
  <c r="AC113" i="5" s="1"/>
  <c r="AB112" i="5"/>
  <c r="Y30" i="5"/>
  <c r="AB30" i="5" s="1"/>
  <c r="Z30" i="5"/>
  <c r="AC30" i="5" s="1"/>
  <c r="AA30" i="5"/>
  <c r="AD30" i="5" s="1"/>
  <c r="AD142" i="5"/>
  <c r="AC112" i="5"/>
  <c r="AA107" i="5"/>
  <c r="AD107" i="5" s="1"/>
  <c r="Y107" i="5"/>
  <c r="AB107" i="5" s="1"/>
  <c r="Z107" i="5"/>
  <c r="AC107" i="5" s="1"/>
  <c r="AD70" i="5"/>
  <c r="Y50" i="5"/>
  <c r="AB50" i="5" s="1"/>
  <c r="Z50" i="5"/>
  <c r="AC50" i="5" s="1"/>
  <c r="AA50" i="5"/>
  <c r="AD50" i="5" s="1"/>
  <c r="AB25" i="5"/>
  <c r="AB158" i="5"/>
  <c r="AD140" i="5"/>
  <c r="AD134" i="5"/>
  <c r="AC126" i="5"/>
  <c r="AA101" i="5"/>
  <c r="AD101" i="5" s="1"/>
  <c r="Y101" i="5"/>
  <c r="AB101" i="5" s="1"/>
  <c r="Z101" i="5"/>
  <c r="AC101" i="5" s="1"/>
  <c r="AD98" i="5"/>
  <c r="AD97" i="5"/>
  <c r="AB96" i="5"/>
  <c r="AC91" i="5"/>
  <c r="AC76" i="5"/>
  <c r="AD73" i="5"/>
  <c r="AC69" i="5"/>
  <c r="AC67" i="5"/>
  <c r="AA66" i="5"/>
  <c r="AD66" i="5" s="1"/>
  <c r="Y66" i="5"/>
  <c r="AB66" i="5" s="1"/>
  <c r="Z66" i="5"/>
  <c r="AC66" i="5" s="1"/>
  <c r="AB65" i="5"/>
  <c r="Y42" i="5"/>
  <c r="AB42" i="5" s="1"/>
  <c r="Z42" i="5"/>
  <c r="AC42" i="5" s="1"/>
  <c r="AA42" i="5"/>
  <c r="AD42" i="5" s="1"/>
  <c r="Y26" i="5"/>
  <c r="AB26" i="5" s="1"/>
  <c r="Z26" i="5"/>
  <c r="AC26" i="5" s="1"/>
  <c r="AA26" i="5"/>
  <c r="AD26" i="5" s="1"/>
  <c r="AD164" i="5"/>
  <c r="AB159" i="5"/>
  <c r="AD158" i="5"/>
  <c r="AB153" i="5"/>
  <c r="AD152" i="5"/>
  <c r="AD150" i="5"/>
  <c r="AD138" i="5"/>
  <c r="AD130" i="5"/>
  <c r="AD128" i="5"/>
  <c r="AD127" i="5"/>
  <c r="AC120" i="5"/>
  <c r="AC115" i="5"/>
  <c r="AC100" i="5"/>
  <c r="AC98" i="5"/>
  <c r="AD95" i="5"/>
  <c r="AD92" i="5"/>
  <c r="AD82" i="5"/>
  <c r="AC75" i="5"/>
  <c r="AA72" i="5"/>
  <c r="AD72" i="5" s="1"/>
  <c r="Y72" i="5"/>
  <c r="AB72" i="5" s="1"/>
  <c r="Z72" i="5"/>
  <c r="AC72" i="5" s="1"/>
  <c r="AC65" i="5"/>
  <c r="AD81" i="5"/>
  <c r="AC81" i="5"/>
  <c r="AA78" i="5"/>
  <c r="AD78" i="5" s="1"/>
  <c r="Y78" i="5"/>
  <c r="AB78" i="5" s="1"/>
  <c r="Z78" i="5"/>
  <c r="AC78" i="5" s="1"/>
  <c r="AC71" i="5"/>
  <c r="Y62" i="5"/>
  <c r="AB62" i="5" s="1"/>
  <c r="Z62" i="5"/>
  <c r="AC62" i="5" s="1"/>
  <c r="AA62" i="5"/>
  <c r="AD62" i="5" s="1"/>
  <c r="Y38" i="5"/>
  <c r="AB38" i="5" s="1"/>
  <c r="Z38" i="5"/>
  <c r="AC38" i="5" s="1"/>
  <c r="AA38" i="5"/>
  <c r="AD38" i="5" s="1"/>
  <c r="AC41" i="5"/>
  <c r="AC29" i="5"/>
  <c r="AB33" i="5"/>
  <c r="Y60" i="5"/>
  <c r="AB60" i="5" s="1"/>
  <c r="Z60" i="5"/>
  <c r="AC60" i="5" s="1"/>
  <c r="AA60" i="5"/>
  <c r="AD60" i="5" s="1"/>
  <c r="Y56" i="5"/>
  <c r="AB56" i="5" s="1"/>
  <c r="Z56" i="5"/>
  <c r="AC56" i="5" s="1"/>
  <c r="AA56" i="5"/>
  <c r="AD56" i="5" s="1"/>
  <c r="Y46" i="5"/>
  <c r="AB46" i="5" s="1"/>
  <c r="Z46" i="5"/>
  <c r="AC46" i="5" s="1"/>
  <c r="AA46" i="5"/>
  <c r="AD46" i="5" s="1"/>
  <c r="Y34" i="5"/>
  <c r="AB34" i="5" s="1"/>
  <c r="Z34" i="5"/>
  <c r="AC34" i="5" s="1"/>
  <c r="AA34" i="5"/>
  <c r="AD34" i="5" s="1"/>
  <c r="AB21" i="5"/>
  <c r="AC21" i="5"/>
  <c r="Y22" i="5"/>
  <c r="AB22" i="5" s="1"/>
  <c r="Z22" i="5"/>
  <c r="AC22" i="5" s="1"/>
  <c r="AA22" i="5"/>
  <c r="AD22" i="5" s="1"/>
  <c r="AC63" i="5"/>
  <c r="AD63" i="5"/>
  <c r="Y58" i="5"/>
  <c r="AB58" i="5" s="1"/>
  <c r="Z58" i="5"/>
  <c r="AC58" i="5" s="1"/>
  <c r="AA58" i="5"/>
  <c r="AD58" i="5" s="1"/>
  <c r="Y52" i="5"/>
  <c r="AB52" i="5" s="1"/>
  <c r="Z52" i="5"/>
  <c r="AC52" i="5" s="1"/>
  <c r="AA52" i="5"/>
  <c r="AD52" i="5" s="1"/>
  <c r="AD47" i="5"/>
  <c r="AC43" i="5"/>
  <c r="AD43" i="5"/>
  <c r="AD39" i="5"/>
  <c r="AD35" i="5"/>
  <c r="AB31" i="5"/>
  <c r="AC27" i="5"/>
  <c r="AB23" i="5"/>
  <c r="Y64" i="5"/>
  <c r="AB64" i="5" s="1"/>
  <c r="Z64" i="5"/>
  <c r="AC64" i="5" s="1"/>
  <c r="AA64" i="5"/>
  <c r="AD64" i="5" s="1"/>
  <c r="Y48" i="5"/>
  <c r="AB48" i="5" s="1"/>
  <c r="Z48" i="5"/>
  <c r="AC48" i="5" s="1"/>
  <c r="AA48" i="5"/>
  <c r="AD48" i="5" s="1"/>
  <c r="Y44" i="5"/>
  <c r="AB44" i="5" s="1"/>
  <c r="Z44" i="5"/>
  <c r="AC44" i="5" s="1"/>
  <c r="AA44" i="5"/>
  <c r="AD44" i="5" s="1"/>
  <c r="Y40" i="5"/>
  <c r="AB40" i="5" s="1"/>
  <c r="Z40" i="5"/>
  <c r="AC40" i="5" s="1"/>
  <c r="AA40" i="5"/>
  <c r="AD40" i="5" s="1"/>
  <c r="Y36" i="5"/>
  <c r="AB36" i="5" s="1"/>
  <c r="Z36" i="5"/>
  <c r="AC36" i="5" s="1"/>
  <c r="AA36" i="5"/>
  <c r="AD36" i="5" s="1"/>
  <c r="Y32" i="5"/>
  <c r="AB32" i="5" s="1"/>
  <c r="Z32" i="5"/>
  <c r="AC32" i="5" s="1"/>
  <c r="AA32" i="5"/>
  <c r="AD32" i="5" s="1"/>
  <c r="Y28" i="5"/>
  <c r="AB28" i="5" s="1"/>
  <c r="Z28" i="5"/>
  <c r="AC28" i="5" s="1"/>
  <c r="AA28" i="5"/>
  <c r="AD28" i="5" s="1"/>
  <c r="Y24" i="5"/>
  <c r="AB24" i="5" s="1"/>
  <c r="Z24" i="5"/>
  <c r="AC24" i="5" s="1"/>
  <c r="AA24" i="5"/>
  <c r="AD24" i="5" s="1"/>
  <c r="AD61" i="5"/>
  <c r="AD55" i="5"/>
  <c r="Z6" i="5" l="1"/>
  <c r="C175" i="5" l="1"/>
  <c r="C173" i="6" s="1"/>
  <c r="B15" i="4"/>
  <c r="B14" i="4"/>
  <c r="Y18" i="7" l="1"/>
  <c r="W18" i="7"/>
  <c r="X18" i="7" s="1"/>
  <c r="V18" i="7"/>
  <c r="P18" i="7"/>
  <c r="Q18" i="7" s="1"/>
  <c r="J18" i="6"/>
  <c r="J170" i="6" s="1"/>
  <c r="B17" i="6"/>
  <c r="X18" i="5"/>
  <c r="Z18" i="5" s="1"/>
  <c r="V18" i="5"/>
  <c r="W18" i="5" s="1"/>
  <c r="W170" i="5" s="1"/>
  <c r="T18" i="5"/>
  <c r="T170" i="5" s="1"/>
  <c r="N18" i="5"/>
  <c r="P18" i="5" l="1"/>
  <c r="P170" i="5" s="1"/>
  <c r="N170" i="5"/>
  <c r="R18" i="7"/>
  <c r="Z18" i="7"/>
  <c r="AA18" i="5"/>
  <c r="AD18" i="5" s="1"/>
  <c r="O18" i="5"/>
  <c r="Y18" i="5"/>
  <c r="AB18" i="5" s="1"/>
  <c r="AC18" i="5"/>
  <c r="AD171" i="5" l="1"/>
  <c r="AC171" i="5"/>
  <c r="AB171" i="5"/>
  <c r="W171" i="5"/>
  <c r="X167" i="7" l="1"/>
  <c r="F8" i="20" s="1"/>
  <c r="Z167" i="7"/>
  <c r="F19" i="20" s="1"/>
  <c r="L170" i="6"/>
  <c r="F7" i="20" s="1"/>
  <c r="F6" i="20"/>
  <c r="F20" i="20"/>
  <c r="I14" i="20"/>
  <c r="F9" i="20"/>
  <c r="AD170" i="5" l="1"/>
  <c r="F18" i="20" s="1"/>
  <c r="AC170" i="5"/>
  <c r="F17" i="20" s="1"/>
  <c r="AB170" i="5"/>
  <c r="F16" i="20" s="1"/>
  <c r="F21" i="20" l="1"/>
  <c r="A4" i="23" l="1"/>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D7" i="20"/>
  <c r="A1" i="5"/>
  <c r="Z8" i="5"/>
  <c r="C9" i="5"/>
  <c r="B8" i="12" s="1"/>
  <c r="Z9" i="5"/>
  <c r="C10" i="5"/>
  <c r="C10" i="14" s="1"/>
  <c r="C11" i="5"/>
  <c r="B10" i="12" s="1"/>
  <c r="C12" i="5"/>
  <c r="C12" i="14" s="1"/>
  <c r="IV16" i="5"/>
  <c r="K175" i="5"/>
  <c r="O172" i="7" s="1"/>
  <c r="N24" i="8" s="1"/>
  <c r="C176" i="5"/>
  <c r="K176" i="5"/>
  <c r="O173" i="7" s="1"/>
  <c r="N25" i="8" s="1"/>
  <c r="K6" i="4"/>
  <c r="Z7" i="5" s="1"/>
  <c r="AA6" i="4"/>
  <c r="B7" i="4"/>
  <c r="B9" i="4"/>
  <c r="A8" i="6" s="1"/>
  <c r="B10" i="4"/>
  <c r="H27" i="4"/>
  <c r="G27" i="4" s="1"/>
  <c r="B2" i="2"/>
  <c r="F2" i="2"/>
  <c r="B3" i="2"/>
  <c r="A1" i="7" s="1"/>
  <c r="A7" i="5" l="1"/>
  <c r="A7" i="13" s="1"/>
  <c r="Z10" i="5"/>
  <c r="C173" i="7"/>
  <c r="C24" i="8" s="1"/>
  <c r="C174" i="6"/>
  <c r="P167" i="7"/>
  <c r="D8" i="20" s="1"/>
  <c r="D6" i="20"/>
  <c r="A3" i="13"/>
  <c r="A3" i="5"/>
  <c r="H5" i="21"/>
  <c r="H7" i="21" s="1"/>
  <c r="C11" i="14"/>
  <c r="B51" i="19"/>
  <c r="B53" i="19"/>
  <c r="B50" i="19"/>
  <c r="E52" i="19"/>
  <c r="F49" i="19"/>
  <c r="I174" i="6"/>
  <c r="A8" i="10"/>
  <c r="B9" i="12"/>
  <c r="B52" i="19"/>
  <c r="E16" i="17"/>
  <c r="A8" i="8"/>
  <c r="E16" i="16"/>
  <c r="B11" i="12"/>
  <c r="A8" i="11"/>
  <c r="A8" i="13"/>
  <c r="F16" i="18"/>
  <c r="A3" i="6"/>
  <c r="A3" i="8"/>
  <c r="A3" i="10"/>
  <c r="C12" i="15"/>
  <c r="A3" i="12"/>
  <c r="A3" i="7"/>
  <c r="A3" i="9"/>
  <c r="A3" i="11"/>
  <c r="A1" i="13"/>
  <c r="C15" i="19"/>
  <c r="B1" i="4"/>
  <c r="A3" i="14"/>
  <c r="A64" i="14" s="1"/>
  <c r="A1" i="11"/>
  <c r="A2" i="15"/>
  <c r="C22" i="14"/>
  <c r="C40" i="15" s="1"/>
  <c r="B46" i="19" s="1"/>
  <c r="B32" i="13"/>
  <c r="C9" i="14"/>
  <c r="B2" i="4"/>
  <c r="A1" i="10"/>
  <c r="A1" i="14"/>
  <c r="A62" i="14" s="1"/>
  <c r="A8" i="7"/>
  <c r="I173" i="6"/>
  <c r="A8" i="9"/>
  <c r="A1" i="9"/>
  <c r="A1" i="12"/>
  <c r="AG7" i="19"/>
  <c r="AG8" i="19" s="1"/>
  <c r="C172" i="7"/>
  <c r="C23" i="8" s="1"/>
  <c r="A1" i="19"/>
  <c r="A1" i="8"/>
  <c r="A8" i="5"/>
  <c r="AG9" i="19"/>
  <c r="V167" i="7"/>
  <c r="J7" i="15"/>
  <c r="I25" i="15" s="1"/>
  <c r="J8" i="15" l="1"/>
  <c r="J26" i="15" s="1"/>
  <c r="N172" i="5"/>
  <c r="A7" i="6"/>
  <c r="A7" i="10"/>
  <c r="A7" i="8"/>
  <c r="B7" i="14"/>
  <c r="A7" i="7"/>
  <c r="A7" i="9"/>
  <c r="A7" i="11"/>
  <c r="B40" i="19"/>
  <c r="B8" i="14"/>
  <c r="A7" i="12"/>
  <c r="I16" i="15"/>
  <c r="D17" i="11"/>
  <c r="E17" i="13" s="1"/>
  <c r="R167" i="7"/>
  <c r="D17" i="9" s="1"/>
  <c r="D19" i="20" s="1"/>
  <c r="D19" i="11"/>
  <c r="E19" i="13" s="1"/>
  <c r="P177" i="7"/>
  <c r="D15" i="9"/>
  <c r="D16" i="20" s="1"/>
  <c r="J6" i="15"/>
  <c r="D15" i="11"/>
  <c r="E15" i="13" s="1"/>
  <c r="J16" i="15" l="1"/>
  <c r="D21" i="20"/>
  <c r="F10" i="20"/>
  <c r="F12" i="20" s="1"/>
  <c r="F22" i="20" s="1"/>
  <c r="D10" i="20"/>
  <c r="D12" i="20" s="1"/>
  <c r="D19" i="9"/>
  <c r="D23" i="11" s="1"/>
  <c r="D28" i="11" s="1"/>
  <c r="H16" i="15"/>
  <c r="J9" i="15"/>
  <c r="J15" i="15" s="1"/>
  <c r="H24" i="15"/>
  <c r="D22" i="20" l="1"/>
  <c r="J31" i="15"/>
  <c r="J32" i="15" s="1"/>
  <c r="J35" i="15"/>
  <c r="J36" i="15" s="1"/>
  <c r="H15" i="15"/>
  <c r="H31" i="15" s="1"/>
  <c r="H32" i="15" s="1"/>
  <c r="I15" i="15"/>
  <c r="S121" i="7" l="1"/>
  <c r="T121" i="7" s="1"/>
  <c r="U121" i="7" s="1"/>
  <c r="S122" i="7"/>
  <c r="T122" i="7" s="1"/>
  <c r="U122" i="7" s="1"/>
  <c r="S120" i="7"/>
  <c r="T120" i="7" s="1"/>
  <c r="U120" i="7" s="1"/>
  <c r="S154" i="7"/>
  <c r="T154" i="7" s="1"/>
  <c r="U154" i="7" s="1"/>
  <c r="S160" i="7"/>
  <c r="T160" i="7" s="1"/>
  <c r="U160" i="7" s="1"/>
  <c r="S153" i="7"/>
  <c r="T153" i="7" s="1"/>
  <c r="U153" i="7" s="1"/>
  <c r="S152" i="7"/>
  <c r="T152" i="7" s="1"/>
  <c r="U152" i="7" s="1"/>
  <c r="S166" i="7"/>
  <c r="T166" i="7" s="1"/>
  <c r="U166" i="7" s="1"/>
  <c r="S159" i="7"/>
  <c r="T159" i="7" s="1"/>
  <c r="U159" i="7" s="1"/>
  <c r="S158" i="7"/>
  <c r="T158" i="7" s="1"/>
  <c r="U158" i="7" s="1"/>
  <c r="S151" i="7"/>
  <c r="T151" i="7" s="1"/>
  <c r="U151" i="7" s="1"/>
  <c r="S165" i="7"/>
  <c r="T165" i="7" s="1"/>
  <c r="U165" i="7" s="1"/>
  <c r="S164" i="7"/>
  <c r="T164" i="7" s="1"/>
  <c r="U164" i="7" s="1"/>
  <c r="S157" i="7"/>
  <c r="T157" i="7" s="1"/>
  <c r="U157" i="7" s="1"/>
  <c r="S150" i="7"/>
  <c r="T150" i="7" s="1"/>
  <c r="U150" i="7" s="1"/>
  <c r="S149" i="7"/>
  <c r="T149" i="7" s="1"/>
  <c r="U149" i="7" s="1"/>
  <c r="S146" i="7"/>
  <c r="T146" i="7" s="1"/>
  <c r="U146" i="7" s="1"/>
  <c r="S128" i="7"/>
  <c r="T128" i="7" s="1"/>
  <c r="U128" i="7" s="1"/>
  <c r="S116" i="7"/>
  <c r="T116" i="7" s="1"/>
  <c r="U116" i="7" s="1"/>
  <c r="S108" i="7"/>
  <c r="T108" i="7" s="1"/>
  <c r="U108" i="7" s="1"/>
  <c r="S105" i="7"/>
  <c r="T105" i="7" s="1"/>
  <c r="U105" i="7" s="1"/>
  <c r="S101" i="7"/>
  <c r="T101" i="7" s="1"/>
  <c r="U101" i="7" s="1"/>
  <c r="S91" i="7"/>
  <c r="T91" i="7" s="1"/>
  <c r="U91" i="7" s="1"/>
  <c r="S87" i="7"/>
  <c r="T87" i="7" s="1"/>
  <c r="U87" i="7" s="1"/>
  <c r="S83" i="7"/>
  <c r="T83" i="7" s="1"/>
  <c r="U83" i="7" s="1"/>
  <c r="S73" i="7"/>
  <c r="T73" i="7" s="1"/>
  <c r="U73" i="7" s="1"/>
  <c r="S69" i="7"/>
  <c r="T69" i="7" s="1"/>
  <c r="U69" i="7" s="1"/>
  <c r="S65" i="7"/>
  <c r="T65" i="7" s="1"/>
  <c r="U65" i="7" s="1"/>
  <c r="S163" i="7"/>
  <c r="T163" i="7" s="1"/>
  <c r="U163" i="7" s="1"/>
  <c r="S156" i="7"/>
  <c r="T156" i="7" s="1"/>
  <c r="U156" i="7" s="1"/>
  <c r="S155" i="7"/>
  <c r="T155" i="7" s="1"/>
  <c r="U155" i="7" s="1"/>
  <c r="S145" i="7"/>
  <c r="T145" i="7" s="1"/>
  <c r="U145" i="7" s="1"/>
  <c r="S144" i="7"/>
  <c r="T144" i="7" s="1"/>
  <c r="U144" i="7" s="1"/>
  <c r="S139" i="7"/>
  <c r="T139" i="7" s="1"/>
  <c r="U139" i="7" s="1"/>
  <c r="S133" i="7"/>
  <c r="T133" i="7" s="1"/>
  <c r="U133" i="7" s="1"/>
  <c r="S132" i="7"/>
  <c r="T132" i="7" s="1"/>
  <c r="U132" i="7" s="1"/>
  <c r="S127" i="7"/>
  <c r="T127" i="7" s="1"/>
  <c r="U127" i="7" s="1"/>
  <c r="S115" i="7"/>
  <c r="T115" i="7" s="1"/>
  <c r="U115" i="7" s="1"/>
  <c r="S111" i="7"/>
  <c r="T111" i="7" s="1"/>
  <c r="U111" i="7" s="1"/>
  <c r="S107" i="7"/>
  <c r="T107" i="7" s="1"/>
  <c r="U107" i="7" s="1"/>
  <c r="S104" i="7"/>
  <c r="T104" i="7" s="1"/>
  <c r="U104" i="7" s="1"/>
  <c r="S94" i="7"/>
  <c r="T94" i="7" s="1"/>
  <c r="U94" i="7" s="1"/>
  <c r="S90" i="7"/>
  <c r="T90" i="7" s="1"/>
  <c r="U90" i="7" s="1"/>
  <c r="S86" i="7"/>
  <c r="T86" i="7" s="1"/>
  <c r="U86" i="7" s="1"/>
  <c r="S76" i="7"/>
  <c r="T76" i="7" s="1"/>
  <c r="U76" i="7" s="1"/>
  <c r="S72" i="7"/>
  <c r="T72" i="7" s="1"/>
  <c r="U72" i="7" s="1"/>
  <c r="S68" i="7"/>
  <c r="T68" i="7" s="1"/>
  <c r="U68" i="7" s="1"/>
  <c r="S58" i="7"/>
  <c r="T58" i="7" s="1"/>
  <c r="U58" i="7" s="1"/>
  <c r="S162" i="7"/>
  <c r="T162" i="7" s="1"/>
  <c r="U162" i="7" s="1"/>
  <c r="S161" i="7"/>
  <c r="T161" i="7" s="1"/>
  <c r="U161" i="7" s="1"/>
  <c r="S143" i="7"/>
  <c r="T143" i="7" s="1"/>
  <c r="U143" i="7" s="1"/>
  <c r="S138" i="7"/>
  <c r="T138" i="7" s="1"/>
  <c r="U138" i="7" s="1"/>
  <c r="S131" i="7"/>
  <c r="T131" i="7" s="1"/>
  <c r="U131" i="7" s="1"/>
  <c r="S125" i="7"/>
  <c r="T125" i="7" s="1"/>
  <c r="U125" i="7" s="1"/>
  <c r="S123" i="7"/>
  <c r="T123" i="7" s="1"/>
  <c r="U123" i="7" s="1"/>
  <c r="S118" i="7"/>
  <c r="T118" i="7" s="1"/>
  <c r="U118" i="7" s="1"/>
  <c r="S110" i="7"/>
  <c r="T110" i="7" s="1"/>
  <c r="U110" i="7" s="1"/>
  <c r="S106" i="7"/>
  <c r="T106" i="7" s="1"/>
  <c r="U106" i="7" s="1"/>
  <c r="S97" i="7"/>
  <c r="T97" i="7" s="1"/>
  <c r="U97" i="7" s="1"/>
  <c r="S93" i="7"/>
  <c r="T93" i="7" s="1"/>
  <c r="U93" i="7" s="1"/>
  <c r="S89" i="7"/>
  <c r="T89" i="7" s="1"/>
  <c r="U89" i="7" s="1"/>
  <c r="S79" i="7"/>
  <c r="T79" i="7" s="1"/>
  <c r="U79" i="7" s="1"/>
  <c r="S75" i="7"/>
  <c r="T75" i="7" s="1"/>
  <c r="U75" i="7" s="1"/>
  <c r="S71" i="7"/>
  <c r="T71" i="7" s="1"/>
  <c r="U71" i="7" s="1"/>
  <c r="S61" i="7"/>
  <c r="T61" i="7" s="1"/>
  <c r="U61" i="7" s="1"/>
  <c r="S137" i="7"/>
  <c r="T137" i="7" s="1"/>
  <c r="U137" i="7" s="1"/>
  <c r="S114" i="7"/>
  <c r="T114" i="7" s="1"/>
  <c r="U114" i="7" s="1"/>
  <c r="S109" i="7"/>
  <c r="T109" i="7" s="1"/>
  <c r="U109" i="7" s="1"/>
  <c r="S100" i="7"/>
  <c r="T100" i="7" s="1"/>
  <c r="U100" i="7" s="1"/>
  <c r="S96" i="7"/>
  <c r="T96" i="7" s="1"/>
  <c r="U96" i="7" s="1"/>
  <c r="S92" i="7"/>
  <c r="T92" i="7" s="1"/>
  <c r="U92" i="7" s="1"/>
  <c r="S82" i="7"/>
  <c r="T82" i="7" s="1"/>
  <c r="U82" i="7" s="1"/>
  <c r="S78" i="7"/>
  <c r="T78" i="7" s="1"/>
  <c r="U78" i="7" s="1"/>
  <c r="S74" i="7"/>
  <c r="T74" i="7" s="1"/>
  <c r="U74" i="7" s="1"/>
  <c r="S64" i="7"/>
  <c r="T64" i="7" s="1"/>
  <c r="U64" i="7" s="1"/>
  <c r="S60" i="7"/>
  <c r="T60" i="7" s="1"/>
  <c r="U60" i="7" s="1"/>
  <c r="S147" i="7"/>
  <c r="T147" i="7" s="1"/>
  <c r="U147" i="7" s="1"/>
  <c r="S124" i="7"/>
  <c r="T124" i="7" s="1"/>
  <c r="U124" i="7" s="1"/>
  <c r="S117" i="7"/>
  <c r="T117" i="7" s="1"/>
  <c r="U117" i="7" s="1"/>
  <c r="S113" i="7"/>
  <c r="T113" i="7" s="1"/>
  <c r="U113" i="7" s="1"/>
  <c r="S103" i="7"/>
  <c r="T103" i="7" s="1"/>
  <c r="U103" i="7" s="1"/>
  <c r="S88" i="7"/>
  <c r="T88" i="7" s="1"/>
  <c r="U88" i="7" s="1"/>
  <c r="S85" i="7"/>
  <c r="T85" i="7" s="1"/>
  <c r="U85" i="7" s="1"/>
  <c r="S70" i="7"/>
  <c r="T70" i="7" s="1"/>
  <c r="U70" i="7" s="1"/>
  <c r="S67" i="7"/>
  <c r="T67" i="7" s="1"/>
  <c r="U67" i="7" s="1"/>
  <c r="S56" i="7"/>
  <c r="T56" i="7" s="1"/>
  <c r="U56" i="7" s="1"/>
  <c r="S46" i="7"/>
  <c r="T46" i="7" s="1"/>
  <c r="U46" i="7" s="1"/>
  <c r="S42" i="7"/>
  <c r="T42" i="7" s="1"/>
  <c r="U42" i="7" s="1"/>
  <c r="S38" i="7"/>
  <c r="T38" i="7" s="1"/>
  <c r="U38" i="7" s="1"/>
  <c r="S28" i="7"/>
  <c r="T28" i="7" s="1"/>
  <c r="U28" i="7" s="1"/>
  <c r="S24" i="7"/>
  <c r="T24" i="7" s="1"/>
  <c r="U24" i="7" s="1"/>
  <c r="S20" i="7"/>
  <c r="T20" i="7" s="1"/>
  <c r="U20" i="7" s="1"/>
  <c r="S112" i="7"/>
  <c r="T112" i="7" s="1"/>
  <c r="U112" i="7" s="1"/>
  <c r="S102" i="7"/>
  <c r="T102" i="7" s="1"/>
  <c r="U102" i="7" s="1"/>
  <c r="S84" i="7"/>
  <c r="T84" i="7" s="1"/>
  <c r="U84" i="7" s="1"/>
  <c r="S66" i="7"/>
  <c r="T66" i="7" s="1"/>
  <c r="U66" i="7" s="1"/>
  <c r="S49" i="7"/>
  <c r="T49" i="7" s="1"/>
  <c r="U49" i="7" s="1"/>
  <c r="S45" i="7"/>
  <c r="T45" i="7" s="1"/>
  <c r="U45" i="7" s="1"/>
  <c r="S41" i="7"/>
  <c r="T41" i="7" s="1"/>
  <c r="U41" i="7" s="1"/>
  <c r="S31" i="7"/>
  <c r="T31" i="7" s="1"/>
  <c r="U31" i="7" s="1"/>
  <c r="S27" i="7"/>
  <c r="T27" i="7" s="1"/>
  <c r="U27" i="7" s="1"/>
  <c r="S23" i="7"/>
  <c r="T23" i="7" s="1"/>
  <c r="U23" i="7" s="1"/>
  <c r="S99" i="7"/>
  <c r="T99" i="7" s="1"/>
  <c r="U99" i="7" s="1"/>
  <c r="S81" i="7"/>
  <c r="T81" i="7" s="1"/>
  <c r="U81" i="7" s="1"/>
  <c r="S63" i="7"/>
  <c r="T63" i="7" s="1"/>
  <c r="U63" i="7" s="1"/>
  <c r="S52" i="7"/>
  <c r="T52" i="7" s="1"/>
  <c r="U52" i="7" s="1"/>
  <c r="S48" i="7"/>
  <c r="T48" i="7" s="1"/>
  <c r="U48" i="7" s="1"/>
  <c r="S44" i="7"/>
  <c r="T44" i="7" s="1"/>
  <c r="U44" i="7" s="1"/>
  <c r="S34" i="7"/>
  <c r="T34" i="7" s="1"/>
  <c r="U34" i="7" s="1"/>
  <c r="S30" i="7"/>
  <c r="T30" i="7" s="1"/>
  <c r="U30" i="7" s="1"/>
  <c r="S26" i="7"/>
  <c r="T26" i="7" s="1"/>
  <c r="U26" i="7" s="1"/>
  <c r="S140" i="7"/>
  <c r="T140" i="7" s="1"/>
  <c r="U140" i="7" s="1"/>
  <c r="S134" i="7"/>
  <c r="T134" i="7" s="1"/>
  <c r="U134" i="7" s="1"/>
  <c r="S129" i="7"/>
  <c r="T129" i="7" s="1"/>
  <c r="U129" i="7" s="1"/>
  <c r="S57" i="7"/>
  <c r="T57" i="7" s="1"/>
  <c r="U57" i="7" s="1"/>
  <c r="S43" i="7"/>
  <c r="T43" i="7" s="1"/>
  <c r="U43" i="7" s="1"/>
  <c r="S25" i="7"/>
  <c r="T25" i="7" s="1"/>
  <c r="U25" i="7" s="1"/>
  <c r="S119" i="7"/>
  <c r="T119" i="7" s="1"/>
  <c r="U119" i="7" s="1"/>
  <c r="S98" i="7"/>
  <c r="T98" i="7" s="1"/>
  <c r="U98" i="7" s="1"/>
  <c r="S95" i="7"/>
  <c r="T95" i="7" s="1"/>
  <c r="U95" i="7" s="1"/>
  <c r="S80" i="7"/>
  <c r="T80" i="7" s="1"/>
  <c r="U80" i="7" s="1"/>
  <c r="S77" i="7"/>
  <c r="T77" i="7" s="1"/>
  <c r="U77" i="7" s="1"/>
  <c r="S62" i="7"/>
  <c r="T62" i="7" s="1"/>
  <c r="U62" i="7" s="1"/>
  <c r="S59" i="7"/>
  <c r="T59" i="7" s="1"/>
  <c r="U59" i="7" s="1"/>
  <c r="S55" i="7"/>
  <c r="T55" i="7" s="1"/>
  <c r="U55" i="7" s="1"/>
  <c r="S51" i="7"/>
  <c r="T51" i="7" s="1"/>
  <c r="U51" i="7" s="1"/>
  <c r="S47" i="7"/>
  <c r="T47" i="7" s="1"/>
  <c r="U47" i="7" s="1"/>
  <c r="S37" i="7"/>
  <c r="T37" i="7" s="1"/>
  <c r="U37" i="7" s="1"/>
  <c r="S33" i="7"/>
  <c r="T33" i="7" s="1"/>
  <c r="U33" i="7" s="1"/>
  <c r="S29" i="7"/>
  <c r="T29" i="7" s="1"/>
  <c r="U29" i="7" s="1"/>
  <c r="S19" i="7"/>
  <c r="T19" i="7" s="1"/>
  <c r="U19" i="7" s="1"/>
  <c r="S21" i="7"/>
  <c r="T21" i="7" s="1"/>
  <c r="U21" i="7" s="1"/>
  <c r="S142" i="7"/>
  <c r="T142" i="7" s="1"/>
  <c r="U142" i="7" s="1"/>
  <c r="S141" i="7"/>
  <c r="T141" i="7" s="1"/>
  <c r="U141" i="7" s="1"/>
  <c r="S136" i="7"/>
  <c r="T136" i="7" s="1"/>
  <c r="U136" i="7" s="1"/>
  <c r="S135" i="7"/>
  <c r="T135" i="7" s="1"/>
  <c r="U135" i="7" s="1"/>
  <c r="S130" i="7"/>
  <c r="T130" i="7" s="1"/>
  <c r="U130" i="7" s="1"/>
  <c r="S54" i="7"/>
  <c r="T54" i="7" s="1"/>
  <c r="U54" i="7" s="1"/>
  <c r="S50" i="7"/>
  <c r="T50" i="7" s="1"/>
  <c r="U50" i="7" s="1"/>
  <c r="S40" i="7"/>
  <c r="T40" i="7" s="1"/>
  <c r="U40" i="7" s="1"/>
  <c r="S36" i="7"/>
  <c r="T36" i="7" s="1"/>
  <c r="U36" i="7" s="1"/>
  <c r="S32" i="7"/>
  <c r="T32" i="7" s="1"/>
  <c r="U32" i="7" s="1"/>
  <c r="S22" i="7"/>
  <c r="T22" i="7" s="1"/>
  <c r="U22" i="7" s="1"/>
  <c r="S53" i="7"/>
  <c r="T53" i="7" s="1"/>
  <c r="U53" i="7" s="1"/>
  <c r="S39" i="7"/>
  <c r="T39" i="7" s="1"/>
  <c r="U39" i="7" s="1"/>
  <c r="S35" i="7"/>
  <c r="T35" i="7" s="1"/>
  <c r="U35" i="7" s="1"/>
  <c r="S18" i="7"/>
  <c r="T18" i="7" s="1"/>
  <c r="U18" i="7" s="1"/>
  <c r="F19" i="13"/>
  <c r="D19" i="13" s="1"/>
  <c r="I35" i="15"/>
  <c r="I36" i="15" s="1"/>
  <c r="F17" i="13" s="1"/>
  <c r="D17" i="13" s="1"/>
  <c r="I31" i="15"/>
  <c r="I32" i="15" s="1"/>
  <c r="H35" i="15"/>
  <c r="H36" i="15" s="1"/>
  <c r="Q133" i="5" l="1"/>
  <c r="R133" i="5" s="1"/>
  <c r="S133" i="5" s="1"/>
  <c r="Q132" i="5"/>
  <c r="R132" i="5" s="1"/>
  <c r="S132" i="5" s="1"/>
  <c r="Q34" i="5"/>
  <c r="R34" i="5" s="1"/>
  <c r="S34" i="5" s="1"/>
  <c r="Q36" i="5"/>
  <c r="R36" i="5" s="1"/>
  <c r="S36" i="5" s="1"/>
  <c r="Q38" i="5"/>
  <c r="R38" i="5" s="1"/>
  <c r="S38" i="5" s="1"/>
  <c r="Q70" i="5"/>
  <c r="R70" i="5" s="1"/>
  <c r="S70" i="5" s="1"/>
  <c r="Q77" i="5"/>
  <c r="R77" i="5" s="1"/>
  <c r="S77" i="5" s="1"/>
  <c r="Q78" i="5"/>
  <c r="R78" i="5" s="1"/>
  <c r="S78" i="5" s="1"/>
  <c r="Q80" i="5"/>
  <c r="R80" i="5" s="1"/>
  <c r="S80" i="5" s="1"/>
  <c r="Q81" i="5"/>
  <c r="R81" i="5" s="1"/>
  <c r="S81" i="5" s="1"/>
  <c r="Q94" i="5"/>
  <c r="R94" i="5" s="1"/>
  <c r="S94" i="5" s="1"/>
  <c r="Q103" i="5"/>
  <c r="R103" i="5" s="1"/>
  <c r="S103" i="5" s="1"/>
  <c r="Q129" i="5"/>
  <c r="R129" i="5" s="1"/>
  <c r="S129" i="5" s="1"/>
  <c r="Q141" i="5"/>
  <c r="R141" i="5" s="1"/>
  <c r="S141" i="5" s="1"/>
  <c r="Q145" i="5"/>
  <c r="R145" i="5" s="1"/>
  <c r="S145" i="5" s="1"/>
  <c r="Q169" i="5"/>
  <c r="R169" i="5" s="1"/>
  <c r="S169" i="5" s="1"/>
  <c r="Q20" i="5"/>
  <c r="R20" i="5" s="1"/>
  <c r="S20" i="5" s="1"/>
  <c r="Q22" i="5"/>
  <c r="R22" i="5" s="1"/>
  <c r="S22" i="5" s="1"/>
  <c r="Q32" i="5"/>
  <c r="R32" i="5" s="1"/>
  <c r="S32" i="5" s="1"/>
  <c r="Q33" i="5"/>
  <c r="R33" i="5" s="1"/>
  <c r="S33" i="5" s="1"/>
  <c r="Q35" i="5"/>
  <c r="R35" i="5" s="1"/>
  <c r="S35" i="5" s="1"/>
  <c r="Q37" i="5"/>
  <c r="R37" i="5" s="1"/>
  <c r="S37" i="5" s="1"/>
  <c r="Q39" i="5"/>
  <c r="R39" i="5" s="1"/>
  <c r="S39" i="5" s="1"/>
  <c r="Q48" i="5"/>
  <c r="R48" i="5" s="1"/>
  <c r="S48" i="5" s="1"/>
  <c r="Q50" i="5"/>
  <c r="R50" i="5" s="1"/>
  <c r="S50" i="5" s="1"/>
  <c r="Q76" i="5"/>
  <c r="R76" i="5" s="1"/>
  <c r="S76" i="5" s="1"/>
  <c r="Q79" i="5"/>
  <c r="R79" i="5" s="1"/>
  <c r="S79" i="5" s="1"/>
  <c r="Q88" i="5"/>
  <c r="R88" i="5" s="1"/>
  <c r="S88" i="5" s="1"/>
  <c r="Q93" i="5"/>
  <c r="R93" i="5" s="1"/>
  <c r="S93" i="5" s="1"/>
  <c r="Q97" i="5"/>
  <c r="R97" i="5" s="1"/>
  <c r="S97" i="5" s="1"/>
  <c r="Q107" i="5"/>
  <c r="R107" i="5" s="1"/>
  <c r="S107" i="5" s="1"/>
  <c r="Q117" i="5"/>
  <c r="R117" i="5" s="1"/>
  <c r="S117" i="5" s="1"/>
  <c r="Q128" i="5"/>
  <c r="R128" i="5" s="1"/>
  <c r="S128" i="5" s="1"/>
  <c r="Q140" i="5"/>
  <c r="R140" i="5" s="1"/>
  <c r="S140" i="5" s="1"/>
  <c r="Q149" i="5"/>
  <c r="R149" i="5" s="1"/>
  <c r="S149" i="5" s="1"/>
  <c r="Q154" i="5"/>
  <c r="R154" i="5" s="1"/>
  <c r="S154" i="5" s="1"/>
  <c r="Q168" i="5"/>
  <c r="R168" i="5" s="1"/>
  <c r="S168" i="5" s="1"/>
  <c r="Q19" i="5"/>
  <c r="R19" i="5" s="1"/>
  <c r="S19" i="5" s="1"/>
  <c r="Q21" i="5"/>
  <c r="R21" i="5" s="1"/>
  <c r="S21" i="5" s="1"/>
  <c r="Q23" i="5"/>
  <c r="R23" i="5" s="1"/>
  <c r="S23" i="5" s="1"/>
  <c r="Q24" i="5"/>
  <c r="R24" i="5" s="1"/>
  <c r="S24" i="5" s="1"/>
  <c r="Q26" i="5"/>
  <c r="R26" i="5" s="1"/>
  <c r="S26" i="5" s="1"/>
  <c r="Q28" i="5"/>
  <c r="R28" i="5" s="1"/>
  <c r="S28" i="5" s="1"/>
  <c r="Q30" i="5"/>
  <c r="R30" i="5" s="1"/>
  <c r="S30" i="5" s="1"/>
  <c r="Q46" i="5"/>
  <c r="R46" i="5" s="1"/>
  <c r="S46" i="5" s="1"/>
  <c r="Q49" i="5"/>
  <c r="R49" i="5" s="1"/>
  <c r="S49" i="5" s="1"/>
  <c r="Q51" i="5"/>
  <c r="R51" i="5" s="1"/>
  <c r="S51" i="5" s="1"/>
  <c r="Q52" i="5"/>
  <c r="R52" i="5" s="1"/>
  <c r="S52" i="5" s="1"/>
  <c r="Q53" i="5"/>
  <c r="R53" i="5" s="1"/>
  <c r="S53" i="5" s="1"/>
  <c r="Q54" i="5"/>
  <c r="R54" i="5" s="1"/>
  <c r="S54" i="5" s="1"/>
  <c r="Q55" i="5"/>
  <c r="R55" i="5" s="1"/>
  <c r="S55" i="5" s="1"/>
  <c r="Q56" i="5"/>
  <c r="R56" i="5" s="1"/>
  <c r="S56" i="5" s="1"/>
  <c r="Q68" i="5"/>
  <c r="R68" i="5" s="1"/>
  <c r="S68" i="5" s="1"/>
  <c r="Q69" i="5"/>
  <c r="R69" i="5" s="1"/>
  <c r="S69" i="5" s="1"/>
  <c r="Q84" i="5"/>
  <c r="R84" i="5" s="1"/>
  <c r="S84" i="5" s="1"/>
  <c r="Q86" i="5"/>
  <c r="R86" i="5" s="1"/>
  <c r="S86" i="5" s="1"/>
  <c r="Q87" i="5"/>
  <c r="R87" i="5" s="1"/>
  <c r="S87" i="5" s="1"/>
  <c r="Q100" i="5"/>
  <c r="R100" i="5" s="1"/>
  <c r="S100" i="5" s="1"/>
  <c r="Q101" i="5"/>
  <c r="R101" i="5" s="1"/>
  <c r="S101" i="5" s="1"/>
  <c r="Q106" i="5"/>
  <c r="R106" i="5" s="1"/>
  <c r="S106" i="5" s="1"/>
  <c r="Q108" i="5"/>
  <c r="R108" i="5" s="1"/>
  <c r="S108" i="5" s="1"/>
  <c r="Q111" i="5"/>
  <c r="R111" i="5" s="1"/>
  <c r="S111" i="5" s="1"/>
  <c r="Q123" i="5"/>
  <c r="R123" i="5" s="1"/>
  <c r="S123" i="5" s="1"/>
  <c r="Q127" i="5"/>
  <c r="R127" i="5" s="1"/>
  <c r="S127" i="5" s="1"/>
  <c r="Q134" i="5"/>
  <c r="R134" i="5" s="1"/>
  <c r="S134" i="5" s="1"/>
  <c r="Q137" i="5"/>
  <c r="R137" i="5" s="1"/>
  <c r="S137" i="5" s="1"/>
  <c r="Q144" i="5"/>
  <c r="R144" i="5" s="1"/>
  <c r="S144" i="5" s="1"/>
  <c r="Q148" i="5"/>
  <c r="R148" i="5" s="1"/>
  <c r="S148" i="5" s="1"/>
  <c r="Q153" i="5"/>
  <c r="R153" i="5" s="1"/>
  <c r="S153" i="5" s="1"/>
  <c r="Q157" i="5"/>
  <c r="R157" i="5" s="1"/>
  <c r="S157" i="5" s="1"/>
  <c r="Q163" i="5"/>
  <c r="R163" i="5" s="1"/>
  <c r="S163" i="5" s="1"/>
  <c r="Q25" i="5"/>
  <c r="R25" i="5" s="1"/>
  <c r="S25" i="5" s="1"/>
  <c r="Q27" i="5"/>
  <c r="R27" i="5" s="1"/>
  <c r="S27" i="5" s="1"/>
  <c r="Q29" i="5"/>
  <c r="R29" i="5" s="1"/>
  <c r="S29" i="5" s="1"/>
  <c r="Q31" i="5"/>
  <c r="R31" i="5" s="1"/>
  <c r="S31" i="5" s="1"/>
  <c r="Q44" i="5"/>
  <c r="R44" i="5" s="1"/>
  <c r="S44" i="5" s="1"/>
  <c r="Q45" i="5"/>
  <c r="R45" i="5" s="1"/>
  <c r="S45" i="5" s="1"/>
  <c r="Q47" i="5"/>
  <c r="R47" i="5" s="1"/>
  <c r="S47" i="5" s="1"/>
  <c r="Q57" i="5"/>
  <c r="R57" i="5" s="1"/>
  <c r="S57" i="5" s="1"/>
  <c r="Q58" i="5"/>
  <c r="R58" i="5" s="1"/>
  <c r="S58" i="5" s="1"/>
  <c r="Q59" i="5"/>
  <c r="R59" i="5" s="1"/>
  <c r="S59" i="5" s="1"/>
  <c r="Q60" i="5"/>
  <c r="R60" i="5" s="1"/>
  <c r="S60" i="5" s="1"/>
  <c r="Q64" i="5"/>
  <c r="R64" i="5" s="1"/>
  <c r="S64" i="5" s="1"/>
  <c r="Q65" i="5"/>
  <c r="R65" i="5" s="1"/>
  <c r="S65" i="5" s="1"/>
  <c r="Q66" i="5"/>
  <c r="R66" i="5" s="1"/>
  <c r="S66" i="5" s="1"/>
  <c r="Q72" i="5"/>
  <c r="R72" i="5" s="1"/>
  <c r="S72" i="5" s="1"/>
  <c r="Q74" i="5"/>
  <c r="R74" i="5" s="1"/>
  <c r="S74" i="5" s="1"/>
  <c r="Q75" i="5"/>
  <c r="R75" i="5" s="1"/>
  <c r="S75" i="5" s="1"/>
  <c r="Q85" i="5"/>
  <c r="R85" i="5" s="1"/>
  <c r="S85" i="5" s="1"/>
  <c r="Q89" i="5"/>
  <c r="R89" i="5" s="1"/>
  <c r="S89" i="5" s="1"/>
  <c r="Q92" i="5"/>
  <c r="R92" i="5" s="1"/>
  <c r="S92" i="5" s="1"/>
  <c r="Q95" i="5"/>
  <c r="R95" i="5" s="1"/>
  <c r="S95" i="5" s="1"/>
  <c r="Q99" i="5"/>
  <c r="R99" i="5" s="1"/>
  <c r="S99" i="5" s="1"/>
  <c r="Q102" i="5"/>
  <c r="R102" i="5" s="1"/>
  <c r="S102" i="5" s="1"/>
  <c r="Q113" i="5"/>
  <c r="R113" i="5" s="1"/>
  <c r="S113" i="5" s="1"/>
  <c r="Q115" i="5"/>
  <c r="R115" i="5" s="1"/>
  <c r="S115" i="5" s="1"/>
  <c r="Q116" i="5"/>
  <c r="R116" i="5" s="1"/>
  <c r="S116" i="5" s="1"/>
  <c r="Q118" i="5"/>
  <c r="R118" i="5" s="1"/>
  <c r="S118" i="5" s="1"/>
  <c r="Q119" i="5"/>
  <c r="R119" i="5" s="1"/>
  <c r="S119" i="5" s="1"/>
  <c r="Q121" i="5"/>
  <c r="R121" i="5" s="1"/>
  <c r="S121" i="5" s="1"/>
  <c r="Q122" i="5"/>
  <c r="R122" i="5" s="1"/>
  <c r="S122" i="5" s="1"/>
  <c r="Q125" i="5"/>
  <c r="R125" i="5" s="1"/>
  <c r="S125" i="5" s="1"/>
  <c r="Q130" i="5"/>
  <c r="R130" i="5" s="1"/>
  <c r="S130" i="5" s="1"/>
  <c r="Q131" i="5"/>
  <c r="R131" i="5" s="1"/>
  <c r="S131" i="5" s="1"/>
  <c r="Q143" i="5"/>
  <c r="R143" i="5" s="1"/>
  <c r="S143" i="5" s="1"/>
  <c r="Q147" i="5"/>
  <c r="R147" i="5" s="1"/>
  <c r="S147" i="5" s="1"/>
  <c r="Q152" i="5"/>
  <c r="R152" i="5" s="1"/>
  <c r="S152" i="5" s="1"/>
  <c r="Q155" i="5"/>
  <c r="R155" i="5" s="1"/>
  <c r="S155" i="5" s="1"/>
  <c r="Q160" i="5"/>
  <c r="R160" i="5" s="1"/>
  <c r="S160" i="5" s="1"/>
  <c r="Q162" i="5"/>
  <c r="R162" i="5" s="1"/>
  <c r="S162" i="5" s="1"/>
  <c r="Q166" i="5"/>
  <c r="R166" i="5" s="1"/>
  <c r="S166" i="5" s="1"/>
  <c r="Q42" i="5"/>
  <c r="R42" i="5" s="1"/>
  <c r="S42" i="5" s="1"/>
  <c r="Q61" i="5"/>
  <c r="R61" i="5" s="1"/>
  <c r="S61" i="5" s="1"/>
  <c r="Q62" i="5"/>
  <c r="R62" i="5" s="1"/>
  <c r="S62" i="5" s="1"/>
  <c r="Q67" i="5"/>
  <c r="R67" i="5" s="1"/>
  <c r="S67" i="5" s="1"/>
  <c r="Q71" i="5"/>
  <c r="R71" i="5" s="1"/>
  <c r="S71" i="5" s="1"/>
  <c r="Q73" i="5"/>
  <c r="R73" i="5" s="1"/>
  <c r="S73" i="5" s="1"/>
  <c r="Q83" i="5"/>
  <c r="R83" i="5" s="1"/>
  <c r="S83" i="5" s="1"/>
  <c r="Q90" i="5"/>
  <c r="R90" i="5" s="1"/>
  <c r="S90" i="5" s="1"/>
  <c r="Q96" i="5"/>
  <c r="R96" i="5" s="1"/>
  <c r="S96" i="5" s="1"/>
  <c r="Q105" i="5"/>
  <c r="R105" i="5" s="1"/>
  <c r="S105" i="5" s="1"/>
  <c r="Q110" i="5"/>
  <c r="R110" i="5" s="1"/>
  <c r="S110" i="5" s="1"/>
  <c r="Q112" i="5"/>
  <c r="R112" i="5" s="1"/>
  <c r="S112" i="5" s="1"/>
  <c r="Q114" i="5"/>
  <c r="R114" i="5" s="1"/>
  <c r="S114" i="5" s="1"/>
  <c r="Q120" i="5"/>
  <c r="R120" i="5" s="1"/>
  <c r="S120" i="5" s="1"/>
  <c r="Q124" i="5"/>
  <c r="R124" i="5" s="1"/>
  <c r="S124" i="5" s="1"/>
  <c r="Q126" i="5"/>
  <c r="R126" i="5" s="1"/>
  <c r="S126" i="5" s="1"/>
  <c r="Q136" i="5"/>
  <c r="R136" i="5" s="1"/>
  <c r="S136" i="5" s="1"/>
  <c r="Q139" i="5"/>
  <c r="R139" i="5" s="1"/>
  <c r="S139" i="5" s="1"/>
  <c r="Q146" i="5"/>
  <c r="R146" i="5" s="1"/>
  <c r="S146" i="5" s="1"/>
  <c r="Q159" i="5"/>
  <c r="R159" i="5" s="1"/>
  <c r="S159" i="5" s="1"/>
  <c r="Q165" i="5"/>
  <c r="R165" i="5" s="1"/>
  <c r="S165" i="5" s="1"/>
  <c r="Q167" i="5"/>
  <c r="R167" i="5" s="1"/>
  <c r="S167" i="5" s="1"/>
  <c r="Q43" i="5"/>
  <c r="R43" i="5" s="1"/>
  <c r="S43" i="5" s="1"/>
  <c r="Q161" i="5"/>
  <c r="R161" i="5" s="1"/>
  <c r="S161" i="5" s="1"/>
  <c r="Q91" i="5"/>
  <c r="R91" i="5" s="1"/>
  <c r="S91" i="5" s="1"/>
  <c r="Q138" i="5"/>
  <c r="R138" i="5" s="1"/>
  <c r="S138" i="5" s="1"/>
  <c r="Q98" i="5"/>
  <c r="R98" i="5" s="1"/>
  <c r="S98" i="5" s="1"/>
  <c r="Q151" i="5"/>
  <c r="R151" i="5" s="1"/>
  <c r="S151" i="5" s="1"/>
  <c r="Q40" i="5"/>
  <c r="R40" i="5" s="1"/>
  <c r="S40" i="5" s="1"/>
  <c r="Q41" i="5"/>
  <c r="R41" i="5" s="1"/>
  <c r="S41" i="5" s="1"/>
  <c r="Q63" i="5"/>
  <c r="R63" i="5" s="1"/>
  <c r="S63" i="5" s="1"/>
  <c r="Q104" i="5"/>
  <c r="R104" i="5" s="1"/>
  <c r="S104" i="5" s="1"/>
  <c r="Q150" i="5"/>
  <c r="R150" i="5" s="1"/>
  <c r="S150" i="5" s="1"/>
  <c r="Q158" i="5"/>
  <c r="R158" i="5" s="1"/>
  <c r="S158" i="5" s="1"/>
  <c r="Q109" i="5"/>
  <c r="R109" i="5" s="1"/>
  <c r="S109" i="5" s="1"/>
  <c r="Q142" i="5"/>
  <c r="R142" i="5" s="1"/>
  <c r="S142" i="5" s="1"/>
  <c r="Q82" i="5"/>
  <c r="R82" i="5" s="1"/>
  <c r="S82" i="5" s="1"/>
  <c r="Q164" i="5"/>
  <c r="R164" i="5" s="1"/>
  <c r="S164" i="5" s="1"/>
  <c r="Q18" i="5"/>
  <c r="R18" i="5" s="1"/>
  <c r="F15" i="13"/>
  <c r="D15" i="13" s="1"/>
  <c r="U167" i="7"/>
  <c r="D17" i="10" s="1"/>
  <c r="S18" i="5" l="1"/>
  <c r="S170" i="5" s="1"/>
  <c r="D15" i="10" s="1"/>
  <c r="D19" i="10" s="1"/>
  <c r="D23" i="13" s="1"/>
  <c r="D28" i="13" s="1"/>
  <c r="H18" i="19" s="1"/>
  <c r="R170" i="5"/>
  <c r="P1" i="23" l="1"/>
  <c r="Y23" i="23" s="1"/>
  <c r="T23" i="23" s="1"/>
  <c r="Y40" i="23" l="1"/>
  <c r="T40" i="23" s="1"/>
  <c r="Y43" i="23"/>
  <c r="T43" i="23" s="1"/>
  <c r="Y20" i="23"/>
  <c r="T20" i="23" s="1"/>
  <c r="P9" i="23"/>
  <c r="Q9" i="23" s="1"/>
  <c r="S9" i="23" s="1"/>
  <c r="Y42" i="23"/>
  <c r="T42" i="23" s="1"/>
  <c r="Y32" i="23"/>
  <c r="T32" i="23" s="1"/>
  <c r="P7" i="23"/>
  <c r="Q7" i="23" s="1"/>
  <c r="S7" i="23" s="1"/>
  <c r="Y37" i="23"/>
  <c r="T37" i="23" s="1"/>
  <c r="P6" i="23"/>
  <c r="Q6" i="23" s="1"/>
  <c r="Y12" i="23"/>
  <c r="T12" i="23" s="1"/>
  <c r="Y21" i="23"/>
  <c r="T21" i="23" s="1"/>
  <c r="Y10" i="23"/>
  <c r="T10" i="23" s="1"/>
  <c r="Y11" i="23"/>
  <c r="T11" i="23" s="1"/>
  <c r="P8" i="23"/>
  <c r="Q8" i="23" s="1"/>
  <c r="S8" i="23" s="1"/>
  <c r="Y36" i="23"/>
  <c r="T36" i="23" s="1"/>
  <c r="Y29" i="23"/>
  <c r="T29" i="23" s="1"/>
  <c r="Y41" i="23"/>
  <c r="T41" i="23" s="1"/>
  <c r="Y34" i="23"/>
  <c r="T34" i="23" s="1"/>
  <c r="Y38" i="23"/>
  <c r="T38" i="23" s="1"/>
  <c r="Y19" i="23"/>
  <c r="T19" i="23" s="1"/>
  <c r="Y28" i="23"/>
  <c r="T28" i="23" s="1"/>
  <c r="P10" i="23"/>
  <c r="Q10" i="23" s="1"/>
  <c r="S10" i="23" s="1"/>
  <c r="Y17" i="23"/>
  <c r="T17" i="23" s="1"/>
  <c r="Y14" i="23"/>
  <c r="T14" i="23" s="1"/>
  <c r="Y18" i="23"/>
  <c r="T18" i="23" s="1"/>
  <c r="Y8" i="23"/>
  <c r="T8" i="23" s="1"/>
  <c r="Y9" i="23"/>
  <c r="T9" i="23" s="1"/>
  <c r="Y30" i="23"/>
  <c r="T30" i="23" s="1"/>
  <c r="Y31" i="23"/>
  <c r="T31" i="23" s="1"/>
  <c r="Y16" i="23"/>
  <c r="T16" i="23" s="1"/>
  <c r="Y39" i="23"/>
  <c r="T39" i="23" s="1"/>
  <c r="P11" i="23"/>
  <c r="Q11" i="23" s="1"/>
  <c r="S11" i="23" s="1"/>
  <c r="Y15" i="23"/>
  <c r="T15" i="23" s="1"/>
  <c r="Y33" i="23"/>
  <c r="T33" i="23" s="1"/>
  <c r="Y22" i="23"/>
  <c r="T22" i="23" s="1"/>
  <c r="Y13" i="23"/>
  <c r="T13" i="23" s="1"/>
  <c r="Y35" i="23"/>
  <c r="T35" i="23" s="1"/>
  <c r="P4" i="23" l="1"/>
  <c r="H19" i="19" s="1"/>
  <c r="B17" i="19" s="1"/>
  <c r="U5" i="23"/>
  <c r="U4" i="23"/>
</calcChain>
</file>

<file path=xl/sharedStrings.xml><?xml version="1.0" encoding="utf-8"?>
<sst xmlns="http://schemas.openxmlformats.org/spreadsheetml/2006/main" count="2618" uniqueCount="788">
  <si>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</si>
  <si>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</si>
  <si>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</si>
  <si>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</si>
  <si>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</si>
  <si>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</si>
  <si>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</si>
  <si>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</si>
  <si>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</si>
  <si>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</si>
  <si>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</si>
  <si>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</si>
  <si>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</si>
  <si>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</si>
  <si>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</si>
  <si>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</si>
  <si>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</si>
  <si>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</si>
  <si>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</si>
  <si>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</si>
  <si>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</si>
  <si>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</si>
  <si>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</si>
  <si>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</si>
  <si>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</si>
  <si>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</si>
  <si>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</si>
  <si>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</si>
  <si>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</si>
  <si>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</si>
  <si>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</si>
  <si>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</si>
  <si>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</si>
  <si>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</si>
  <si>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</si>
  <si>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</si>
  <si>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</si>
  <si>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</si>
  <si>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</si>
  <si>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</si>
  <si>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</si>
  <si>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</si>
  <si>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</si>
  <si>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</si>
  <si>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</si>
  <si>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</si>
  <si>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</si>
  <si>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</si>
  <si>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</si>
  <si>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</si>
  <si>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</si>
  <si>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</si>
  <si>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</si>
  <si>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</si>
  <si>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</si>
  <si>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</si>
  <si>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</si>
  <si>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</si>
  <si>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</si>
  <si>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</si>
  <si>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</si>
  <si>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</si>
  <si>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</si>
  <si>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</si>
  <si>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</si>
  <si>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</si>
  <si>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</si>
  <si>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</si>
  <si>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</si>
  <si>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</si>
  <si>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</si>
  <si>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</si>
  <si>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</si>
  <si>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</si>
  <si>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</si>
  <si>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</si>
  <si>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</si>
  <si>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</si>
  <si>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</si>
  <si>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</si>
  <si>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</si>
  <si>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</si>
  <si>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</si>
  <si>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</si>
  <si>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</si>
  <si>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</si>
  <si>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</si>
  <si>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</si>
  <si>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</si>
  <si>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</si>
  <si>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</si>
  <si>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</si>
  <si>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</si>
  <si>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</si>
  <si>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</si>
  <si>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</si>
  <si>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</si>
  <si>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</si>
  <si>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</si>
  <si>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</si>
  <si>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</si>
  <si>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</si>
  <si>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</si>
  <si>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</si>
  <si>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</si>
  <si>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</si>
  <si>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</si>
  <si>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</si>
  <si>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</si>
  <si>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</si>
  <si>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</si>
  <si>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</si>
  <si>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</si>
  <si>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</si>
  <si>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</si>
  <si>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</si>
  <si>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</si>
  <si>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</si>
  <si>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</si>
  <si>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</si>
  <si>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</si>
  <si>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</si>
  <si>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</si>
  <si>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</si>
  <si>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</si>
  <si>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</si>
  <si>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</si>
  <si>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</si>
  <si>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</si>
  <si>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</si>
  <si>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</si>
  <si>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</si>
  <si>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</si>
  <si>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</si>
  <si>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</si>
  <si>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</si>
  <si>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</si>
  <si>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</si>
  <si>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</si>
  <si>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</si>
  <si>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</si>
  <si>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</si>
  <si>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</si>
  <si>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</si>
  <si>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</si>
  <si>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</si>
  <si>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</si>
  <si>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</si>
  <si>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</si>
  <si>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</si>
  <si>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</si>
  <si>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</si>
  <si>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</si>
  <si>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</si>
  <si>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</si>
  <si>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</si>
  <si>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</si>
  <si>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</si>
  <si>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</si>
  <si>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</si>
  <si>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</si>
  <si>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</si>
  <si>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</si>
  <si>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</si>
  <si>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</si>
  <si>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</si>
  <si>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</si>
  <si>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</si>
  <si>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</si>
  <si>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</si>
  <si>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</si>
  <si>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</si>
  <si>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</si>
  <si>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</si>
  <si>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</si>
  <si>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</si>
  <si>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</si>
  <si>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</si>
  <si>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</si>
  <si>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</si>
  <si>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</si>
  <si>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</si>
  <si>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</si>
  <si>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</si>
  <si>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</si>
  <si>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</si>
  <si>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</si>
  <si>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</si>
  <si>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</si>
  <si>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</si>
  <si>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</si>
  <si>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</si>
  <si>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</si>
  <si>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</si>
  <si>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</si>
  <si>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</si>
  <si>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</si>
  <si>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</si>
  <si>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</si>
  <si>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</si>
  <si>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</si>
  <si>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</si>
  <si>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</si>
  <si>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</si>
  <si>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</si>
  <si>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</si>
  <si>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</si>
  <si>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</si>
  <si>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</si>
  <si>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</si>
  <si>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</si>
  <si>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</si>
  <si>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</si>
  <si>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</si>
  <si>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</si>
  <si>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</si>
  <si>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</si>
  <si>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</si>
  <si>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</si>
  <si>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</si>
  <si>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</si>
  <si>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</si>
  <si>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</si>
  <si>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</si>
  <si>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</si>
  <si>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</si>
  <si>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</si>
  <si>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</si>
  <si>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</si>
  <si>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</si>
  <si>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</si>
  <si>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</si>
  <si>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</si>
  <si>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</si>
  <si>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</si>
  <si>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</si>
  <si>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</si>
  <si>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</si>
  <si>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</si>
  <si>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</si>
  <si>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</si>
  <si>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</si>
  <si>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</si>
  <si>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</si>
  <si>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</si>
  <si>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</si>
  <si>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</si>
  <si>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</si>
  <si>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</si>
  <si>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</si>
  <si>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</si>
  <si>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</si>
  <si>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</si>
  <si>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</si>
  <si>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</si>
  <si>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</si>
  <si>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</si>
  <si>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</si>
  <si>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</si>
  <si>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</si>
  <si>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</si>
  <si>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</si>
  <si>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</si>
  <si>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</si>
  <si>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</si>
  <si>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</si>
  <si>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</si>
  <si>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</si>
  <si>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</si>
  <si>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</si>
  <si>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</si>
  <si>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</si>
  <si>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</si>
  <si>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</si>
  <si>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</si>
  <si>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</si>
  <si>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</si>
  <si>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</si>
  <si>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</si>
  <si>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</si>
  <si>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</si>
  <si>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</si>
  <si>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</si>
  <si>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</si>
  <si>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</si>
  <si>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</si>
  <si>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</si>
  <si>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</si>
  <si>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</si>
  <si>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</si>
  <si>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</si>
  <si>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</si>
  <si>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</si>
  <si>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</si>
  <si>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</si>
  <si>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</si>
  <si>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</si>
  <si>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</si>
  <si>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</si>
  <si>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</si>
  <si>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</si>
  <si>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</si>
  <si>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</si>
  <si>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</si>
  <si>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</si>
  <si>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</si>
  <si>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</si>
  <si>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</si>
  <si>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</si>
  <si>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</si>
  <si>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</si>
  <si>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</si>
  <si>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</si>
  <si>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</si>
  <si>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</si>
  <si>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</si>
  <si>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</si>
  <si>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</si>
  <si>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</si>
  <si>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</si>
  <si>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</si>
  <si>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</si>
  <si>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</si>
  <si>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</si>
  <si>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</si>
  <si>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</si>
  <si>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</si>
  <si>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</si>
  <si>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</si>
  <si>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</si>
  <si>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</si>
  <si>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</si>
  <si>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</si>
  <si>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</si>
  <si>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</si>
  <si>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</si>
  <si>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</si>
  <si>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</si>
  <si>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</si>
  <si>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</si>
  <si>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</si>
  <si>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</si>
  <si>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</si>
  <si>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</si>
  <si>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</si>
  <si>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</si>
  <si>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</si>
  <si>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</si>
  <si>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</si>
  <si>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</si>
  <si>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</si>
  <si>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</si>
  <si>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</si>
  <si>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</si>
  <si>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</si>
  <si>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</si>
  <si>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</si>
  <si>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</si>
  <si>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</si>
  <si>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</si>
  <si>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</si>
  <si>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</si>
  <si>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</si>
  <si>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</si>
  <si>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</si>
  <si>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</si>
  <si>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</si>
  <si>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</si>
  <si>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</si>
  <si>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</si>
  <si>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</si>
  <si>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</si>
  <si>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</si>
  <si>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</si>
  <si>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</si>
  <si>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</si>
  <si>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</si>
  <si>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</si>
  <si>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</si>
  <si>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</si>
  <si>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</si>
  <si>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</si>
  <si>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</si>
  <si>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</si>
  <si>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</si>
  <si>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</si>
  <si>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</si>
  <si>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</si>
  <si>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</si>
  <si>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</si>
  <si>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</si>
  <si>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</si>
  <si>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</si>
  <si>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</si>
  <si>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</si>
  <si>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</si>
  <si>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</si>
  <si>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</si>
  <si>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</si>
  <si>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</si>
  <si>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</si>
  <si>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</si>
  <si>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</si>
  <si>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</si>
  <si>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</si>
  <si>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</si>
  <si>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</si>
  <si>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</si>
  <si>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</si>
  <si>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</si>
  <si>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</si>
  <si>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</si>
  <si>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</si>
  <si>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</si>
  <si>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</si>
  <si>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</si>
  <si>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</si>
  <si>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</si>
  <si>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</si>
  <si>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</si>
  <si>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</si>
  <si>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</si>
  <si>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</si>
  <si>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</si>
  <si>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</si>
  <si>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</si>
  <si>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</si>
  <si>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</si>
  <si>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</si>
  <si>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</si>
  <si>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</si>
  <si>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</si>
  <si>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</si>
  <si>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</si>
  <si>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</si>
  <si>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</si>
  <si>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</si>
  <si>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</si>
  <si>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</si>
  <si>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</si>
  <si>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</si>
  <si>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</si>
  <si>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</si>
  <si>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</si>
  <si>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</si>
  <si>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</si>
  <si>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</si>
  <si>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</si>
  <si>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</si>
  <si>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</si>
  <si>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</si>
  <si>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</si>
  <si>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</si>
  <si>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</si>
  <si>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</si>
  <si>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</si>
  <si>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</si>
  <si>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</si>
  <si>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</si>
  <si>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</si>
  <si>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</si>
  <si>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</si>
  <si>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</si>
  <si>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</si>
  <si>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</si>
  <si>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</si>
  <si>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</si>
  <si>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</si>
  <si>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</si>
  <si>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</si>
  <si>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</si>
  <si>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</si>
  <si>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</si>
  <si>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</si>
  <si>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</si>
  <si>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</si>
  <si>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</si>
  <si>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</si>
  <si>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</si>
  <si>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</si>
  <si>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</si>
  <si>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</si>
  <si>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</si>
  <si>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</si>
  <si>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</si>
  <si>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</si>
  <si>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</si>
  <si>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</si>
  <si>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</si>
  <si>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</si>
  <si>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</si>
  <si>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</si>
  <si>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</si>
  <si>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</si>
  <si>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</si>
  <si>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</si>
  <si>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</si>
  <si>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</si>
  <si>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</si>
  <si>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</si>
  <si>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</si>
  <si>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</si>
  <si>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</si>
  <si>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</si>
  <si>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</si>
  <si>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</si>
  <si>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</si>
  <si>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</si>
  <si>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</si>
  <si>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</si>
  <si>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</si>
  <si>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</si>
  <si>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</si>
  <si>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</si>
  <si>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</si>
  <si>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</si>
  <si>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</si>
  <si>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</si>
  <si>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</si>
  <si>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r>
      <rPr>
        <b/>
        <i/>
        <sz val="11"/>
        <rFont val="Book Antiqua"/>
        <family val="1"/>
      </rPr>
      <t xml:space="preserve">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
Spec. No.: 5002002164/TRANSFORMER/DOM/A04-CC CS -5	</t>
    </r>
    <r>
      <rPr>
        <b/>
        <i/>
        <sz val="12"/>
        <rFont val="Book Antiqua"/>
        <family val="1"/>
      </rPr>
      <t xml:space="preserve">
</t>
    </r>
  </si>
  <si>
    <t>Erection Hardware for 420  kV I Type S/Y</t>
  </si>
  <si>
    <t xml:space="preserve">SAS-AUG                                 </t>
  </si>
  <si>
    <t xml:space="preserve">POWER &amp; CONTROL CABLE                   </t>
  </si>
  <si>
    <t xml:space="preserve">FIRE FIGHTING SYSTEM                    </t>
  </si>
  <si>
    <t xml:space="preserve">ILLUMINATION SYSTEM                     </t>
  </si>
  <si>
    <t>336kV Surge Arrester (1-phase)</t>
  </si>
  <si>
    <t>Erection Hardware for 400kV I type layout-Transformer bay as pertechnical specification</t>
  </si>
  <si>
    <t xml:space="preserve">KM </t>
  </si>
  <si>
    <t>Augmentation of existing 400kV bus bar protection scheme.(No. of baysas per specification)-(with Automation)</t>
  </si>
  <si>
    <t>Augmentation of Substation automation System for 400kV Main bay as perTechnical Specification</t>
  </si>
  <si>
    <t>1.1KV GRADE 10CX2.5 SQMM CONTROL CABLE</t>
  </si>
  <si>
    <t>1.1KV GRADE 5CX2.5 SQMM CONTROL CABLE</t>
  </si>
  <si>
    <t>1.1KV GRADE 3CX2.5 SQMM CONTROL CABLE</t>
  </si>
  <si>
    <t>1.1KV GRADE 2CX6 SQMM (PVC) POWER CABLE</t>
  </si>
  <si>
    <t>1.1KV GRADE 4CX6 SQMM (PVC) POWER CABLE</t>
  </si>
  <si>
    <t>1.1KV GRADE 19CX1.5 SQMM CONTROL CABLE</t>
  </si>
  <si>
    <t>1.1KV GRADE 3.5CX70 SQMM (PVC) POWER CABLE</t>
  </si>
  <si>
    <t>Lighting Panel type ACP-2 as per technical specification</t>
  </si>
  <si>
    <t>Outdoor Power Receptacle for oilfiltration unit (250A)</t>
  </si>
  <si>
    <t>LED FLOOD LIGHT LUMINARIESTYPE FL-1 (150W) AS PER TECHNICALSPECIFICATION</t>
  </si>
  <si>
    <t>LIGHTING FIXTURE LED LUMINAIRES TYPE FL2 AS PER TECH. SPECIFICATIONS</t>
  </si>
  <si>
    <t>Fabrication, galvanising and supply ofStandard Pipe Structure - 400 kV,3-Phase,  ISOLATOR including nuts,bolts, all type of washers, packplates,step bolts and gusset plates excludingfoundation bolts</t>
  </si>
  <si>
    <t>Standard Pipe Structure for 400kV BPI (excluding wave trap)</t>
  </si>
  <si>
    <t>Fabrication, galvanising and supply ofStandard Pipe Structure - 400 kV,1-Phase,  CT including nuts, bolts, alltype of washers, packplates, step boltsand gusset plates excluding foundationbolts</t>
  </si>
  <si>
    <t>Fabrication, galvanising and supply ofStandard Pipe Structure - 400 kV,1-Phase,   SA including nuts, bolts,all type of washers, packplates, stepbolts and gusset plates excludingfoundation bolts</t>
  </si>
  <si>
    <t xml:space="preserve">420kV Insulator and Hardware            </t>
  </si>
  <si>
    <t xml:space="preserve">VMS                                     </t>
  </si>
  <si>
    <t xml:space="preserve">AIR CONDITIONING &amp; VENTILATION SYSTEM   </t>
  </si>
  <si>
    <t xml:space="preserve">400kV Equipment support structures      </t>
  </si>
  <si>
    <t>400KV CIRCUIT BREAKER RELAY PANEL (WITH AUTOMATION)</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</si>
  <si>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</si>
  <si>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1.1KV GRADE 27CX1.5 SQMM CONTROL CABLE</t>
  </si>
  <si>
    <t>1.1KV GRADE 3.5CX300 SQMM (XLPE) POWER CABLE</t>
  </si>
  <si>
    <t>4.5 kg CO2 type Portable Fire extinguisher</t>
  </si>
  <si>
    <t xml:space="preserve">LS </t>
  </si>
  <si>
    <t>SPARES FOFIRE PROTECTION SYSTEM</t>
  </si>
  <si>
    <t>Relay &amp; protection Panels (with automation)</t>
  </si>
  <si>
    <t xml:space="preserve">MT </t>
  </si>
  <si>
    <t>Fabrication, galvanising and supply of 28mm dia foundation boltsincluding nuts, checknuts, washers and packplates.</t>
  </si>
  <si>
    <t>Fabrication, galvanising and supply of 40mm dia foundation boltsincluding nuts, checknuts, washers and packplates.</t>
  </si>
  <si>
    <t>Fabrication, galvanising and supply of 56mm dia foundation boltsincluding nuts, checknuts, washers and packplates</t>
  </si>
  <si>
    <t xml:space="preserve">CSD                                     </t>
  </si>
  <si>
    <t>Controlled Switching Device for 420 kV, 3-ph Circuit Breaker</t>
  </si>
  <si>
    <t>A</t>
  </si>
  <si>
    <t>B</t>
  </si>
  <si>
    <t>C</t>
  </si>
  <si>
    <t>420KV, 1-PHASE BUS POST INSULATORS</t>
  </si>
  <si>
    <t>Erection Hardware for 400kV I type layout-Transformer bay as per specification</t>
  </si>
  <si>
    <t>Augmentation of existing 400kV bus bar protection scheme.(No. of bays as per specification)-(with Automation)</t>
  </si>
  <si>
    <t>Augmentation of   Substation automation System for 400kV Main bay as per Technical Specification</t>
  </si>
  <si>
    <t>1.1kV grade Power Cables (PVCinsulated)along withlugs,glands,straight joints &amp;accessories,etc.</t>
  </si>
  <si>
    <t>1.1kV grade Control Cables (PVCinsulated) along withlugs,glands,straight joints &amp;accessories,etc.</t>
  </si>
  <si>
    <t>Lighting Fixture LED Luminaires type FL-1 as per tech. specifications</t>
  </si>
  <si>
    <t>Lighting Fixture LED Luminaires type FL2 as per tech. specifications</t>
  </si>
  <si>
    <t>Erection of Pipe Structure - 400 kV  1-Phase CT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</si>
  <si>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</si>
  <si>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Erection of Pipe Structure - 400 kV 1-Phase SA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</si>
  <si>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</si>
  <si>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</si>
  <si>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</si>
  <si>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</si>
  <si>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Plain Cement Concrete 1:5:10 (1 cement : 5 sand : 10 brick aggregate)</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</si>
  <si>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</si>
  <si>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</si>
  <si>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</si>
  <si>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</si>
  <si>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Removing,cleaning and washing of existing stones and respreading of stones in switchyard excluding PCC</t>
  </si>
  <si>
    <t xml:space="preserve">M2 </t>
  </si>
  <si>
    <t>Antiweed treatment</t>
  </si>
  <si>
    <t>External finishing / painting of fire wall (water proofing cement paint) (DSR 13.44.1)</t>
  </si>
  <si>
    <t xml:space="preserve">M  </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</si>
  <si>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</si>
  <si>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</si>
  <si>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</si>
  <si>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</si>
  <si>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</si>
  <si>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Dismantling of RCC in foundation including disposal of debris and reinforcement bars of dismantled RCC works within substationboundaries as per direction of enginner incahrge</t>
  </si>
  <si>
    <t xml:space="preserve">CRP for 420kV Bays with SAS             </t>
  </si>
  <si>
    <t>400kV Circuit Breaker Relay Panel (with Automation)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</si>
  <si>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</si>
  <si>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1.1kV grade Power Cables (XLPEinsulated) along withlugs,glands,straight joints &amp;accessories,etc.</t>
  </si>
  <si>
    <t>Erection of 28mm dia foundation bolts including nuts, checknuts, washers and packplates.</t>
  </si>
  <si>
    <t>Erection of 40mm dia foundation bolts including nuts, checknuts, washers and packplates.</t>
  </si>
  <si>
    <t>Erection of 56mm dia foundation bolts including nuts, checknuts, washers and packplates</t>
  </si>
  <si>
    <t>Providing and laying of Plain Cement Concrete (PCC) (1:2:4)</t>
  </si>
  <si>
    <t>Stone spreading in switchyard excluding PCC</t>
  </si>
  <si>
    <t>Switchyard Panel Room - Civil Works. All civil works as per drawing and specifications complete, including - brickwork, finishing(external and internal), windows etc. However, excavation, PCC, RCC and reinforcement shall be paid separately as per BPS.</t>
  </si>
  <si>
    <t xml:space="preserve">Mandatory Spare LOT                     </t>
  </si>
  <si>
    <t>Erection Hardware for 400kV I type layout-Spare bay of half dia as pertechnical specification</t>
  </si>
  <si>
    <t>1.1KV GRADE 3.5CX35 SQMM (PVC) POWER CABLE</t>
  </si>
  <si>
    <t>Spares for 420kV Circuit Breaker</t>
  </si>
  <si>
    <t>SPARES FOR 336KV SURGE ARRESTER</t>
  </si>
  <si>
    <t xml:space="preserve">800kV 50kA AIS EQUIPMENT                </t>
  </si>
  <si>
    <t xml:space="preserve">36kV AIS EQUIPMENT                      </t>
  </si>
  <si>
    <t xml:space="preserve">Erection Hardware for 765 kV S/Y        </t>
  </si>
  <si>
    <t xml:space="preserve">765kV Insulator and Hardware            </t>
  </si>
  <si>
    <t xml:space="preserve">CRP for 765kV Bays                      </t>
  </si>
  <si>
    <t xml:space="preserve">765 kV Towers                           </t>
  </si>
  <si>
    <t xml:space="preserve">765 kV Equipment support structures     </t>
  </si>
  <si>
    <t>765kV, 3150A, 50kA Circuit Breaker(3-Phase) without closing resistor(with support structure)</t>
  </si>
  <si>
    <t>Controlled Switching Device for 765 kV, 3-ph Circuit Breaker</t>
  </si>
  <si>
    <t>765 kV, 3000A, 50KA, 1-Phase CurrentTransformer with 120% extended currentrating</t>
  </si>
  <si>
    <t>765kV, 3150A, 50Ka, Vertical Knee/DoubleBreak Isolator (3-Phase) with one E/S</t>
  </si>
  <si>
    <t>765kV, 3150A, 50kA, Vertical Knee/DoubleBreak Isolator (1-Phase) with one E/S</t>
  </si>
  <si>
    <t>765kV, 3150A, 50kA, Vertical Knee/DoubleBreak Isolator (1-Phase) without E/S</t>
  </si>
  <si>
    <t>624kV Surge Arrester (1-Phase)</t>
  </si>
  <si>
    <t>765 kV, 1 phase Bus Post Insulator (except for Line Traps)</t>
  </si>
  <si>
    <t>Current transformer (33kV) for transformer Netural along with supportstructure &amp; terminal connector</t>
  </si>
  <si>
    <t>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t>
  </si>
  <si>
    <t>LOT</t>
  </si>
  <si>
    <t>765KV TENSION INSULATOR STRING AND ASSOCIATED HARDWARE FITTINGS WITHTURN BUCKLE SUITABLE FOR QUAD CONDUCTOR</t>
  </si>
  <si>
    <t>765KV TENSION INSULATOR STRING  AND ASSOCIATED HARDWARE FITTINGSWITHOUT TURN BUCKLE SUITABLE FOR QUAD CONDUCTOR</t>
  </si>
  <si>
    <t>765KV SUSPENSION INSULATOR STRING  AND ASSOCIATED HARDWARE FITTINGSWITH THROUGH CLAMP SUITABLE FOR QUAD CONDUCTOR</t>
  </si>
  <si>
    <t>400KV  TENSION INSULATOR STRING  AND ASSOCIATED HARDWARE FITTINGSWITHOUT TURN BUCKLE SUITABLE FOR QUAD CONDUCTOR</t>
  </si>
  <si>
    <t>400KV   TENSION INSULATOR STRING  AND ASSOCIATED HARDWARE FITTINGSWITH TURN BUCKLE SUITABLE FOR QUAD CONDUCTOR</t>
  </si>
  <si>
    <t>400KV SUSPENSION INSULATOR STRING  AND ASSOCIATED HARDWARE FITTINGSWITH THROUGH CLAMP SUITABLE FOR QUAD CONDUCTOR</t>
  </si>
  <si>
    <t>765kV Transformer Protection Panel (For both HV &amp; MV side)-(withAutomation)</t>
  </si>
  <si>
    <t>765KV CIRCUIT BREAKER RELAY PANEL (WITH AUTOMATION)</t>
  </si>
  <si>
    <t>Air conditioning system  for Switchyard Panel Room of 9m length</t>
  </si>
  <si>
    <t>Fire Detection and Alarm System for Switchyard Panel Room of 9 mlength</t>
  </si>
  <si>
    <t>Illumination System for switchyard panel room of 9 m length</t>
  </si>
  <si>
    <t>Fabrication, galvanising and supply of Std 765 kV Arm GWCB includingnuts, bolts, all type of washers, packplates, step bolts and gussetplates excluding foundation bolts</t>
  </si>
  <si>
    <t>Fabrication, galvanising and supply of Std 765 kV Beam BD includingnuts, bolts, all type of washers, packplates, step bolts and gussetplates excluding foundation bolts</t>
  </si>
  <si>
    <t>Fabrication, galvanising and supply of Std 765 kV Tower CB includingnuts, bolts, all type of washers, packplates, step bolts and gussetplates excluding foundation bolts</t>
  </si>
  <si>
    <t>Fabrication, galvanising and supply ofStd 765 kV Support Structure for1-Phase BPI including nuts, bolts, alltype of washers, packplates, step boltsand gusset plates excluding foundationbolts</t>
  </si>
  <si>
    <t>Fabrication, galvanising and supply ofStd 765 kV Support Structure for1-Phase CT including nuts, bolts, alltype of washers, packplates, step boltsand gusset plates excluding foundationbolts</t>
  </si>
  <si>
    <t>Fabrication, galvanising and supply ofStd 765 kV Support Structure for3-Phase ISOLATOR including nuts, bolts,all type of washers, packplates, stepbolts and gusset plates excludingfoundation bolts</t>
  </si>
  <si>
    <t>Fabrication, galvanising and supply ofStd 765 kV Support Structure for1-Phase LA including nuts, bolts, alltype of washers, packplates, step boltsand gusset plates excluding foundationbolts</t>
  </si>
  <si>
    <t>Spare-765KV Circuit Breaker</t>
  </si>
  <si>
    <t>Spare-765kV VKDB Isolator</t>
  </si>
  <si>
    <t>SPARE-765KV CURRENT TRANSFORMER</t>
  </si>
  <si>
    <t>SPARES FOR 624KV SURGE ARRESTER</t>
  </si>
  <si>
    <t>Fabrication, galvanising and supply of 32mm dia foundation boltsincluding nuts, checknuts, washers and packplates</t>
  </si>
  <si>
    <t>Fabrication, galvanising and supply of 80mm dia foundation boltsincluding nuts, checknuts, washers and packplates</t>
  </si>
  <si>
    <t>Augmentation of Substation automation System for 400kV Tie bay as perTechnical Specification</t>
  </si>
  <si>
    <t>Spares for 420kV Double break Isolator</t>
  </si>
  <si>
    <t>Spare-420kV CT 1</t>
  </si>
  <si>
    <t xml:space="preserve">420kV, 63kA AIS EQUIPMENT               </t>
  </si>
  <si>
    <t>420 kV, 1 phase Bus Post Insulator (except for Line Traps)</t>
  </si>
  <si>
    <t>Erection Hardware for 400kV I type layout-Bus Work (For two diameters)as per technical specification</t>
  </si>
  <si>
    <t>Erection Hardware for 400kV I type layout-Spare bay of half dia as per specification</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</si>
  <si>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</si>
  <si>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</si>
  <si>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765kV, 3150A, 50kA, Vertical Knee/DoubleBreak Isolator (3-Phase) with one E/S</t>
  </si>
  <si>
    <t>Erection of 765 kV, 1-Phase, Bus Post Insulator (except wave Traps)</t>
  </si>
  <si>
    <t>Current transformer (33kV) for transformer Netural along with support structure &amp; terminal connector</t>
  </si>
  <si>
    <t>Bus post insulators, spacers, equipment support structures, conductors, Al tube, clamp, connectors (including 765kV, 400kV, tertiaryand neutural bushing terminal connectors etc) for arrangement of netural formation for Transformer(s), DELTA formation for one bank(each bank comprises of 3 single phase units of Autotransformers) and making connection arrangement to connect spare unit in placeof any unit of the bank without physical shifting</t>
  </si>
  <si>
    <t>765KV SUSPENSION INSULATOR STRING  AND ASSOCIATED HARDWARE FITTINGS WITH THROUGH CLAMP SUITABLE FOR QUAD CONDUCTOR</t>
  </si>
  <si>
    <t>765KV TENSION INSULATOR STRING  AND ASSOCIATED HARDWARE FITTINGS WITHOUT TURN BUCKLE SUITABLE FOR QUAD CONDUCTOR</t>
  </si>
  <si>
    <t>765KV TENSION INSULATOR STRING AND ASSOCIATED HARDWARE FITTINGS WITH TURN BUCKLE SUITABLE FOR QUAD CONDUCTOR</t>
  </si>
  <si>
    <t>400KV  TENSION INSULATOR STRING  AND ASSOCIATED HARDWARE FITTINGS WITHOUT TURN BUCKLE SUITABLE FOR QUAD CONDUCTOR</t>
  </si>
  <si>
    <t>400KV   TENSION INSULATOR STRING  AND ASSOCIATED HARDWARE FITTINGS WITH TURN BUCKLE SUITABLE FOR QUAD CONDUCTOR</t>
  </si>
  <si>
    <t>400KV SUSPENSION INSULATOR STRING  AND ASSOCIATED HARDWARE FITTINGS WITH THROUGH CLAMP SUITABLE FOR QUAD CONDUCTOR</t>
  </si>
  <si>
    <t>765kV Transformer Protection Panel (For both HV &amp; MV side)-(with Automation)</t>
  </si>
  <si>
    <t>Augmentation of existing 765kV bus bar protection scheme.(No. of bays as per specification)-(with Automation)</t>
  </si>
  <si>
    <t>765kV Circuit Breaker Relay Panel (with Automation)</t>
  </si>
  <si>
    <t>Fire Detection and Alarm System for Switchyard Panel Room of 9 m length</t>
  </si>
  <si>
    <t>Erection of Std 765 kV Arm GWCB including nuts, bolts, all type of washers, packplates, step bolts and gusset plates excludingfoundation bolts</t>
  </si>
  <si>
    <t>Erection of Std 765 kV Beam BD including nuts, bolts, all type of washers, packplates, step bolts and gusset plates excludingfoundation bolts</t>
  </si>
  <si>
    <t>Erection of Std 765 kV Beam BC including nuts, bolts, all type of washers, packplates, step bolts and gusset plates excludingfoundation bolts</t>
  </si>
  <si>
    <t>Erection of Std 765 kV Tower CB including nuts, bolts, all type of washers, packplates, step bolts and gusset plates excludingfoundation bolts</t>
  </si>
  <si>
    <t>Erection of Std 765 kV Support Structure 1-Phase BPI including nuts, bolts, all type of washers, packplates, step bolts and gussetplates excluding foundation bolts</t>
  </si>
  <si>
    <t>Erection of Std 765 kV Support Structure 1-Phase CT including nuts, bolts, all type of washers, packplates, step bolts and gussetplates excluding foundation bolts</t>
  </si>
  <si>
    <t>Erection of Std 765 kV Support Structure 3 Phase ISOLATOR including nuts, bolts, all type of washers, packplates, step bolts andgusset plates excluding foundation bolts</t>
  </si>
  <si>
    <t>Erection of Std 765 kV Support Structure 1-Phase LA including nuts, bolts, all type of washers, packplates, step bolts and gussetplates excluding foundation bolts</t>
  </si>
  <si>
    <t xml:space="preserve"> Construction of rail cum road as per drawing including all item such as excavation,compactions, rolling watering, WBM etc. butexcluding concrete reinforcement and structural steel-Section having two rails for Reactor.</t>
  </si>
  <si>
    <t>Cable Trench including all types of crossings, all metallic works and sump pit including concrte and reinforcement steel Section 1-1</t>
  </si>
  <si>
    <t>Cable Trench including all types of crossings, all metallic works and sump pit including concrte and reinforcement steel Section 4-4</t>
  </si>
  <si>
    <t>Supplying, filling and compacting stone boulders mixed with sand under foundations, roads, cable trenches, drains etc in layers notexceeding 250mm thickness including ramming, watering compacting</t>
  </si>
  <si>
    <t>Erection of 32mm dia foundation bolts including nuts, checknuts, washers and packplates</t>
  </si>
  <si>
    <t>Erection of 80mm dia foundation bolts including nuts, checknuts, washers and packplates</t>
  </si>
  <si>
    <t>Augmentation of   Substation automation System for 400kV Tie bay as per Technical Specification</t>
  </si>
  <si>
    <t>Erection Hardware for 400kV I type layout-Bus Work (For two diameters)/bays as per specification</t>
  </si>
  <si>
    <t>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t>
  </si>
  <si>
    <t xml:space="preserve">SPEC. NO.: CC/NT/W-AIS/DOM/A10/24/03608	</t>
  </si>
  <si>
    <t>765kV AIS Substation Extension Package SS-126</t>
  </si>
  <si>
    <t xml:space="preserve">NIT BOQ-Aug. of 3rd ICT Kurnool(New)     </t>
  </si>
  <si>
    <t xml:space="preserve">GIS Portion                             </t>
  </si>
  <si>
    <t xml:space="preserve">GIS portion                             </t>
  </si>
  <si>
    <t xml:space="preserve">CRP for  420kV Bays with SAS            </t>
  </si>
  <si>
    <t xml:space="preserve">400 kV TOWERS                           </t>
  </si>
  <si>
    <t xml:space="preserve">33kV Equipment support structures       </t>
  </si>
  <si>
    <t xml:space="preserve">Spares for 420kV GIS PORTION            </t>
  </si>
  <si>
    <t xml:space="preserve">FOUNDATION BOLTS                        </t>
  </si>
  <si>
    <t xml:space="preserve">Illumination system                     </t>
  </si>
  <si>
    <t>420kV, 3000A, 63kA, Single phase, SF6Gas Insulated Bus Duct (GIB) outsideGIS Hall alongwith associated supportstructure</t>
  </si>
  <si>
    <t>3150A, 63KA, 1SEC SINGLE PHASE 420KV SF6 TO AIR BUSHING</t>
  </si>
  <si>
    <t>Portable Partial Discharge measurement test kitwith all necessary accessories,Industrial Grade Laptop and licensedsoftware as per Technicalspecification.</t>
  </si>
  <si>
    <t>SF6 Gas processing Unit for 400kV GIS station</t>
  </si>
  <si>
    <t>SF6 Gas Leakage Detector</t>
  </si>
  <si>
    <t>SF6 GAS ANALYZER</t>
  </si>
  <si>
    <t>420kV, 3150A, 63KA Circuit Breaker (3-Phase) with closing resistor with support structure</t>
  </si>
  <si>
    <t>420kV, 3150A, 63kA Circuit Breaker (3-Phase) without closing resistorand with Support Structure</t>
  </si>
  <si>
    <t>420 kV, 3000A, 63KA, 1-Phase CurrentTransformer with 120% extended currentrating</t>
  </si>
  <si>
    <t>420kV, 3150A, 63KA,  Isolator (3-phase)(Double Break) with one E/S</t>
  </si>
  <si>
    <t>420kV, 3150A, 63KA, Isolator (1 phase)(Double Break) with one E/S</t>
  </si>
  <si>
    <t>420kV, 3150A, 63KA, Isolator (1 phase)(Double Break) without E/S</t>
  </si>
  <si>
    <t>Erection Hardware for 765kV I type layout-Any feeder Extn. on existinghalf dia. as per technical specification</t>
  </si>
  <si>
    <t>400KV SUSPENSION INSULATOR STRING  AND ASSOCIATED HARDWARE FITTINGSWITH DROP CLAMP SUITABLE FOR QUAD CONDUCTOR</t>
  </si>
  <si>
    <t>4PAIR, 0.5 SQ.MM SCREENED CABLE</t>
  </si>
  <si>
    <t>HVW spray system, Hydrant system and complete U/G &amp; O/G piping andaccessories etc. out side the pump house  for 500 MVA,(765/v3)/(400/v3)/(33) kV, 1 -phase Autotransformer</t>
  </si>
  <si>
    <t>Fabrication, galvanising and supply of Standard 400 kV Tower TAincluding nuts, bolts, all type of washers, packplates, step bolts andgusset plates excluding foundation bolts</t>
  </si>
  <si>
    <t>Fabrication, galvanising and supply of Standard 400 kV Tower TCincluding nuts, bolts, all type of washers, packplates, step bolts andgusset plates excluding foundation bolts</t>
  </si>
  <si>
    <t>Fabrication, galvanising and supply of Standard 400 kV Tower TGincluding nuts, bolts, all type of washers, packplates, step bolts andgusset plates excluding foundation bolts</t>
  </si>
  <si>
    <t>Fabrication, galvanising and supply of Standard 400 kV Tower THincluding nuts, bolts, all type of washers, packplates, step bolts andgusset plates excluding foundation bolts</t>
  </si>
  <si>
    <t>Fabrication, galvanising and supply of Standard 400 kV Tower TJincluding nuts, bolts, all type of washers, packplates, step bolts andgusset plates excluding foundation bolts</t>
  </si>
  <si>
    <t>Fabrication, galvanising and supply of Standard 400 kV Tower TNincluding nuts, bolts, all type of washers, packplates, step bolts andgusset plates excluding foundation bolts</t>
  </si>
  <si>
    <t>Fabrication, galvanising and supply of Standard 400 kV Gantry G1including nuts, bolts, all type of washers, packplates, step bolts andgusset plates excluding foundation bolts</t>
  </si>
  <si>
    <t>Fabrication, galvanising and supply of Standard 400 kV Gantry G2including nuts, bolts, all type of washers, packplates, step bolts andgusset plates excluding foundation bolts</t>
  </si>
  <si>
    <t>Fabrication, galvanising and supply ofStd Pipe Structure - 400 kV, 1-Phase,High BPI,  (Excluding Wave Trap), includingnuts, bolts, all type of washers,packplates, step bolts and gussetplates excluding foundation bolts</t>
  </si>
  <si>
    <t>Fabrication, galvanising and supply of Std 33 kV Support Structure CTincluding nuts, bolts, all type of washers, packplates, step bolts andgusset plates excluding foundation bolts</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</si>
  <si>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</si>
  <si>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</si>
  <si>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</si>
  <si>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</si>
  <si>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</si>
  <si>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</si>
  <si>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</si>
  <si>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</si>
  <si>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</si>
  <si>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</si>
  <si>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</si>
  <si>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</si>
  <si>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</si>
  <si>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FIRE WALL MOUNTED LED LUMINARIE TYPE FL-2 (250W)</t>
  </si>
  <si>
    <t>Lighting panel SLP for Street Lighting</t>
  </si>
  <si>
    <t xml:space="preserve">NIT BOQ_Veltoor Bay Equip Upgr     </t>
  </si>
  <si>
    <t xml:space="preserve">Erection H/W-400KV I TYPE               </t>
  </si>
  <si>
    <t xml:space="preserve">POWER &amp; CONTROL CABLES                  </t>
  </si>
  <si>
    <t xml:space="preserve">STD PIPE STRUCTURE                      </t>
  </si>
  <si>
    <t xml:space="preserve">Mandatory Spares (LOT)                  </t>
  </si>
  <si>
    <t>400kV,3150A,0.5mH ,63kA Line Trap</t>
  </si>
  <si>
    <t>Erection Hardware for 400kV I type layout-Line bay  as per technicalspecification</t>
  </si>
  <si>
    <t>NIT BOQ_Raichur 400KV Bay Equip Upgr</t>
  </si>
  <si>
    <t xml:space="preserve">Mandatory Spares(LOT)                   </t>
  </si>
  <si>
    <t xml:space="preserve">NIT BOQ_Raichur 400KV Bay Equip Upgr    </t>
  </si>
  <si>
    <t xml:space="preserve">NIT BOQ-Aug. of 3rd ICT Kurnool(New)       </t>
  </si>
  <si>
    <t xml:space="preserve">420kV, 63kA GIS Equipment               </t>
  </si>
  <si>
    <t xml:space="preserve">CIVIL WORKS                             </t>
  </si>
  <si>
    <t>420kV, 3000A/3150, 63kA,  Single phase, SF6 Gas Insulated Bus Duct (GIB) outsideGIS Hall along with associated support structure</t>
  </si>
  <si>
    <t>420kV, SF6 to Air Bushing alongwithassociated support structure for 3150A,63 kA for 1 sec. Single Phase</t>
  </si>
  <si>
    <t>420kV, 3150A, 63KA Circuit Breaker(3-Phase) with closing resistor(withsupport structure)</t>
  </si>
  <si>
    <t>420kV, 3150A, 63kA Circuit Breaker(3-Phase) without closing resistor(with support structure)</t>
  </si>
  <si>
    <t>Erection Hardware for 765kV I type layout-Any feeder Extn. On existing half dia.</t>
  </si>
  <si>
    <t>400KV SUSPENSION INSULATOR STRING  AND ASSOCIATED HARDWARE FITTINGS WITH DROP CLAMP SUITABLE FOR QUAD CONDUCTOR</t>
  </si>
  <si>
    <t>HVW spray system, Hydrant system and complete U/G &amp; O/G piping and accessories etc. out side the pump house  for 500 MVA,(765/v3)/(400/v3)/(33) kV, 1 -phase Autotransformer</t>
  </si>
  <si>
    <t>Erection of Std 400 kV Tower TA including nuts, bolts, all type of washers, packplates, step bolts and gusset plates excludingfoundation bolts</t>
  </si>
  <si>
    <t>Erection of Std 400 kV Tower TC including nuts, bolts, all type of washers, packplates, step bolts and gusset plates excludingfoundation bolts</t>
  </si>
  <si>
    <t>Erection of Std 400 kV Tower TG including nuts, bolts, all type of washers, packplates, step bolts and gusset plates excludingfoundation bolts</t>
  </si>
  <si>
    <t>Erection of Std 400 kV Tower TH including nuts, bolts, all type of washers, packplates, step bolts and gusset plates excludingfoundation bolts</t>
  </si>
  <si>
    <t>Erection of Std 400 kV Tower TJ including nuts, bolts, all type of washers, packplates, step bolts and gusset plates excludingfoundation bolts</t>
  </si>
  <si>
    <t>Erection of Std 400 kV Tower TN including nuts, bolts, all type of washers, packplates, step bolts and gusset plates excludingfoundation bolts</t>
  </si>
  <si>
    <t>Erection of Std 400 kV Gantry G1 including nuts, bolts, all type of washers, packplates, step bolts and gusset plates excludingfoundation bolts</t>
  </si>
  <si>
    <t>Erection of Std 400 kV Gantry G2 including nuts, bolts, all type of washers, packplates, step bolts and gusset plates excludingfoundation bolts</t>
  </si>
  <si>
    <t>Erection of Pipe Structure - 400 kV, 1-Phase, High BPI, (Excluding Wave Trap),  including nuts, bolts, all  type of washers,packplates, step bolts and gusset plates excluding foundation bolts</t>
  </si>
  <si>
    <t>Erection of Std 33 kV Support Structure 1-Phase CT including nuts, bolts, all type of washers, packplates, step bolts and gussetplates excluding foundation bolts</t>
  </si>
  <si>
    <t>Excavation in hard rock which require blasting (including chemical blasting and rock excavated using specialized tools) for allfoundation works including stacking, measuring, disposal etc.for all leads and lifts as per technical specification.</t>
  </si>
  <si>
    <t>Sub Lighting panel (outdoor) type SLP (Switchyard and Street Lighting)</t>
  </si>
  <si>
    <t>Fire Wall Mounted LED Luminarie Type FL-2 (250W)</t>
  </si>
  <si>
    <t>Erection Hardware for 400kV I type layout-Line bay  as per specification</t>
  </si>
  <si>
    <t xml:space="preserve">NIT BOQ_Veltoor Bay Equip Upgr    </t>
  </si>
  <si>
    <t xml:space="preserve">Support Structure                       </t>
  </si>
  <si>
    <t xml:space="preserve">POWER &amp; CONTROL CABLES-LS               </t>
  </si>
  <si>
    <t>Rev 1</t>
  </si>
  <si>
    <t xml:space="preserve">LT switchgear                           </t>
  </si>
  <si>
    <t>Fabrication, galvanising and supply of Std 765 kV Beam BC includingnuts, bolts, all type of washers, packplates, step bolts and gussetplates excluding foundation bolts</t>
  </si>
  <si>
    <t>415V ACDB (Extn.)</t>
  </si>
  <si>
    <t>220V DCDB (Extn.)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</si>
</sst>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0_);_(* \(#,##0\);_(* &quot;-&quot;??_);_(@_)"/>
    <numFmt numFmtId="181" formatCode="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u/>
      <sz val="11"/>
      <color theme="10"/>
      <name val="Calibri"/>
      <family val="2"/>
      <scheme val="minor"/>
    </font>
    <font>
      <b/>
      <sz val="14"/>
      <color theme="1"/>
      <name val="Calibri"/>
      <family val="2"/>
      <scheme val="minor"/>
    </font>
    <font>
      <b/>
      <sz val="14"/>
      <color theme="1"/>
      <name val="Book Antiqua"/>
      <family val="1"/>
    </font>
    <font>
      <b/>
      <sz val="16"/>
      <name val="Book Antiqua"/>
      <family val="1"/>
    </font>
    <font>
      <b/>
      <sz val="18"/>
      <name val="Book Antiqua"/>
      <family val="1"/>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9">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43" fontId="6" fillId="0" borderId="0" applyFont="0" applyFill="0" applyBorder="0" applyAlignment="0" applyProtection="0"/>
    <xf numFmtId="0" fontId="80" fillId="0" borderId="0" applyNumberFormat="0" applyFill="0" applyBorder="0" applyAlignment="0" applyProtection="0"/>
  </cellStyleXfs>
  <cellXfs count="1065">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Font="1" applyBorder="1" applyAlignment="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wrapText="1" indent="2"/>
    </xf>
    <xf numFmtId="0" fontId="4" fillId="0" borderId="0" xfId="73" applyAlignment="1">
      <alignment vertical="center" wrapText="1"/>
    </xf>
    <xf numFmtId="175" fontId="7" fillId="0" borderId="0" xfId="73" applyNumberFormat="1" applyFont="1" applyAlignment="1">
      <alignment horizontal="left" vertical="center" indent="1"/>
    </xf>
    <xf numFmtId="0" fontId="4" fillId="3" borderId="0" xfId="73" applyFill="1" applyAlignment="1">
      <alignment vertical="center"/>
    </xf>
    <xf numFmtId="0" fontId="4" fillId="3" borderId="0" xfId="73" applyFill="1" applyAlignment="1" applyProtection="1">
      <alignment vertical="center"/>
      <protection locked="0"/>
    </xf>
    <xf numFmtId="0" fontId="4" fillId="0" borderId="0" xfId="73" applyAlignment="1">
      <alignment horizontal="left" vertical="center" indent="2"/>
    </xf>
    <xf numFmtId="0" fontId="7" fillId="0" borderId="0" xfId="73" applyFont="1" applyAlignment="1">
      <alignment horizontal="left" vertical="center"/>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43"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Alignment="1" applyProtection="1">
      <alignment horizontal="left" vertical="center" wrapText="1"/>
      <protection hidden="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2" fillId="0" borderId="0" xfId="0" applyFont="1" applyAlignment="1">
      <alignment vertical="center" wrapText="1"/>
    </xf>
    <xf numFmtId="0" fontId="5" fillId="0" borderId="0" xfId="0" applyFont="1" applyAlignment="1">
      <alignment horizontal="left" vertical="center" wrapText="1"/>
    </xf>
    <xf numFmtId="0" fontId="2" fillId="0" borderId="0" xfId="111" applyNumberFormat="1" applyFont="1" applyFill="1" applyBorder="1" applyAlignment="1" applyProtection="1">
      <alignment horizontal="center" vertical="center" wrapText="1"/>
    </xf>
    <xf numFmtId="0" fontId="1" fillId="0" borderId="0" xfId="115"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3" fillId="0" borderId="0" xfId="0" applyFont="1" applyAlignment="1">
      <alignment vertical="center" wrapText="1"/>
    </xf>
    <xf numFmtId="0" fontId="73" fillId="0" borderId="0" xfId="0" applyFont="1" applyAlignment="1">
      <alignment vertical="center" wrapText="1"/>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Border="1" applyAlignment="1">
      <alignment horizontal="center" vertical="center" wrapText="1"/>
    </xf>
    <xf numFmtId="0" fontId="75" fillId="0" borderId="9" xfId="0" applyFont="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164" fontId="73" fillId="9" borderId="9" xfId="8" applyFont="1" applyFill="1" applyBorder="1" applyAlignment="1" applyProtection="1">
      <alignment horizontal="right" vertical="top" wrapText="1"/>
    </xf>
    <xf numFmtId="0" fontId="1" fillId="0" borderId="0" xfId="0" applyFont="1" applyAlignment="1">
      <alignment horizontal="justify" vertical="center" wrapText="1"/>
    </xf>
    <xf numFmtId="175" fontId="1" fillId="0" borderId="0" xfId="0" applyNumberFormat="1" applyFont="1" applyAlignment="1">
      <alignment horizontal="justify"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justify" vertical="center"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62" fillId="0" borderId="0" xfId="0" applyFont="1" applyAlignment="1">
      <alignment vertical="center" wrapText="1"/>
    </xf>
    <xf numFmtId="0" fontId="61" fillId="0" borderId="0" xfId="0" applyFont="1" applyAlignment="1">
      <alignment vertical="center" wrapText="1"/>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lignment horizontal="center" vertical="center" wrapText="1"/>
    </xf>
    <xf numFmtId="2" fontId="33" fillId="10" borderId="18" xfId="0" applyNumberFormat="1" applyFont="1" applyFill="1" applyBorder="1" applyAlignment="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Font="1" applyBorder="1" applyAlignment="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0" fontId="73" fillId="3" borderId="9" xfId="109" applyFont="1" applyFill="1" applyBorder="1" applyAlignment="1" applyProtection="1">
      <alignment vertical="top" wrapText="1"/>
      <protection locked="0"/>
    </xf>
    <xf numFmtId="164" fontId="73" fillId="3" borderId="9" xfId="8" applyFont="1" applyFill="1" applyBorder="1" applyAlignment="1" applyProtection="1">
      <alignment horizontal="right" vertical="top" wrapText="1"/>
      <protection locked="0"/>
    </xf>
    <xf numFmtId="0" fontId="2" fillId="10" borderId="18" xfId="111" applyNumberFormat="1" applyFont="1" applyFill="1" applyBorder="1" applyAlignment="1" applyProtection="1">
      <alignment horizontal="center" vertical="center" wrapText="1"/>
      <protection locked="0"/>
    </xf>
    <xf numFmtId="0" fontId="73" fillId="10" borderId="18" xfId="0" applyFont="1" applyFill="1" applyBorder="1" applyAlignment="1">
      <alignment vertical="center" wrapText="1"/>
    </xf>
    <xf numFmtId="4" fontId="76" fillId="10" borderId="18" xfId="8" applyNumberFormat="1" applyFont="1" applyFill="1" applyBorder="1" applyAlignment="1" applyProtection="1">
      <alignment horizontal="right" vertical="center" wrapText="1"/>
    </xf>
    <xf numFmtId="0" fontId="2" fillId="0" borderId="9" xfId="0" applyFont="1" applyBorder="1" applyAlignment="1">
      <alignment vertical="center" wrapText="1"/>
    </xf>
    <xf numFmtId="0" fontId="73"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0" fontId="76"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43" fontId="73" fillId="0" borderId="0" xfId="0" applyNumberFormat="1" applyFont="1" applyAlignment="1">
      <alignment horizontal="center" vertical="center"/>
    </xf>
    <xf numFmtId="164" fontId="73" fillId="0" borderId="0" xfId="8" applyFont="1" applyBorder="1" applyAlignment="1">
      <alignment horizontal="right" vertical="center"/>
    </xf>
    <xf numFmtId="164" fontId="76" fillId="0" borderId="0" xfId="8" applyFont="1" applyBorder="1" applyAlignment="1">
      <alignment horizontal="right" vertical="center"/>
    </xf>
    <xf numFmtId="164" fontId="73" fillId="0" borderId="0" xfId="8" applyFont="1" applyBorder="1" applyAlignment="1" applyProtection="1">
      <alignment horizontal="right" vertical="center"/>
      <protection locked="0"/>
    </xf>
    <xf numFmtId="4" fontId="76" fillId="0" borderId="0" xfId="8" applyNumberFormat="1" applyFont="1" applyBorder="1" applyAlignment="1" applyProtection="1">
      <alignment horizontal="right" vertical="center"/>
      <protection locked="0"/>
    </xf>
    <xf numFmtId="164" fontId="76" fillId="0" borderId="0" xfId="8" applyFont="1" applyBorder="1" applyAlignment="1" applyProtection="1">
      <alignment horizontal="right" vertical="center"/>
      <protection locked="0"/>
    </xf>
    <xf numFmtId="2" fontId="73" fillId="0" borderId="0" xfId="0" applyNumberFormat="1" applyFont="1" applyAlignment="1">
      <alignment horizontal="center" vertical="center"/>
    </xf>
    <xf numFmtId="0" fontId="76" fillId="0" borderId="0" xfId="0" applyFont="1" applyAlignment="1">
      <alignment horizontal="right" vertical="center"/>
    </xf>
    <xf numFmtId="0" fontId="73" fillId="13" borderId="9" xfId="0" applyFont="1" applyFill="1" applyBorder="1" applyAlignment="1">
      <alignment horizontal="center" vertical="top" wrapText="1"/>
    </xf>
    <xf numFmtId="0" fontId="73" fillId="13" borderId="0" xfId="0" applyFont="1" applyFill="1" applyAlignment="1" applyProtection="1">
      <alignment horizontal="right" vertical="center"/>
      <protection locked="0"/>
    </xf>
    <xf numFmtId="2" fontId="73" fillId="13" borderId="0" xfId="0" applyNumberFormat="1" applyFont="1" applyFill="1" applyAlignment="1" applyProtection="1">
      <alignment horizontal="right" vertical="center"/>
      <protection locked="0"/>
    </xf>
    <xf numFmtId="43" fontId="73" fillId="13" borderId="0" xfId="0" applyNumberFormat="1" applyFont="1" applyFill="1" applyAlignment="1">
      <alignment horizontal="center" vertical="center"/>
    </xf>
    <xf numFmtId="0" fontId="73" fillId="13" borderId="0" xfId="0" applyFont="1" applyFill="1" applyAlignment="1">
      <alignment horizontal="center" vertical="center"/>
    </xf>
    <xf numFmtId="0" fontId="2" fillId="0" borderId="9" xfId="0" applyFont="1" applyBorder="1" applyAlignment="1">
      <alignment horizontal="center" vertical="top"/>
    </xf>
    <xf numFmtId="0" fontId="73" fillId="14" borderId="9" xfId="0" applyFont="1" applyFill="1" applyBorder="1" applyAlignment="1">
      <alignment vertical="top" wrapText="1"/>
    </xf>
    <xf numFmtId="0" fontId="73" fillId="14" borderId="9" xfId="0" applyFont="1" applyFill="1" applyBorder="1" applyAlignment="1">
      <alignment horizontal="center" vertical="top" wrapText="1"/>
    </xf>
    <xf numFmtId="164" fontId="73" fillId="14" borderId="9" xfId="8" applyFont="1" applyFill="1" applyBorder="1" applyAlignment="1" applyProtection="1">
      <alignment horizontal="right" vertical="top" wrapText="1"/>
    </xf>
    <xf numFmtId="0" fontId="2" fillId="14" borderId="9" xfId="0" applyFont="1" applyFill="1" applyBorder="1" applyAlignment="1">
      <alignment vertical="center" wrapText="1"/>
    </xf>
    <xf numFmtId="0" fontId="2" fillId="0" borderId="9" xfId="111" applyNumberFormat="1" applyFont="1" applyFill="1" applyBorder="1" applyAlignment="1" applyProtection="1">
      <alignment horizontal="center" vertical="top" wrapText="1"/>
    </xf>
    <xf numFmtId="0" fontId="73" fillId="14" borderId="9" xfId="109" applyFont="1" applyFill="1" applyBorder="1" applyAlignment="1" applyProtection="1">
      <alignment horizontal="center" vertical="top" wrapText="1"/>
      <protection locked="0"/>
    </xf>
    <xf numFmtId="10" fontId="2" fillId="14" borderId="9" xfId="111" applyNumberFormat="1" applyFont="1" applyFill="1" applyBorder="1" applyAlignment="1" applyProtection="1">
      <alignment horizontal="center" vertical="top" wrapText="1"/>
      <protection locked="0" hidden="1"/>
    </xf>
    <xf numFmtId="2" fontId="2" fillId="14" borderId="9" xfId="111" applyNumberFormat="1" applyFont="1" applyFill="1" applyBorder="1" applyAlignment="1" applyProtection="1">
      <alignment horizontal="right" vertical="top" wrapText="1"/>
    </xf>
    <xf numFmtId="0" fontId="73" fillId="14" borderId="9" xfId="0" applyFont="1" applyFill="1" applyBorder="1" applyAlignment="1" applyProtection="1">
      <alignment horizontal="center" vertical="center"/>
      <protection locked="0"/>
    </xf>
    <xf numFmtId="0" fontId="2" fillId="14" borderId="9" xfId="0" applyFont="1" applyFill="1" applyBorder="1" applyAlignment="1" applyProtection="1">
      <alignment horizontal="center" vertical="center"/>
      <protection locked="0"/>
    </xf>
    <xf numFmtId="178" fontId="2" fillId="14" borderId="9" xfId="0" applyNumberFormat="1" applyFont="1" applyFill="1" applyBorder="1" applyAlignment="1" applyProtection="1">
      <alignment vertical="center"/>
      <protection locked="0"/>
    </xf>
    <xf numFmtId="0" fontId="2" fillId="14" borderId="9" xfId="0" applyFont="1" applyFill="1" applyBorder="1" applyAlignment="1" applyProtection="1">
      <alignment vertical="center"/>
      <protection locked="0"/>
    </xf>
    <xf numFmtId="43" fontId="5" fillId="14" borderId="9" xfId="0" applyNumberFormat="1" applyFont="1" applyFill="1" applyBorder="1" applyAlignment="1" applyProtection="1">
      <alignment vertical="center"/>
      <protection locked="0"/>
    </xf>
    <xf numFmtId="0" fontId="5" fillId="14" borderId="9" xfId="0" applyFont="1" applyFill="1" applyBorder="1" applyAlignment="1" applyProtection="1">
      <alignment vertical="center"/>
      <protection locked="0"/>
    </xf>
    <xf numFmtId="0" fontId="2" fillId="14" borderId="9" xfId="0" applyFont="1" applyFill="1" applyBorder="1" applyAlignment="1">
      <alignment vertical="center"/>
    </xf>
    <xf numFmtId="1" fontId="2" fillId="0" borderId="70" xfId="126" applyNumberFormat="1" applyFont="1" applyBorder="1" applyAlignment="1">
      <alignment vertical="top" wrapText="1"/>
    </xf>
    <xf numFmtId="0" fontId="2" fillId="0" borderId="0" xfId="126" applyFont="1"/>
    <xf numFmtId="1" fontId="2" fillId="0" borderId="49" xfId="126" applyNumberFormat="1" applyFont="1" applyBorder="1" applyAlignment="1">
      <alignment vertical="top" wrapText="1"/>
    </xf>
    <xf numFmtId="1" fontId="1" fillId="0" borderId="0" xfId="126" applyNumberFormat="1" applyFont="1" applyAlignment="1">
      <alignment horizontal="center" vertical="top" wrapText="1"/>
    </xf>
    <xf numFmtId="0" fontId="1" fillId="0" borderId="0" xfId="126" applyFont="1" applyAlignment="1">
      <alignment horizontal="center" wrapText="1"/>
    </xf>
    <xf numFmtId="0" fontId="1" fillId="0" borderId="48" xfId="126" applyFont="1" applyBorder="1" applyAlignment="1">
      <alignment horizontal="center" wrapText="1"/>
    </xf>
    <xf numFmtId="1" fontId="2" fillId="0" borderId="0" xfId="126" applyNumberFormat="1" applyFont="1" applyAlignment="1">
      <alignment vertical="top" wrapText="1"/>
    </xf>
    <xf numFmtId="1" fontId="1" fillId="4" borderId="3" xfId="126" applyNumberFormat="1" applyFont="1" applyFill="1" applyBorder="1" applyAlignment="1">
      <alignment horizontal="center" vertical="top" wrapText="1"/>
    </xf>
    <xf numFmtId="43" fontId="2" fillId="0" borderId="0" xfId="127" applyFont="1"/>
    <xf numFmtId="1" fontId="1" fillId="0" borderId="23" xfId="126" applyNumberFormat="1" applyFont="1" applyBorder="1" applyAlignment="1">
      <alignment vertical="top" wrapText="1"/>
    </xf>
    <xf numFmtId="1" fontId="1" fillId="0" borderId="9" xfId="126" applyNumberFormat="1" applyFont="1" applyBorder="1" applyAlignment="1">
      <alignment vertical="top" wrapText="1"/>
    </xf>
    <xf numFmtId="1" fontId="1" fillId="0" borderId="24" xfId="126" applyNumberFormat="1" applyFont="1" applyBorder="1" applyAlignment="1">
      <alignment vertical="top" wrapText="1"/>
    </xf>
    <xf numFmtId="1" fontId="1" fillId="0" borderId="25" xfId="126" applyNumberFormat="1" applyFont="1" applyBorder="1" applyAlignment="1">
      <alignment vertical="top" wrapText="1"/>
    </xf>
    <xf numFmtId="1" fontId="2" fillId="0" borderId="23" xfId="126" applyNumberFormat="1" applyFont="1" applyBorder="1" applyAlignment="1">
      <alignment horizontal="center" vertical="top" wrapText="1"/>
    </xf>
    <xf numFmtId="0" fontId="2" fillId="0" borderId="9" xfId="126" applyFont="1" applyBorder="1" applyAlignment="1">
      <alignment vertical="top" wrapText="1"/>
    </xf>
    <xf numFmtId="0" fontId="1" fillId="0" borderId="24" xfId="126" applyFont="1" applyBorder="1" applyAlignment="1">
      <alignment vertical="top" wrapText="1"/>
    </xf>
    <xf numFmtId="4" fontId="2" fillId="0" borderId="25" xfId="126" applyNumberFormat="1" applyFont="1" applyBorder="1" applyAlignment="1">
      <alignment vertical="top" wrapText="1"/>
    </xf>
    <xf numFmtId="3" fontId="2" fillId="0" borderId="73" xfId="126" applyNumberFormat="1" applyFont="1" applyBorder="1" applyAlignment="1">
      <alignment vertical="top" wrapText="1"/>
    </xf>
    <xf numFmtId="2" fontId="2" fillId="0" borderId="0" xfId="126" applyNumberFormat="1" applyFont="1"/>
    <xf numFmtId="43" fontId="2" fillId="0" borderId="0" xfId="127" applyFont="1" applyAlignment="1"/>
    <xf numFmtId="180" fontId="2" fillId="0" borderId="0" xfId="127" applyNumberFormat="1" applyFont="1"/>
    <xf numFmtId="1" fontId="2" fillId="0" borderId="42" xfId="126" applyNumberFormat="1" applyFont="1" applyBorder="1" applyAlignment="1">
      <alignment horizontal="center" vertical="top" wrapText="1"/>
    </xf>
    <xf numFmtId="4" fontId="2" fillId="0" borderId="25" xfId="126" applyNumberFormat="1" applyFont="1" applyBorder="1" applyAlignment="1">
      <alignment horizontal="right" vertical="top" wrapText="1"/>
    </xf>
    <xf numFmtId="4" fontId="2" fillId="0" borderId="0" xfId="126" applyNumberFormat="1" applyFont="1"/>
    <xf numFmtId="1" fontId="2" fillId="0" borderId="74" xfId="126" applyNumberFormat="1" applyFont="1" applyBorder="1" applyAlignment="1">
      <alignment horizontal="center" vertical="top" wrapText="1"/>
    </xf>
    <xf numFmtId="3" fontId="2" fillId="0" borderId="73" xfId="126" applyNumberFormat="1" applyFont="1" applyBorder="1" applyAlignment="1">
      <alignment horizontal="right" vertical="top" wrapText="1"/>
    </xf>
    <xf numFmtId="1" fontId="2" fillId="0" borderId="40" xfId="126" applyNumberFormat="1" applyFont="1" applyBorder="1" applyAlignment="1">
      <alignment horizontal="center" vertical="top" wrapText="1"/>
    </xf>
    <xf numFmtId="3" fontId="2" fillId="0" borderId="0" xfId="126" applyNumberFormat="1" applyFont="1"/>
    <xf numFmtId="1" fontId="1" fillId="0" borderId="40" xfId="126" applyNumberFormat="1" applyFont="1" applyBorder="1" applyAlignment="1">
      <alignment horizontal="center" vertical="top" wrapText="1"/>
    </xf>
    <xf numFmtId="0" fontId="1" fillId="0" borderId="9" xfId="126" applyFont="1" applyBorder="1" applyAlignment="1">
      <alignment vertical="top" wrapText="1"/>
    </xf>
    <xf numFmtId="4" fontId="1" fillId="0" borderId="55" xfId="126" applyNumberFormat="1" applyFont="1" applyBorder="1" applyAlignment="1">
      <alignment vertical="top" wrapText="1"/>
    </xf>
    <xf numFmtId="3" fontId="1" fillId="0" borderId="75" xfId="126" applyNumberFormat="1" applyFont="1" applyBorder="1" applyAlignment="1">
      <alignment vertical="top" wrapText="1"/>
    </xf>
    <xf numFmtId="3" fontId="1" fillId="0" borderId="0" xfId="126" applyNumberFormat="1" applyFont="1"/>
    <xf numFmtId="43" fontId="1" fillId="0" borderId="0" xfId="127" applyFont="1"/>
    <xf numFmtId="43" fontId="1" fillId="0" borderId="0" xfId="126" applyNumberFormat="1" applyFont="1"/>
    <xf numFmtId="0" fontId="1" fillId="0" borderId="0" xfId="126" applyFont="1"/>
    <xf numFmtId="0" fontId="1" fillId="0" borderId="24" xfId="126" applyFont="1" applyBorder="1" applyAlignment="1">
      <alignment horizontal="right" vertical="top" wrapText="1"/>
    </xf>
    <xf numFmtId="3" fontId="2" fillId="0" borderId="25" xfId="126" applyNumberFormat="1" applyFont="1" applyBorder="1" applyAlignment="1">
      <alignment horizontal="right" vertical="top" wrapText="1"/>
    </xf>
    <xf numFmtId="1" fontId="2" fillId="4" borderId="23" xfId="126" applyNumberFormat="1" applyFont="1" applyFill="1" applyBorder="1" applyAlignment="1">
      <alignment horizontal="center" vertical="top" wrapText="1"/>
    </xf>
    <xf numFmtId="0" fontId="1" fillId="4" borderId="17" xfId="126" applyFont="1" applyFill="1" applyBorder="1" applyAlignment="1">
      <alignment vertical="top" wrapText="1"/>
    </xf>
    <xf numFmtId="0" fontId="1" fillId="4" borderId="24" xfId="126" applyFont="1" applyFill="1" applyBorder="1" applyAlignment="1">
      <alignment vertical="top" wrapText="1"/>
    </xf>
    <xf numFmtId="4" fontId="1" fillId="4" borderId="25" xfId="126" applyNumberFormat="1" applyFont="1" applyFill="1" applyBorder="1" applyAlignment="1">
      <alignment vertical="top" wrapText="1"/>
    </xf>
    <xf numFmtId="3" fontId="1" fillId="4" borderId="73" xfId="126" applyNumberFormat="1" applyFont="1" applyFill="1" applyBorder="1" applyAlignment="1">
      <alignment vertical="top" wrapText="1"/>
    </xf>
    <xf numFmtId="0" fontId="2" fillId="4" borderId="0" xfId="126" applyFont="1" applyFill="1"/>
    <xf numFmtId="43" fontId="2" fillId="4" borderId="0" xfId="127" applyFont="1" applyFill="1"/>
    <xf numFmtId="0" fontId="1" fillId="0" borderId="17" xfId="126" applyFont="1" applyBorder="1" applyAlignment="1">
      <alignment vertical="top" wrapText="1"/>
    </xf>
    <xf numFmtId="0" fontId="1" fillId="0" borderId="60" xfId="126" applyFont="1" applyBorder="1" applyAlignment="1">
      <alignment vertical="top" wrapText="1"/>
    </xf>
    <xf numFmtId="4" fontId="2" fillId="0" borderId="55" xfId="126" applyNumberFormat="1" applyFont="1" applyBorder="1" applyAlignment="1">
      <alignment vertical="top" wrapText="1"/>
    </xf>
    <xf numFmtId="4" fontId="2" fillId="0" borderId="75" xfId="126" applyNumberFormat="1" applyFont="1" applyBorder="1" applyAlignment="1">
      <alignment vertical="top" wrapText="1"/>
    </xf>
    <xf numFmtId="0" fontId="1" fillId="0" borderId="9" xfId="126" applyFont="1" applyBorder="1" applyAlignment="1">
      <alignment vertical="center" wrapText="1"/>
    </xf>
    <xf numFmtId="180" fontId="2" fillId="0" borderId="73" xfId="127" applyNumberFormat="1" applyFont="1" applyBorder="1" applyAlignment="1">
      <alignment horizontal="right" vertical="top" wrapText="1"/>
    </xf>
    <xf numFmtId="9" fontId="2" fillId="0" borderId="0" xfId="127" applyNumberFormat="1" applyFont="1"/>
    <xf numFmtId="3" fontId="2" fillId="0" borderId="24" xfId="126" applyNumberFormat="1" applyFont="1" applyBorder="1" applyAlignment="1">
      <alignment horizontal="right" vertical="top" wrapText="1"/>
    </xf>
    <xf numFmtId="4" fontId="1" fillId="0" borderId="55" xfId="127" applyNumberFormat="1" applyFont="1" applyBorder="1" applyAlignment="1">
      <alignment horizontal="right" vertical="top" wrapText="1"/>
    </xf>
    <xf numFmtId="0" fontId="1" fillId="4" borderId="9" xfId="126" applyFont="1" applyFill="1" applyBorder="1" applyAlignment="1">
      <alignment vertical="top" wrapText="1"/>
    </xf>
    <xf numFmtId="4" fontId="1" fillId="4" borderId="25" xfId="126" applyNumberFormat="1" applyFont="1" applyFill="1" applyBorder="1" applyAlignment="1">
      <alignment horizontal="right" vertical="top" wrapText="1"/>
    </xf>
    <xf numFmtId="3" fontId="1" fillId="4" borderId="73" xfId="126" applyNumberFormat="1" applyFont="1" applyFill="1" applyBorder="1" applyAlignment="1">
      <alignment horizontal="right" vertical="top" wrapText="1"/>
    </xf>
    <xf numFmtId="3" fontId="2" fillId="4" borderId="0" xfId="126" applyNumberFormat="1" applyFont="1" applyFill="1"/>
    <xf numFmtId="1" fontId="2" fillId="0" borderId="49" xfId="126" applyNumberFormat="1" applyFont="1" applyBorder="1" applyAlignment="1">
      <alignment horizontal="center" vertical="top" wrapText="1"/>
    </xf>
    <xf numFmtId="1" fontId="2" fillId="0" borderId="9" xfId="126" applyNumberFormat="1" applyFont="1" applyBorder="1" applyAlignment="1">
      <alignment horizontal="center" vertical="top" wrapText="1"/>
    </xf>
    <xf numFmtId="0" fontId="58" fillId="4" borderId="9" xfId="126" applyFont="1" applyFill="1" applyBorder="1" applyAlignment="1">
      <alignment horizontal="right" vertical="top" wrapText="1"/>
    </xf>
    <xf numFmtId="1" fontId="58" fillId="0" borderId="9" xfId="126" quotePrefix="1" applyNumberFormat="1" applyFont="1" applyBorder="1" applyAlignment="1">
      <alignment horizontal="right" vertical="center" wrapText="1"/>
    </xf>
    <xf numFmtId="1" fontId="2" fillId="0" borderId="0" xfId="126" applyNumberFormat="1" applyFont="1" applyAlignment="1">
      <alignment wrapText="1"/>
    </xf>
    <xf numFmtId="0" fontId="2" fillId="0" borderId="0" xfId="126" applyFont="1" applyAlignment="1">
      <alignment vertical="top"/>
    </xf>
    <xf numFmtId="181" fontId="2" fillId="0" borderId="0" xfId="126" applyNumberFormat="1" applyFont="1" applyAlignment="1">
      <alignment wrapText="1"/>
    </xf>
    <xf numFmtId="0" fontId="1" fillId="0" borderId="0" xfId="126" applyFont="1" applyAlignment="1">
      <alignment vertical="top"/>
    </xf>
    <xf numFmtId="3" fontId="1" fillId="0" borderId="0" xfId="126" applyNumberFormat="1" applyFont="1" applyAlignment="1">
      <alignment horizontal="right" vertical="center" wrapText="1"/>
    </xf>
    <xf numFmtId="2" fontId="1" fillId="0" borderId="0" xfId="126" applyNumberFormat="1" applyFont="1" applyAlignment="1">
      <alignment wrapText="1"/>
    </xf>
    <xf numFmtId="1" fontId="2" fillId="8" borderId="9" xfId="126" applyNumberFormat="1" applyFont="1" applyFill="1" applyBorder="1" applyAlignment="1">
      <alignment horizontal="center" vertical="top" wrapText="1"/>
    </xf>
    <xf numFmtId="164" fontId="73" fillId="0" borderId="0" xfId="0" applyNumberFormat="1" applyFont="1" applyAlignment="1">
      <alignment horizontal="center" vertical="center"/>
    </xf>
    <xf numFmtId="0" fontId="80" fillId="13" borderId="0" xfId="128" applyFill="1" applyBorder="1" applyAlignment="1" applyProtection="1">
      <alignment horizontal="center" vertical="center"/>
    </xf>
    <xf numFmtId="0" fontId="73" fillId="13" borderId="0" xfId="0" applyFont="1" applyFill="1" applyAlignment="1">
      <alignment horizontal="center" vertical="center" wrapText="1"/>
    </xf>
    <xf numFmtId="0" fontId="73" fillId="13" borderId="0" xfId="0" applyFont="1" applyFill="1" applyAlignment="1">
      <alignment horizontal="left" vertical="center"/>
    </xf>
    <xf numFmtId="0" fontId="73" fillId="13" borderId="0" xfId="0" applyFont="1" applyFill="1" applyAlignment="1">
      <alignment horizontal="left" vertical="center" wrapText="1"/>
    </xf>
    <xf numFmtId="164" fontId="5" fillId="0" borderId="9" xfId="0" applyNumberFormat="1" applyFont="1" applyBorder="1" applyAlignment="1">
      <alignment vertical="center" wrapText="1"/>
    </xf>
    <xf numFmtId="43" fontId="3" fillId="0" borderId="0" xfId="0" applyNumberFormat="1" applyFont="1" applyAlignment="1">
      <alignment vertical="center" wrapText="1"/>
    </xf>
    <xf numFmtId="0" fontId="80" fillId="13" borderId="0" xfId="128" applyFill="1" applyBorder="1" applyAlignment="1" applyProtection="1">
      <alignment horizontal="left" vertical="center"/>
    </xf>
    <xf numFmtId="164" fontId="5" fillId="0" borderId="9" xfId="0" applyNumberFormat="1" applyFont="1" applyBorder="1" applyAlignment="1" applyProtection="1">
      <alignment vertical="center"/>
      <protection locked="0"/>
    </xf>
    <xf numFmtId="43" fontId="3" fillId="0" borderId="0" xfId="0" applyNumberFormat="1" applyFont="1" applyAlignment="1" applyProtection="1">
      <alignment vertical="center"/>
      <protection locked="0"/>
    </xf>
    <xf numFmtId="0" fontId="76" fillId="13" borderId="0" xfId="0" applyFont="1" applyFill="1" applyAlignment="1">
      <alignment horizontal="left" vertical="center" wrapText="1"/>
    </xf>
    <xf numFmtId="0" fontId="3" fillId="0" borderId="0" xfId="0" applyFont="1" applyAlignment="1" applyProtection="1">
      <alignment vertical="center"/>
      <protection locked="0"/>
    </xf>
    <xf numFmtId="0" fontId="4" fillId="0" borderId="0" xfId="73" applyAlignment="1">
      <alignment vertical="top" wrapText="1"/>
    </xf>
    <xf numFmtId="0" fontId="4" fillId="0" borderId="0" xfId="73" applyAlignment="1">
      <alignment horizontal="left" vertical="top"/>
    </xf>
    <xf numFmtId="0" fontId="73" fillId="0" borderId="0" xfId="0" applyFont="1" applyAlignment="1">
      <alignment vertical="top"/>
    </xf>
    <xf numFmtId="0" fontId="2" fillId="13" borderId="17" xfId="0" applyFont="1" applyFill="1" applyBorder="1" applyAlignment="1">
      <alignment horizontal="center" vertical="center"/>
    </xf>
    <xf numFmtId="0" fontId="73" fillId="13" borderId="17" xfId="0" applyFont="1" applyFill="1" applyBorder="1" applyAlignment="1">
      <alignment horizontal="center" vertical="top" wrapText="1"/>
    </xf>
    <xf numFmtId="0" fontId="0" fillId="0" borderId="9" xfId="0" applyBorder="1" applyAlignment="1">
      <alignment horizontal="left" vertical="top" wrapText="1"/>
    </xf>
    <xf numFmtId="0" fontId="0" fillId="0" borderId="9" xfId="0" applyBorder="1" applyAlignment="1">
      <alignment horizontal="center" vertical="top"/>
    </xf>
    <xf numFmtId="0" fontId="0" fillId="0" borderId="9" xfId="0" applyBorder="1" applyAlignment="1">
      <alignment horizontal="center" vertical="top" wrapText="1"/>
    </xf>
    <xf numFmtId="0" fontId="1" fillId="13" borderId="9" xfId="0" applyFont="1" applyFill="1" applyBorder="1" applyAlignment="1">
      <alignment horizontal="center" vertical="center"/>
    </xf>
    <xf numFmtId="43" fontId="5" fillId="0" borderId="24" xfId="0" applyNumberFormat="1" applyFont="1" applyBorder="1" applyAlignment="1">
      <alignment vertical="center" wrapText="1"/>
    </xf>
    <xf numFmtId="0" fontId="5" fillId="14" borderId="0" xfId="0" applyFont="1" applyFill="1" applyAlignment="1">
      <alignment vertical="center" wrapText="1"/>
    </xf>
    <xf numFmtId="0" fontId="2" fillId="14" borderId="0" xfId="0" applyFont="1" applyFill="1" applyAlignment="1">
      <alignment vertical="center" wrapText="1"/>
    </xf>
    <xf numFmtId="1" fontId="2" fillId="0" borderId="24" xfId="111" applyNumberFormat="1" applyFont="1" applyFill="1" applyBorder="1" applyAlignment="1" applyProtection="1">
      <alignment horizontal="center" vertical="top" wrapText="1"/>
    </xf>
    <xf numFmtId="0" fontId="73" fillId="14" borderId="17" xfId="0" applyFont="1" applyFill="1" applyBorder="1" applyAlignment="1">
      <alignment horizontal="center" vertical="top" wrapText="1"/>
    </xf>
    <xf numFmtId="0" fontId="5" fillId="14" borderId="24" xfId="0" applyFont="1" applyFill="1" applyBorder="1" applyAlignment="1" applyProtection="1">
      <alignment vertical="center"/>
      <protection locked="0"/>
    </xf>
    <xf numFmtId="0" fontId="5" fillId="0" borderId="24" xfId="0" applyFont="1" applyBorder="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81" fillId="13" borderId="0" xfId="0" applyFont="1" applyFill="1" applyAlignment="1">
      <alignment vertical="center"/>
    </xf>
    <xf numFmtId="0" fontId="33" fillId="13" borderId="9" xfId="0" applyFont="1" applyFill="1" applyBorder="1" applyAlignment="1">
      <alignment horizontal="center" vertical="center"/>
    </xf>
    <xf numFmtId="0" fontId="33" fillId="14" borderId="9" xfId="111" applyNumberFormat="1" applyFont="1" applyFill="1" applyBorder="1" applyAlignment="1" applyProtection="1">
      <alignment horizontal="center" vertical="center" wrapText="1"/>
    </xf>
    <xf numFmtId="0" fontId="33" fillId="14" borderId="9" xfId="111" applyNumberFormat="1" applyFont="1" applyFill="1" applyBorder="1" applyAlignment="1" applyProtection="1">
      <alignment horizontal="left" vertical="center"/>
    </xf>
    <xf numFmtId="1" fontId="33" fillId="14" borderId="9" xfId="111" applyNumberFormat="1" applyFont="1" applyFill="1" applyBorder="1" applyAlignment="1" applyProtection="1">
      <alignment horizontal="center" vertical="top" wrapText="1"/>
    </xf>
    <xf numFmtId="1" fontId="83" fillId="14" borderId="9" xfId="111" applyNumberFormat="1" applyFont="1" applyFill="1" applyBorder="1" applyAlignment="1" applyProtection="1">
      <alignment horizontal="center" vertical="top" wrapText="1"/>
    </xf>
    <xf numFmtId="1" fontId="83" fillId="14" borderId="9" xfId="111" applyNumberFormat="1" applyFont="1" applyFill="1" applyBorder="1" applyAlignment="1" applyProtection="1">
      <alignment horizontal="left" vertical="top"/>
    </xf>
    <xf numFmtId="1" fontId="84" fillId="14" borderId="9" xfId="111" applyNumberFormat="1" applyFont="1" applyFill="1" applyBorder="1" applyAlignment="1" applyProtection="1">
      <alignment horizontal="center" vertical="top" wrapText="1"/>
    </xf>
    <xf numFmtId="1" fontId="84" fillId="14" borderId="9" xfId="111" applyNumberFormat="1" applyFont="1" applyFill="1" applyBorder="1" applyAlignment="1" applyProtection="1">
      <alignment horizontal="left"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hidden="1"/>
    </xf>
    <xf numFmtId="0" fontId="2" fillId="3" borderId="3" xfId="109" applyFont="1" applyFill="1" applyBorder="1" applyAlignment="1" applyProtection="1">
      <alignment horizontal="center" vertical="center" wrapText="1"/>
      <protection locked="0" hidden="1"/>
    </xf>
    <xf numFmtId="0" fontId="2" fillId="3" borderId="25" xfId="109" applyFont="1" applyFill="1" applyBorder="1" applyAlignment="1" applyProtection="1">
      <alignment horizontal="center" vertical="center" wrapText="1"/>
      <protection locked="0" hidden="1"/>
    </xf>
    <xf numFmtId="0" fontId="2" fillId="0" borderId="9" xfId="109" applyFont="1" applyBorder="1" applyAlignment="1" applyProtection="1">
      <alignment horizontal="left" vertical="center" wrapText="1"/>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24" xfId="109" applyFont="1" applyFill="1" applyBorder="1" applyAlignment="1" applyProtection="1">
      <alignment horizontal="left" vertical="center"/>
      <protection locked="0"/>
    </xf>
    <xf numFmtId="0" fontId="51" fillId="3" borderId="3" xfId="109" applyFont="1" applyFill="1" applyBorder="1" applyAlignment="1" applyProtection="1">
      <alignment horizontal="left" vertical="center"/>
      <protection locked="0"/>
    </xf>
    <xf numFmtId="0" fontId="51"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33" fillId="0" borderId="0" xfId="0" applyFont="1" applyAlignment="1">
      <alignment horizontal="center" vertical="center" wrapText="1"/>
    </xf>
    <xf numFmtId="0" fontId="3" fillId="6" borderId="0" xfId="0" applyFont="1" applyFill="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1" fillId="0" borderId="0" xfId="0" applyFont="1" applyAlignment="1">
      <alignment horizontal="left" vertical="center" wrapText="1"/>
    </xf>
    <xf numFmtId="0" fontId="73" fillId="0" borderId="0" xfId="0" applyFont="1" applyAlignment="1">
      <alignment horizontal="left" vertical="center"/>
    </xf>
    <xf numFmtId="0" fontId="76" fillId="12" borderId="9" xfId="0" applyFont="1" applyFill="1" applyBorder="1" applyAlignment="1">
      <alignment horizontal="center" vertical="center"/>
    </xf>
    <xf numFmtId="0" fontId="76" fillId="9" borderId="0" xfId="109" applyFont="1" applyFill="1" applyAlignment="1">
      <alignment horizontal="left" vertical="center" wrapText="1"/>
    </xf>
    <xf numFmtId="0" fontId="1" fillId="0" borderId="0" xfId="0" applyFont="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33" fillId="13" borderId="24" xfId="0" applyFont="1" applyFill="1" applyBorder="1" applyAlignment="1">
      <alignment horizontal="left" vertical="center"/>
    </xf>
    <xf numFmtId="0" fontId="33" fillId="13" borderId="3" xfId="0" applyFont="1" applyFill="1" applyBorder="1" applyAlignment="1">
      <alignment horizontal="left" vertical="center"/>
    </xf>
    <xf numFmtId="0" fontId="33" fillId="13" borderId="25" xfId="0" applyFont="1" applyFill="1" applyBorder="1" applyAlignment="1">
      <alignment horizontal="left" vertical="center"/>
    </xf>
    <xf numFmtId="0" fontId="1" fillId="0" borderId="0" xfId="115" applyFont="1" applyAlignment="1" applyProtection="1">
      <alignment vertical="center" wrapText="1"/>
      <protection hidden="1"/>
    </xf>
    <xf numFmtId="0" fontId="76" fillId="0" borderId="0" xfId="0" applyFont="1" applyAlignment="1">
      <alignment horizontal="right" vertical="center"/>
    </xf>
    <xf numFmtId="0" fontId="76" fillId="10" borderId="18" xfId="0" applyFont="1" applyFill="1" applyBorder="1" applyAlignment="1">
      <alignment horizontal="left" vertical="center" wrapText="1"/>
    </xf>
    <xf numFmtId="0" fontId="82" fillId="14" borderId="24" xfId="0" applyFont="1" applyFill="1" applyBorder="1" applyAlignment="1">
      <alignment horizontal="left" vertical="top"/>
    </xf>
    <xf numFmtId="0" fontId="82" fillId="14" borderId="3" xfId="0" applyFont="1" applyFill="1" applyBorder="1" applyAlignment="1">
      <alignment horizontal="left" vertical="top"/>
    </xf>
    <xf numFmtId="0" fontId="82" fillId="14" borderId="25" xfId="0" applyFont="1" applyFill="1" applyBorder="1" applyAlignment="1">
      <alignment horizontal="left" vertical="top"/>
    </xf>
    <xf numFmtId="0" fontId="5" fillId="0" borderId="0" xfId="0" applyFont="1" applyAlignment="1">
      <alignment horizontal="center" vertical="center" wrapText="1"/>
    </xf>
    <xf numFmtId="0" fontId="3" fillId="6" borderId="0" xfId="0" applyFont="1" applyFill="1" applyAlignment="1">
      <alignment horizontal="center" vertical="center" wrapText="1"/>
    </xf>
    <xf numFmtId="0" fontId="2" fillId="0" borderId="0" xfId="0" applyFont="1" applyAlignment="1">
      <alignment horizontal="left" vertical="center" wrapText="1"/>
    </xf>
    <xf numFmtId="0" fontId="58" fillId="0" borderId="51" xfId="0" applyFont="1" applyBorder="1" applyAlignment="1">
      <alignment horizontal="right"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2" fillId="14" borderId="60" xfId="0" applyFont="1" applyFill="1" applyBorder="1" applyAlignment="1">
      <alignment horizontal="left" vertical="top" wrapText="1"/>
    </xf>
    <xf numFmtId="0" fontId="82" fillId="14" borderId="16" xfId="0" applyFont="1" applyFill="1" applyBorder="1" applyAlignment="1">
      <alignment horizontal="left" vertical="top" wrapText="1"/>
    </xf>
    <xf numFmtId="0" fontId="82" fillId="14" borderId="55" xfId="0" applyFont="1" applyFill="1" applyBorder="1" applyAlignment="1">
      <alignment horizontal="left" vertical="top" wrapText="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0" borderId="16" xfId="0" applyFont="1" applyBorder="1" applyAlignment="1">
      <alignment horizontal="left" vertical="top" wrapText="1"/>
    </xf>
    <xf numFmtId="0" fontId="73" fillId="0" borderId="0" xfId="0" applyFont="1" applyAlignment="1">
      <alignment horizontal="left" vertical="top" wrapText="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0" borderId="0" xfId="114" applyFont="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0" borderId="0" xfId="115" applyFont="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0" borderId="0" xfId="73" applyFont="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0" borderId="0" xfId="106" applyFont="1" applyAlignment="1">
      <alignment horizontal="justify" vertical="top"/>
    </xf>
    <xf numFmtId="1" fontId="1" fillId="0" borderId="53" xfId="126" applyNumberFormat="1" applyFont="1" applyBorder="1" applyAlignment="1">
      <alignment horizontal="center" vertical="top" wrapText="1"/>
    </xf>
    <xf numFmtId="0" fontId="1" fillId="0" borderId="53" xfId="126" applyFont="1" applyBorder="1" applyAlignment="1">
      <alignment horizontal="center" wrapText="1"/>
    </xf>
    <xf numFmtId="0" fontId="1" fillId="0" borderId="54" xfId="126" applyFont="1" applyBorder="1" applyAlignment="1">
      <alignment horizontal="center" wrapText="1"/>
    </xf>
    <xf numFmtId="1" fontId="1" fillId="0" borderId="5" xfId="126" applyNumberFormat="1" applyFont="1" applyBorder="1" applyAlignment="1">
      <alignment horizontal="right" vertical="top" wrapText="1"/>
    </xf>
    <xf numFmtId="1" fontId="1" fillId="0" borderId="71" xfId="126" applyNumberFormat="1" applyFont="1" applyBorder="1" applyAlignment="1">
      <alignment horizontal="right" vertical="top" wrapText="1"/>
    </xf>
    <xf numFmtId="1" fontId="1" fillId="4" borderId="72" xfId="126" applyNumberFormat="1" applyFont="1" applyFill="1" applyBorder="1" applyAlignment="1">
      <alignment horizontal="center" vertical="top" wrapText="1"/>
    </xf>
    <xf numFmtId="1" fontId="1" fillId="4" borderId="3" xfId="126" applyNumberFormat="1" applyFont="1" applyFill="1" applyBorder="1" applyAlignment="1">
      <alignment horizontal="center" vertical="top" wrapText="1"/>
    </xf>
    <xf numFmtId="1" fontId="1" fillId="4" borderId="73" xfId="126" applyNumberFormat="1" applyFont="1" applyFill="1" applyBorder="1" applyAlignment="1">
      <alignment horizontal="center" vertical="top" wrapText="1"/>
    </xf>
    <xf numFmtId="1" fontId="1" fillId="0" borderId="24" xfId="126" quotePrefix="1" applyNumberFormat="1" applyFont="1" applyBorder="1" applyAlignment="1">
      <alignment horizontal="center" vertical="top" wrapText="1"/>
    </xf>
    <xf numFmtId="0" fontId="2" fillId="0" borderId="73" xfId="126" applyFont="1" applyBorder="1" applyAlignment="1">
      <alignment vertical="top" wrapText="1"/>
    </xf>
    <xf numFmtId="1" fontId="58" fillId="0" borderId="9" xfId="126" applyNumberFormat="1" applyFont="1" applyBorder="1" applyAlignment="1">
      <alignment horizontal="justify" vertical="top" wrapText="1"/>
    </xf>
    <xf numFmtId="4" fontId="2" fillId="0" borderId="17" xfId="126" applyNumberFormat="1" applyFont="1" applyBorder="1" applyAlignment="1">
      <alignment horizontal="right" vertical="center" wrapText="1"/>
    </xf>
    <xf numFmtId="4" fontId="2" fillId="0" borderId="19" xfId="126" applyNumberFormat="1" applyFont="1" applyBorder="1" applyAlignment="1">
      <alignment horizontal="right" vertical="center" wrapText="1"/>
    </xf>
    <xf numFmtId="4" fontId="2" fillId="0" borderId="18" xfId="126" applyNumberFormat="1" applyFont="1" applyBorder="1" applyAlignment="1">
      <alignment horizontal="right" vertical="center" wrapText="1"/>
    </xf>
    <xf numFmtId="0" fontId="2" fillId="0" borderId="0" xfId="126" applyFont="1" applyAlignment="1">
      <alignment horizontal="left" vertical="top" wrapText="1"/>
    </xf>
    <xf numFmtId="0" fontId="2" fillId="0" borderId="48" xfId="126" applyFont="1" applyBorder="1" applyAlignment="1">
      <alignment horizontal="left" vertical="top" wrapText="1"/>
    </xf>
    <xf numFmtId="0" fontId="2" fillId="8" borderId="9" xfId="126" applyFont="1" applyFill="1" applyBorder="1" applyAlignment="1">
      <alignment horizontal="left" vertical="top" wrapText="1"/>
    </xf>
    <xf numFmtId="0" fontId="2" fillId="0" borderId="9" xfId="126" applyFont="1" applyBorder="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9">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7"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8"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6"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2">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04660" y="47625"/>
          <a:ext cx="0" cy="178308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324320" y="289560"/>
          <a:ext cx="0" cy="189357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4880" y="47625"/>
          <a:ext cx="0" cy="60388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8545" y="19050"/>
          <a:ext cx="112776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628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514359" y="104775"/>
          <a:ext cx="452005" cy="788843"/>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hyperlink" Target="mailto:GST@18%25" TargetMode="Externa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67.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4" Type="http://schemas.openxmlformats.org/officeDocument/2006/relationships/printerSettings" Target="../printerSettings/printerSettings26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76.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2" Type="http://schemas.openxmlformats.org/officeDocument/2006/relationships/printerSettings" Target="../printerSettings/printerSettings270.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5" Type="http://schemas.openxmlformats.org/officeDocument/2006/relationships/printerSettings" Target="../printerSettings/printerSettings273.bin"/><Relationship Id="rId4" Type="http://schemas.openxmlformats.org/officeDocument/2006/relationships/printerSettings" Target="../printerSettings/printerSettings27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5" Type="http://schemas.openxmlformats.org/officeDocument/2006/relationships/printerSettings" Target="../printerSettings/printerSettings281.bin"/><Relationship Id="rId4" Type="http://schemas.openxmlformats.org/officeDocument/2006/relationships/printerSettings" Target="../printerSettings/printerSettings28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9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2" Type="http://schemas.openxmlformats.org/officeDocument/2006/relationships/printerSettings" Target="../printerSettings/printerSettings286.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0" Type="http://schemas.openxmlformats.org/officeDocument/2006/relationships/printerSettings" Target="../printerSettings/printerSettings294.bin"/><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8"/>
  <sheetViews>
    <sheetView workbookViewId="0">
      <selection activeCell="B14" sqref="B14"/>
    </sheetView>
  </sheetViews>
  <sheetFormatPr defaultColWidth="9.109375" defaultRowHeight="14.4"/>
  <cols>
    <col min="1" max="1" width="20.5546875" style="33" customWidth="1"/>
    <col min="2" max="2" width="82.109375" style="33" customWidth="1"/>
    <col min="3" max="8" width="9.109375" style="33"/>
    <col min="9" max="9" width="9.109375" style="33" hidden="1" customWidth="1"/>
    <col min="10" max="16384" width="9.109375" style="33"/>
  </cols>
  <sheetData>
    <row r="1" spans="1:9" ht="93" customHeight="1">
      <c r="A1" s="30" t="s">
        <v>41</v>
      </c>
      <c r="B1" s="31" t="s">
        <v>693</v>
      </c>
      <c r="C1" s="32"/>
      <c r="D1" s="32"/>
      <c r="E1" s="32"/>
      <c r="F1" s="32"/>
      <c r="G1" s="32"/>
      <c r="H1" s="32"/>
    </row>
    <row r="2" spans="1:9">
      <c r="A2" s="30"/>
      <c r="B2" s="781"/>
      <c r="I2" s="33" t="s">
        <v>262</v>
      </c>
    </row>
    <row r="3" spans="1:9">
      <c r="A3" s="30" t="s">
        <v>42</v>
      </c>
      <c r="B3" s="782" t="s">
        <v>695</v>
      </c>
      <c r="I3" s="33" t="s">
        <v>263</v>
      </c>
    </row>
    <row r="4" spans="1:9">
      <c r="A4" s="30"/>
      <c r="B4" s="30"/>
    </row>
    <row r="5" spans="1:9" ht="24" customHeight="1">
      <c r="A5" s="30" t="s">
        <v>43</v>
      </c>
      <c r="B5" s="783" t="s">
        <v>694</v>
      </c>
      <c r="C5" s="32"/>
      <c r="D5" s="32"/>
      <c r="E5" s="32"/>
      <c r="F5" s="32"/>
      <c r="G5" s="32"/>
      <c r="H5" s="32"/>
    </row>
    <row r="8" spans="1:9">
      <c r="B8" s="33" t="s">
        <v>783</v>
      </c>
    </row>
  </sheetData>
  <sheetProtection algorithmName="SHA-512" hashValue="tBF6v2tefZ3LzPfmUxBrCsf3NA860NOuca/v753kmm5jQ7m3K6pfoJNrC27ceIYYQ1HUn7A70K+kez06om6IdQ==" saltValue="cq4qozaUy7TeBVxPmNiVyQ==" spinCount="100000" sheet="1" selectLockedCells="1" selectUnlockedCells="1"/>
  <customSheetViews>
    <customSheetView guid="{A4F9CA79-D3DE-43F5-9CDC-F14C42FDD954}" hiddenColumns="1" state="hidden">
      <selection activeCell="B5" sqref="B5"/>
      <pageMargins left="0.75" right="0.75" top="1" bottom="1" header="0.5" footer="0.5"/>
      <pageSetup orientation="portrait" r:id="rId1"/>
      <headerFooter alignWithMargins="0"/>
    </customSheetView>
    <customSheetView guid="{F1B559AA-B9AD-4E4C-B94A-ECBE5878008B}" hiddenColumns="1" state="hidden">
      <selection activeCell="B1" sqref="B1"/>
      <pageMargins left="0.75" right="0.75" top="1" bottom="1" header="0.5" footer="0.5"/>
      <pageSetup orientation="portrait" r:id="rId2"/>
      <headerFooter alignWithMargins="0"/>
    </customSheetView>
    <customSheetView guid="{755190E0-7BE9-48F9-BB5F-DF8E25D6736A}" hiddenColumns="1" state="hidden">
      <selection activeCell="B20" sqref="B20"/>
      <pageMargins left="0.75" right="0.75" top="1" bottom="1" header="0.5" footer="0.5"/>
      <pageSetup orientation="portrait" r:id="rId3"/>
      <headerFooter alignWithMargins="0"/>
    </customSheetView>
    <customSheetView guid="{CCA37BAE-906F-43D5-9FD9-B13563E4B9D7}" hiddenColumns="1" state="hidden">
      <selection activeCell="B14" sqref="B14"/>
      <pageMargins left="0.75" right="0.75" top="1" bottom="1" header="0.5" footer="0.5"/>
      <pageSetup orientation="portrait" r:id="rId4"/>
      <headerFooter alignWithMargins="0"/>
    </customSheetView>
    <customSheetView guid="{B96E710B-6DD7-4DE1-95AB-C9EE060CD030}" hiddenColumns="1" state="hidden">
      <selection activeCell="B9" sqref="B9:B10"/>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20" sqref="B20"/>
      <pageMargins left="0.75" right="0.75" top="1" bottom="1" header="0.5" footer="0.5"/>
      <pageSetup orientation="portrait" r:id="rId9"/>
      <headerFooter alignWithMargins="0"/>
    </customSheetView>
    <customSheetView guid="{B056965A-4BE5-44B3-AB31-550AD9F023BC}" hiddenColumns="1" state="hidden">
      <selection activeCell="B9" sqref="B9"/>
      <pageMargins left="0.75" right="0.75" top="1" bottom="1" header="0.5" footer="0.5"/>
      <pageSetup orientation="portrait" r:id="rId10"/>
      <headerFooter alignWithMargins="0"/>
    </customSheetView>
    <customSheetView guid="{3FCD02EB-1C44-4646-B069-2B9945E67B1F}" hiddenColumns="1" state="hidden">
      <selection activeCell="B8" sqref="B8"/>
      <pageMargins left="0.75" right="0.75" top="1" bottom="1" header="0.5" footer="0.5"/>
      <pageSetup orientation="portrait" r:id="rId11"/>
      <headerFooter alignWithMargins="0"/>
    </customSheetView>
    <customSheetView guid="{267FF044-3C5D-4FEC-AC00-A7E30583F8BB}" hiddenColumns="1" state="hidden">
      <selection activeCell="B15" sqref="B15"/>
      <pageMargins left="0.75" right="0.75" top="1" bottom="1" header="0.5" footer="0.5"/>
      <pageSetup orientation="portrait" r:id="rId12"/>
      <headerFooter alignWithMargins="0"/>
    </customSheetView>
    <customSheetView guid="{0820A53D-1017-4F45-9AA9-C0679BEE897E}" hiddenColumns="1" state="hidden">
      <selection activeCell="B14" sqref="B14"/>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B3" sqref="B3:E3"/>
    </sheetView>
  </sheetViews>
  <sheetFormatPr defaultColWidth="9.109375" defaultRowHeight="13.8"/>
  <cols>
    <col min="1" max="1" width="9.88671875" style="54" customWidth="1"/>
    <col min="2" max="2" width="12.6640625" style="54" customWidth="1"/>
    <col min="3" max="4" width="44.109375" style="54" customWidth="1"/>
    <col min="5" max="5" width="12.88671875" style="54" customWidth="1"/>
    <col min="6" max="6" width="9.88671875" style="42" customWidth="1"/>
    <col min="7" max="9" width="9.109375" style="42" customWidth="1"/>
    <col min="10" max="16384" width="9.109375" style="38"/>
  </cols>
  <sheetData>
    <row r="1" spans="1:10" ht="30.75" customHeight="1">
      <c r="A1" s="34"/>
      <c r="B1" s="814"/>
      <c r="C1" s="815"/>
      <c r="D1" s="815"/>
      <c r="E1" s="816"/>
      <c r="F1" s="35"/>
      <c r="G1" s="36"/>
      <c r="H1" s="36"/>
      <c r="I1" s="36"/>
      <c r="J1" s="37"/>
    </row>
    <row r="2" spans="1:10" ht="108" customHeight="1">
      <c r="A2" s="817" t="s">
        <v>44</v>
      </c>
      <c r="B2" s="820" t="str">
        <f>Basic!B1</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C2" s="821"/>
      <c r="D2" s="821"/>
      <c r="E2" s="822"/>
      <c r="F2" s="823" t="str">
        <f>Basic!B3</f>
        <v>765kV AIS Substation Extension Package SS-126</v>
      </c>
      <c r="G2" s="36"/>
      <c r="H2" s="36"/>
      <c r="I2" s="36"/>
      <c r="J2" s="37"/>
    </row>
    <row r="3" spans="1:10" ht="23.25" customHeight="1">
      <c r="A3" s="818"/>
      <c r="B3" s="826" t="str">
        <f>Basic!B5</f>
        <v xml:space="preserve">SPEC. NO.: CC/NT/W-AIS/DOM/A10/24/03608	</v>
      </c>
      <c r="C3" s="827"/>
      <c r="D3" s="827"/>
      <c r="E3" s="828"/>
      <c r="F3" s="824"/>
      <c r="G3" s="36"/>
      <c r="H3" s="36"/>
      <c r="I3" s="36"/>
      <c r="J3" s="37"/>
    </row>
    <row r="4" spans="1:10" ht="39.9" customHeight="1">
      <c r="A4" s="818"/>
      <c r="B4" s="39">
        <v>1</v>
      </c>
      <c r="C4" s="829" t="s">
        <v>45</v>
      </c>
      <c r="D4" s="829"/>
      <c r="E4" s="830"/>
      <c r="F4" s="824"/>
      <c r="G4" s="40"/>
      <c r="H4" s="41" t="s">
        <v>46</v>
      </c>
      <c r="I4" s="36"/>
      <c r="J4" s="37"/>
    </row>
    <row r="5" spans="1:10" ht="30" customHeight="1">
      <c r="A5" s="818"/>
      <c r="B5" s="39">
        <v>2</v>
      </c>
      <c r="C5" s="829" t="s">
        <v>47</v>
      </c>
      <c r="D5" s="829"/>
      <c r="E5" s="830"/>
      <c r="F5" s="824"/>
      <c r="G5" s="36"/>
      <c r="H5" s="36"/>
      <c r="I5" s="36"/>
      <c r="J5" s="37"/>
    </row>
    <row r="6" spans="1:10" s="42" customFormat="1" ht="30" customHeight="1">
      <c r="A6" s="818"/>
      <c r="B6" s="39">
        <v>3</v>
      </c>
      <c r="C6" s="829" t="s">
        <v>48</v>
      </c>
      <c r="D6" s="829"/>
      <c r="E6" s="830"/>
      <c r="F6" s="824"/>
      <c r="G6" s="36"/>
      <c r="H6" s="36"/>
      <c r="I6" s="36"/>
      <c r="J6" s="36"/>
    </row>
    <row r="7" spans="1:10" ht="52.5" hidden="1" customHeight="1">
      <c r="A7" s="818"/>
      <c r="B7" s="39">
        <v>4</v>
      </c>
      <c r="C7" s="829" t="s">
        <v>49</v>
      </c>
      <c r="D7" s="829"/>
      <c r="E7" s="830"/>
      <c r="F7" s="824"/>
      <c r="G7" s="36"/>
      <c r="H7" s="36"/>
      <c r="I7" s="36"/>
      <c r="J7" s="37"/>
    </row>
    <row r="8" spans="1:10" ht="9.75" customHeight="1">
      <c r="A8" s="818"/>
      <c r="B8" s="43"/>
      <c r="C8" s="44"/>
      <c r="D8" s="44"/>
      <c r="E8" s="45"/>
      <c r="F8" s="824"/>
      <c r="G8" s="36"/>
      <c r="H8" s="36"/>
      <c r="I8" s="36"/>
      <c r="J8" s="37"/>
    </row>
    <row r="9" spans="1:10" ht="23.25" customHeight="1">
      <c r="A9" s="818"/>
      <c r="B9" s="831"/>
      <c r="C9" s="832"/>
      <c r="D9" s="832"/>
      <c r="E9" s="833"/>
      <c r="F9" s="824"/>
      <c r="G9" s="36"/>
      <c r="H9" s="36"/>
      <c r="I9" s="36"/>
      <c r="J9" s="37"/>
    </row>
    <row r="10" spans="1:10" ht="10.5" customHeight="1">
      <c r="A10" s="818"/>
      <c r="B10" s="46"/>
      <c r="C10" s="47"/>
      <c r="D10" s="47"/>
      <c r="E10" s="48"/>
      <c r="F10" s="824"/>
      <c r="G10" s="36"/>
      <c r="H10" s="36"/>
      <c r="I10" s="36"/>
      <c r="J10" s="37"/>
    </row>
    <row r="11" spans="1:10" ht="24" customHeight="1">
      <c r="A11" s="818"/>
      <c r="B11" s="834" t="s">
        <v>50</v>
      </c>
      <c r="C11" s="835"/>
      <c r="D11" s="835"/>
      <c r="E11" s="49"/>
      <c r="F11" s="824"/>
    </row>
    <row r="12" spans="1:10" ht="15.9" customHeight="1">
      <c r="A12" s="819"/>
      <c r="B12" s="836" t="s">
        <v>51</v>
      </c>
      <c r="C12" s="837"/>
      <c r="D12" s="837"/>
      <c r="E12" s="50"/>
      <c r="F12" s="825"/>
      <c r="G12" s="36"/>
      <c r="H12" s="36"/>
      <c r="I12" s="36"/>
      <c r="J12" s="37"/>
    </row>
    <row r="13" spans="1:10" ht="24" customHeight="1">
      <c r="A13" s="808"/>
      <c r="B13" s="809" t="s">
        <v>52</v>
      </c>
      <c r="C13" s="810"/>
      <c r="D13" s="810"/>
      <c r="E13" s="49"/>
      <c r="F13" s="811"/>
      <c r="G13" s="51"/>
      <c r="H13" s="51"/>
      <c r="I13" s="51"/>
      <c r="J13" s="51"/>
    </row>
    <row r="14" spans="1:10" ht="15.9" customHeight="1">
      <c r="A14" s="808"/>
      <c r="B14" s="812" t="s">
        <v>53</v>
      </c>
      <c r="C14" s="813"/>
      <c r="D14" s="813"/>
      <c r="E14" s="52"/>
      <c r="F14" s="811"/>
      <c r="G14" s="51"/>
      <c r="H14" s="51"/>
      <c r="I14" s="51"/>
      <c r="J14" s="51"/>
    </row>
    <row r="15" spans="1:10" ht="15.6">
      <c r="A15" s="44"/>
      <c r="B15" s="53"/>
      <c r="C15" s="53"/>
      <c r="D15" s="53"/>
      <c r="E15" s="53"/>
      <c r="F15" s="36"/>
      <c r="G15" s="36"/>
      <c r="H15" s="36"/>
      <c r="I15" s="36"/>
      <c r="J15" s="37"/>
    </row>
    <row r="16" spans="1:10" ht="15.6">
      <c r="A16" s="44"/>
      <c r="B16" s="44"/>
      <c r="C16" s="44"/>
      <c r="D16" s="44"/>
      <c r="E16" s="44"/>
      <c r="F16" s="36"/>
      <c r="G16" s="36"/>
      <c r="H16" s="36"/>
      <c r="I16" s="36"/>
      <c r="J16" s="37"/>
    </row>
    <row r="17" spans="1:10" ht="15.6">
      <c r="A17" s="44"/>
      <c r="B17" s="44"/>
      <c r="C17" s="44"/>
      <c r="D17" s="44"/>
      <c r="E17" s="44"/>
      <c r="F17" s="36"/>
      <c r="G17" s="36"/>
      <c r="H17" s="36"/>
      <c r="I17" s="36"/>
      <c r="J17" s="37"/>
    </row>
  </sheetData>
  <sheetProtection password="CC67" sheet="1" selectLockedCells="1"/>
  <customSheetViews>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820A53D-1017-4F45-9AA9-C0679BEE897E}" showGridLines="0" hiddenRows="1">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58"/>
    <col min="2" max="2" width="9.109375" style="59"/>
    <col min="3" max="3" width="83" style="59" customWidth="1"/>
    <col min="4" max="4" width="75.5546875" style="58" customWidth="1"/>
    <col min="5" max="16384" width="9.109375" style="57"/>
  </cols>
  <sheetData>
    <row r="1" spans="1:11" ht="45" customHeight="1">
      <c r="A1" s="842" t="s">
        <v>346</v>
      </c>
      <c r="B1" s="842"/>
      <c r="C1" s="842"/>
      <c r="D1" s="55"/>
      <c r="E1" s="56"/>
      <c r="F1" s="56"/>
      <c r="G1" s="56"/>
      <c r="H1" s="56"/>
      <c r="I1" s="56"/>
      <c r="J1" s="56"/>
      <c r="K1" s="56"/>
    </row>
    <row r="2" spans="1:11" ht="18" customHeight="1">
      <c r="D2" s="32"/>
      <c r="E2" s="60"/>
      <c r="F2" s="60"/>
      <c r="G2" s="60"/>
      <c r="H2" s="60"/>
      <c r="I2" s="60"/>
      <c r="J2" s="60"/>
      <c r="K2" s="60"/>
    </row>
    <row r="3" spans="1:11" ht="18" customHeight="1">
      <c r="A3" s="61" t="s">
        <v>54</v>
      </c>
      <c r="B3" s="59" t="s">
        <v>55</v>
      </c>
      <c r="D3" s="62"/>
      <c r="E3" s="63"/>
      <c r="F3" s="63"/>
      <c r="G3" s="63"/>
      <c r="H3" s="63"/>
      <c r="I3" s="63"/>
      <c r="J3" s="63"/>
      <c r="K3" s="63"/>
    </row>
    <row r="4" spans="1:11" ht="18" customHeight="1">
      <c r="B4" s="64" t="s">
        <v>56</v>
      </c>
      <c r="C4" s="65" t="s">
        <v>57</v>
      </c>
      <c r="D4" s="62"/>
      <c r="E4" s="63"/>
      <c r="F4" s="63"/>
      <c r="G4" s="63"/>
      <c r="H4" s="63"/>
      <c r="I4" s="63"/>
      <c r="J4" s="63"/>
      <c r="K4" s="63"/>
    </row>
    <row r="5" spans="1:11" ht="38.1" customHeight="1">
      <c r="B5" s="64" t="s">
        <v>58</v>
      </c>
      <c r="C5" s="65" t="s">
        <v>59</v>
      </c>
      <c r="D5" s="62"/>
      <c r="E5" s="63"/>
      <c r="F5" s="63"/>
      <c r="G5" s="63"/>
      <c r="H5" s="63"/>
      <c r="I5" s="63"/>
      <c r="J5" s="63"/>
      <c r="K5" s="63"/>
    </row>
    <row r="6" spans="1:11" ht="18" customHeight="1">
      <c r="B6" s="64" t="s">
        <v>60</v>
      </c>
      <c r="C6" s="65" t="s">
        <v>61</v>
      </c>
      <c r="D6" s="62"/>
      <c r="E6" s="63"/>
      <c r="F6" s="63"/>
      <c r="G6" s="63"/>
      <c r="H6" s="63"/>
      <c r="I6" s="63"/>
      <c r="J6" s="63"/>
      <c r="K6" s="63"/>
    </row>
    <row r="7" spans="1:11" ht="18" customHeight="1">
      <c r="B7" s="64" t="s">
        <v>62</v>
      </c>
      <c r="C7" s="65" t="s">
        <v>63</v>
      </c>
      <c r="D7" s="62"/>
      <c r="E7" s="63"/>
      <c r="F7" s="63"/>
      <c r="G7" s="63"/>
      <c r="H7" s="63"/>
      <c r="I7" s="63"/>
      <c r="J7" s="63"/>
      <c r="K7" s="63"/>
    </row>
    <row r="8" spans="1:11" ht="18" customHeight="1">
      <c r="B8" s="64" t="s">
        <v>64</v>
      </c>
      <c r="C8" s="65" t="s">
        <v>65</v>
      </c>
      <c r="D8" s="62"/>
      <c r="E8" s="63"/>
      <c r="F8" s="63"/>
      <c r="G8" s="63"/>
      <c r="H8" s="63"/>
      <c r="I8" s="63"/>
      <c r="J8" s="63"/>
      <c r="K8" s="63"/>
    </row>
    <row r="9" spans="1:11" ht="18" customHeight="1">
      <c r="B9" s="64" t="s">
        <v>66</v>
      </c>
      <c r="C9" s="65" t="s">
        <v>67</v>
      </c>
      <c r="D9" s="62"/>
      <c r="E9" s="63"/>
      <c r="F9" s="63"/>
      <c r="G9" s="63"/>
      <c r="H9" s="63"/>
      <c r="I9" s="63"/>
      <c r="J9" s="63"/>
      <c r="K9" s="63"/>
    </row>
    <row r="10" spans="1:11" ht="18" customHeight="1">
      <c r="B10" s="64"/>
      <c r="C10" s="65"/>
      <c r="D10" s="62"/>
      <c r="E10" s="63"/>
      <c r="F10" s="63"/>
      <c r="G10" s="63"/>
      <c r="H10" s="63"/>
      <c r="I10" s="63"/>
      <c r="J10" s="63"/>
      <c r="K10" s="63"/>
    </row>
    <row r="11" spans="1:11" ht="18" customHeight="1">
      <c r="A11" s="61" t="s">
        <v>68</v>
      </c>
      <c r="B11" s="59" t="s">
        <v>69</v>
      </c>
      <c r="D11" s="62"/>
      <c r="E11" s="63"/>
      <c r="F11" s="63"/>
      <c r="G11" s="63"/>
      <c r="H11" s="63"/>
      <c r="I11" s="63"/>
      <c r="J11" s="63"/>
      <c r="K11" s="63"/>
    </row>
    <row r="12" spans="1:11" ht="18" customHeight="1">
      <c r="B12" s="840" t="s">
        <v>70</v>
      </c>
      <c r="C12" s="840"/>
      <c r="D12" s="66"/>
      <c r="E12" s="63"/>
      <c r="F12" s="63"/>
      <c r="G12" s="63"/>
      <c r="H12" s="63"/>
      <c r="I12" s="63"/>
      <c r="J12" s="63"/>
      <c r="K12" s="63"/>
    </row>
    <row r="13" spans="1:11" ht="18" customHeight="1">
      <c r="B13" s="67"/>
      <c r="C13" s="65" t="s">
        <v>71</v>
      </c>
      <c r="D13" s="62"/>
      <c r="E13" s="63"/>
      <c r="F13" s="63"/>
      <c r="G13" s="63"/>
      <c r="H13" s="63"/>
      <c r="I13" s="63"/>
      <c r="J13" s="63"/>
      <c r="K13" s="63"/>
    </row>
    <row r="14" spans="1:11" ht="18" customHeight="1">
      <c r="B14" s="840" t="s">
        <v>72</v>
      </c>
      <c r="C14" s="840"/>
      <c r="D14" s="66"/>
      <c r="E14" s="63"/>
      <c r="F14" s="63"/>
      <c r="G14" s="63"/>
      <c r="H14" s="63"/>
      <c r="I14" s="63"/>
      <c r="J14" s="63"/>
      <c r="K14" s="63"/>
    </row>
    <row r="15" spans="1:11" ht="38.1" customHeight="1">
      <c r="B15" s="68" t="s">
        <v>73</v>
      </c>
      <c r="C15" s="65" t="s">
        <v>74</v>
      </c>
      <c r="D15" s="62"/>
      <c r="E15" s="63"/>
      <c r="F15" s="63"/>
      <c r="G15" s="63"/>
      <c r="H15" s="63"/>
      <c r="I15" s="63"/>
      <c r="J15" s="63"/>
      <c r="K15" s="63"/>
    </row>
    <row r="16" spans="1:11" ht="36" customHeight="1">
      <c r="B16" s="68" t="s">
        <v>73</v>
      </c>
      <c r="C16" s="65" t="s">
        <v>75</v>
      </c>
      <c r="D16" s="62"/>
      <c r="E16" s="63"/>
      <c r="F16" s="63"/>
      <c r="G16" s="63"/>
      <c r="H16" s="63"/>
      <c r="I16" s="63"/>
      <c r="J16" s="63"/>
      <c r="K16" s="63"/>
    </row>
    <row r="17" spans="2:11" ht="42" customHeight="1">
      <c r="B17" s="68" t="s">
        <v>73</v>
      </c>
      <c r="C17" s="65" t="s">
        <v>76</v>
      </c>
      <c r="D17" s="62"/>
      <c r="E17" s="63"/>
      <c r="F17" s="63"/>
      <c r="G17" s="63"/>
      <c r="H17" s="63"/>
      <c r="I17" s="63"/>
      <c r="J17" s="63"/>
      <c r="K17" s="63"/>
    </row>
    <row r="18" spans="2:11" ht="18" customHeight="1">
      <c r="B18" s="68" t="s">
        <v>73</v>
      </c>
      <c r="C18" s="65" t="s">
        <v>77</v>
      </c>
      <c r="D18" s="62"/>
      <c r="E18" s="63"/>
      <c r="F18" s="63"/>
      <c r="G18" s="63"/>
      <c r="H18" s="63"/>
      <c r="I18" s="63"/>
      <c r="J18" s="63"/>
      <c r="K18" s="63"/>
    </row>
    <row r="19" spans="2:11" ht="18" customHeight="1">
      <c r="B19" s="68" t="s">
        <v>73</v>
      </c>
      <c r="C19" s="69" t="s">
        <v>78</v>
      </c>
      <c r="D19" s="62"/>
      <c r="E19" s="63"/>
      <c r="F19" s="63"/>
      <c r="G19" s="63"/>
      <c r="H19" s="63"/>
      <c r="I19" s="63"/>
      <c r="J19" s="63"/>
      <c r="K19" s="63"/>
    </row>
    <row r="20" spans="2:11" ht="18" customHeight="1">
      <c r="B20" s="68" t="s">
        <v>73</v>
      </c>
      <c r="C20" s="65" t="s">
        <v>79</v>
      </c>
      <c r="D20" s="62"/>
      <c r="E20" s="63"/>
      <c r="F20" s="63"/>
      <c r="G20" s="63"/>
      <c r="H20" s="63"/>
      <c r="I20" s="63"/>
      <c r="J20" s="63"/>
      <c r="K20" s="63"/>
    </row>
    <row r="21" spans="2:11" ht="18" customHeight="1">
      <c r="B21" s="840" t="s">
        <v>80</v>
      </c>
      <c r="C21" s="840"/>
      <c r="D21" s="66"/>
      <c r="E21" s="63"/>
      <c r="F21" s="63"/>
      <c r="G21" s="63"/>
      <c r="H21" s="63"/>
      <c r="I21" s="63"/>
      <c r="J21" s="63"/>
      <c r="K21" s="63"/>
    </row>
    <row r="22" spans="2:11" ht="54" customHeight="1">
      <c r="B22" s="68" t="s">
        <v>73</v>
      </c>
      <c r="C22" s="65" t="s">
        <v>81</v>
      </c>
      <c r="D22" s="62"/>
      <c r="E22" s="63"/>
      <c r="F22" s="63"/>
      <c r="G22" s="63"/>
      <c r="H22" s="63"/>
      <c r="I22" s="63"/>
      <c r="J22" s="63"/>
      <c r="K22" s="63"/>
    </row>
    <row r="23" spans="2:11" ht="54" customHeight="1">
      <c r="B23" s="68" t="s">
        <v>73</v>
      </c>
      <c r="C23" s="65" t="s">
        <v>82</v>
      </c>
      <c r="D23" s="62"/>
      <c r="E23" s="63"/>
      <c r="F23" s="63"/>
      <c r="G23" s="63"/>
      <c r="H23" s="63"/>
      <c r="I23" s="63"/>
      <c r="J23" s="63"/>
      <c r="K23" s="63"/>
    </row>
    <row r="24" spans="2:11" ht="57.6" customHeight="1">
      <c r="B24" s="68" t="s">
        <v>73</v>
      </c>
      <c r="C24" s="65" t="s">
        <v>83</v>
      </c>
      <c r="D24" s="62"/>
      <c r="E24" s="63"/>
      <c r="F24" s="63"/>
      <c r="G24" s="63"/>
      <c r="H24" s="63"/>
      <c r="I24" s="63"/>
      <c r="J24" s="63"/>
      <c r="K24" s="63"/>
    </row>
    <row r="25" spans="2:11" ht="18" customHeight="1">
      <c r="B25" s="68" t="s">
        <v>73</v>
      </c>
      <c r="C25" s="65" t="s">
        <v>84</v>
      </c>
      <c r="D25" s="62"/>
      <c r="E25" s="63"/>
      <c r="F25" s="63"/>
      <c r="G25" s="63"/>
      <c r="H25" s="63"/>
      <c r="I25" s="63"/>
      <c r="J25" s="63"/>
      <c r="K25" s="63"/>
    </row>
    <row r="26" spans="2:11" ht="38.1" customHeight="1">
      <c r="B26" s="68" t="s">
        <v>73</v>
      </c>
      <c r="C26" s="65" t="s">
        <v>85</v>
      </c>
      <c r="D26" s="62"/>
      <c r="E26" s="63"/>
      <c r="F26" s="63"/>
      <c r="G26" s="63"/>
      <c r="H26" s="63"/>
      <c r="I26" s="63"/>
      <c r="J26" s="63"/>
      <c r="K26" s="63"/>
    </row>
    <row r="27" spans="2:11" ht="18" customHeight="1">
      <c r="B27" s="840" t="s">
        <v>86</v>
      </c>
      <c r="C27" s="840"/>
      <c r="D27" s="66"/>
      <c r="E27" s="63"/>
      <c r="F27" s="63"/>
      <c r="G27" s="63"/>
      <c r="H27" s="63"/>
      <c r="I27" s="63"/>
      <c r="J27" s="63"/>
      <c r="K27" s="63"/>
    </row>
    <row r="28" spans="2:11" ht="54" customHeight="1">
      <c r="B28" s="68" t="s">
        <v>73</v>
      </c>
      <c r="C28" s="65" t="s">
        <v>81</v>
      </c>
      <c r="D28" s="62"/>
      <c r="E28" s="63"/>
      <c r="F28" s="63"/>
      <c r="G28" s="63"/>
      <c r="H28" s="63"/>
      <c r="I28" s="63"/>
      <c r="J28" s="63"/>
      <c r="K28" s="63"/>
    </row>
    <row r="29" spans="2:11" ht="18" customHeight="1">
      <c r="B29" s="68" t="s">
        <v>73</v>
      </c>
      <c r="C29" s="65" t="s">
        <v>84</v>
      </c>
      <c r="D29" s="62"/>
      <c r="E29" s="63"/>
      <c r="F29" s="63"/>
      <c r="G29" s="63"/>
      <c r="H29" s="63"/>
      <c r="I29" s="63"/>
      <c r="J29" s="63"/>
      <c r="K29" s="63"/>
    </row>
    <row r="30" spans="2:11" ht="18" customHeight="1">
      <c r="B30" s="840" t="s">
        <v>87</v>
      </c>
      <c r="C30" s="840"/>
      <c r="D30" s="66"/>
    </row>
    <row r="31" spans="2:11" ht="54" customHeight="1">
      <c r="B31" s="68" t="s">
        <v>73</v>
      </c>
      <c r="C31" s="65" t="s">
        <v>81</v>
      </c>
      <c r="D31" s="62"/>
      <c r="E31" s="63"/>
      <c r="F31" s="63"/>
      <c r="G31" s="63"/>
      <c r="H31" s="63"/>
      <c r="I31" s="63"/>
      <c r="J31" s="63"/>
      <c r="K31" s="63"/>
    </row>
    <row r="32" spans="2:11" ht="18" customHeight="1">
      <c r="B32" s="68" t="s">
        <v>73</v>
      </c>
      <c r="C32" s="65" t="s">
        <v>84</v>
      </c>
      <c r="D32" s="62"/>
    </row>
    <row r="33" spans="2:11" ht="18" customHeight="1">
      <c r="B33" s="840" t="s">
        <v>88</v>
      </c>
      <c r="C33" s="840"/>
      <c r="D33" s="66"/>
    </row>
    <row r="34" spans="2:11" ht="18" customHeight="1">
      <c r="B34" s="68" t="s">
        <v>73</v>
      </c>
      <c r="C34" s="65" t="s">
        <v>89</v>
      </c>
      <c r="D34" s="62"/>
    </row>
    <row r="35" spans="2:11" ht="18" customHeight="1">
      <c r="B35" s="840" t="s">
        <v>90</v>
      </c>
      <c r="C35" s="840"/>
      <c r="D35" s="66"/>
    </row>
    <row r="36" spans="2:11" ht="66.599999999999994" customHeight="1">
      <c r="B36" s="68" t="s">
        <v>73</v>
      </c>
      <c r="C36" s="65" t="s">
        <v>91</v>
      </c>
      <c r="D36" s="62"/>
      <c r="E36" s="63"/>
      <c r="F36" s="63"/>
      <c r="G36" s="63"/>
      <c r="H36" s="63"/>
      <c r="I36" s="63"/>
      <c r="J36" s="63"/>
      <c r="K36" s="63"/>
    </row>
    <row r="37" spans="2:11" ht="146.1" customHeight="1">
      <c r="B37" s="68" t="s">
        <v>73</v>
      </c>
      <c r="C37" s="65" t="s">
        <v>92</v>
      </c>
      <c r="D37" s="62"/>
      <c r="E37" s="63"/>
      <c r="F37" s="63"/>
      <c r="G37" s="63"/>
      <c r="H37" s="63"/>
      <c r="I37" s="63"/>
      <c r="J37" s="63"/>
      <c r="K37" s="63"/>
    </row>
    <row r="38" spans="2:11" ht="164.1" customHeight="1">
      <c r="B38" s="68" t="s">
        <v>73</v>
      </c>
      <c r="C38" s="65" t="s">
        <v>93</v>
      </c>
      <c r="D38" s="62"/>
      <c r="E38" s="63"/>
      <c r="F38" s="63"/>
      <c r="G38" s="63"/>
      <c r="H38" s="63"/>
      <c r="I38" s="63"/>
      <c r="J38" s="63"/>
      <c r="K38" s="63"/>
    </row>
    <row r="39" spans="2:11" ht="75.900000000000006" customHeight="1">
      <c r="B39" s="68" t="s">
        <v>73</v>
      </c>
      <c r="C39" s="65" t="s">
        <v>94</v>
      </c>
      <c r="D39" s="62"/>
      <c r="E39" s="63"/>
      <c r="F39" s="63"/>
      <c r="G39" s="63"/>
      <c r="H39" s="63"/>
      <c r="I39" s="63"/>
      <c r="J39" s="63"/>
      <c r="K39" s="63"/>
    </row>
    <row r="40" spans="2:11" ht="38.1" customHeight="1">
      <c r="B40" s="68" t="s">
        <v>73</v>
      </c>
      <c r="C40" s="65" t="s">
        <v>95</v>
      </c>
    </row>
    <row r="41" spans="2:11" ht="18" customHeight="1">
      <c r="B41" s="840" t="s">
        <v>96</v>
      </c>
      <c r="C41" s="840"/>
    </row>
    <row r="42" spans="2:11" ht="38.1" customHeight="1">
      <c r="B42" s="68" t="s">
        <v>73</v>
      </c>
      <c r="C42" s="65" t="s">
        <v>97</v>
      </c>
    </row>
    <row r="43" spans="2:11" ht="18" customHeight="1">
      <c r="B43" s="68" t="s">
        <v>73</v>
      </c>
      <c r="C43" s="70" t="s">
        <v>98</v>
      </c>
    </row>
    <row r="44" spans="2:11" ht="18" customHeight="1">
      <c r="B44" s="840" t="s">
        <v>99</v>
      </c>
      <c r="C44" s="840"/>
    </row>
    <row r="45" spans="2:11" ht="38.1" customHeight="1">
      <c r="B45" s="68" t="s">
        <v>73</v>
      </c>
      <c r="C45" s="65" t="s">
        <v>100</v>
      </c>
    </row>
    <row r="46" spans="2:11" ht="18" customHeight="1">
      <c r="B46" s="68" t="s">
        <v>73</v>
      </c>
      <c r="C46" s="70" t="s">
        <v>98</v>
      </c>
    </row>
    <row r="47" spans="2:11" ht="18" customHeight="1">
      <c r="B47" s="840" t="s">
        <v>101</v>
      </c>
      <c r="C47" s="840" t="s">
        <v>102</v>
      </c>
    </row>
    <row r="48" spans="2:11" ht="48" customHeight="1">
      <c r="B48" s="68" t="s">
        <v>73</v>
      </c>
      <c r="C48" s="65" t="s">
        <v>103</v>
      </c>
    </row>
    <row r="49" spans="1:11" ht="18" customHeight="1">
      <c r="B49" s="68" t="s">
        <v>73</v>
      </c>
      <c r="C49" s="70" t="s">
        <v>98</v>
      </c>
    </row>
    <row r="50" spans="1:11" ht="18" customHeight="1">
      <c r="B50" s="840" t="s">
        <v>104</v>
      </c>
      <c r="C50" s="840"/>
    </row>
    <row r="51" spans="1:11" ht="38.1" customHeight="1">
      <c r="B51" s="68" t="s">
        <v>73</v>
      </c>
      <c r="C51" s="65" t="s">
        <v>105</v>
      </c>
    </row>
    <row r="52" spans="1:11" ht="38.1" customHeight="1">
      <c r="B52" s="68" t="s">
        <v>73</v>
      </c>
      <c r="C52" s="65" t="s">
        <v>106</v>
      </c>
    </row>
    <row r="53" spans="1:11" ht="18" customHeight="1">
      <c r="B53" s="840" t="s">
        <v>107</v>
      </c>
      <c r="C53" s="840"/>
    </row>
    <row r="54" spans="1:11" ht="18" customHeight="1">
      <c r="B54" s="68" t="s">
        <v>73</v>
      </c>
      <c r="C54" s="71" t="s">
        <v>108</v>
      </c>
    </row>
    <row r="55" spans="1:11" ht="18" customHeight="1">
      <c r="B55" s="68" t="s">
        <v>73</v>
      </c>
      <c r="C55" s="71" t="s">
        <v>109</v>
      </c>
    </row>
    <row r="56" spans="1:11" ht="18" customHeight="1">
      <c r="B56" s="840" t="s">
        <v>110</v>
      </c>
      <c r="C56" s="840"/>
    </row>
    <row r="57" spans="1:11" ht="18" customHeight="1">
      <c r="B57" s="68" t="s">
        <v>73</v>
      </c>
      <c r="C57" s="65" t="s">
        <v>111</v>
      </c>
      <c r="D57" s="62"/>
      <c r="E57" s="63"/>
      <c r="F57" s="63"/>
      <c r="G57" s="63"/>
      <c r="H57" s="63"/>
      <c r="I57" s="63"/>
      <c r="J57" s="63"/>
      <c r="K57" s="63"/>
    </row>
    <row r="58" spans="1:11" ht="18" customHeight="1">
      <c r="B58" s="68" t="s">
        <v>73</v>
      </c>
      <c r="C58" s="65" t="s">
        <v>112</v>
      </c>
      <c r="D58" s="62"/>
      <c r="E58" s="63"/>
      <c r="F58" s="63"/>
      <c r="G58" s="63"/>
      <c r="H58" s="63"/>
      <c r="I58" s="63"/>
      <c r="J58" s="63"/>
      <c r="K58" s="63"/>
    </row>
    <row r="59" spans="1:11" ht="36" customHeight="1">
      <c r="B59" s="68" t="s">
        <v>73</v>
      </c>
      <c r="C59" s="65" t="s">
        <v>113</v>
      </c>
      <c r="D59" s="62"/>
      <c r="E59" s="63"/>
      <c r="F59" s="63"/>
      <c r="G59" s="63"/>
      <c r="H59" s="63"/>
      <c r="I59" s="63"/>
      <c r="J59" s="63"/>
      <c r="K59" s="63"/>
    </row>
    <row r="60" spans="1:11" ht="18" customHeight="1">
      <c r="B60" s="68" t="s">
        <v>73</v>
      </c>
      <c r="C60" s="65" t="s">
        <v>114</v>
      </c>
      <c r="D60" s="62"/>
      <c r="E60" s="63"/>
      <c r="F60" s="63"/>
      <c r="G60" s="63"/>
      <c r="H60" s="63"/>
      <c r="I60" s="63"/>
      <c r="J60" s="63"/>
      <c r="K60" s="63"/>
    </row>
    <row r="61" spans="1:11" ht="18" customHeight="1">
      <c r="A61" s="59"/>
      <c r="C61" s="72"/>
    </row>
    <row r="62" spans="1:11" ht="18" customHeight="1">
      <c r="A62" s="841"/>
      <c r="B62" s="841"/>
      <c r="C62" s="841"/>
      <c r="D62" s="73"/>
    </row>
    <row r="63" spans="1:11" ht="18" customHeight="1">
      <c r="A63" s="838" t="s">
        <v>115</v>
      </c>
      <c r="B63" s="838"/>
      <c r="C63" s="838"/>
      <c r="D63" s="73"/>
    </row>
    <row r="64" spans="1:11" ht="36" customHeight="1">
      <c r="A64" s="839" t="s">
        <v>116</v>
      </c>
      <c r="B64" s="839"/>
      <c r="C64" s="839"/>
    </row>
    <row r="65" spans="2:3" ht="18" customHeight="1">
      <c r="B65" s="74"/>
      <c r="C65" s="74"/>
    </row>
    <row r="66" spans="2:3" ht="18" customHeight="1">
      <c r="C66" s="71"/>
    </row>
    <row r="67" spans="2:3" ht="18" customHeight="1">
      <c r="C67" s="72"/>
    </row>
    <row r="68" spans="2:3" ht="18" customHeight="1">
      <c r="C68" s="71"/>
    </row>
    <row r="69" spans="2:3" ht="18" customHeight="1">
      <c r="B69" s="72"/>
      <c r="C69" s="72"/>
    </row>
    <row r="70" spans="2:3" ht="18" customHeight="1">
      <c r="B70" s="72"/>
      <c r="C70" s="72"/>
    </row>
    <row r="71" spans="2:3" ht="18" customHeight="1">
      <c r="B71" s="72"/>
      <c r="C71" s="72"/>
    </row>
    <row r="72" spans="2:3" ht="18" customHeight="1">
      <c r="B72" s="72"/>
      <c r="C72" s="72"/>
    </row>
    <row r="73" spans="2:3" ht="18" customHeight="1">
      <c r="B73" s="72"/>
      <c r="C73" s="72"/>
    </row>
    <row r="74" spans="2:3" ht="18" customHeight="1">
      <c r="B74" s="72"/>
      <c r="C74" s="7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0820A53D-1017-4F45-9AA9-C0679BEE897E}"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D6" sqref="D6:G6"/>
    </sheetView>
  </sheetViews>
  <sheetFormatPr defaultColWidth="9.109375" defaultRowHeight="15.6"/>
  <cols>
    <col min="1" max="1" width="3.6640625" style="497" customWidth="1"/>
    <col min="2" max="2" width="32.5546875" style="494" customWidth="1"/>
    <col min="3" max="3" width="10.109375" style="494" customWidth="1"/>
    <col min="4" max="5" width="6.44140625" style="494" customWidth="1"/>
    <col min="6" max="6" width="5.5546875" style="497" customWidth="1"/>
    <col min="7" max="7" width="34.44140625" style="497" customWidth="1"/>
    <col min="8" max="12" width="11.88671875" style="497" hidden="1" customWidth="1"/>
    <col min="13" max="25" width="11.88671875" style="497" customWidth="1"/>
    <col min="26" max="26" width="9.109375" style="497" customWidth="1"/>
    <col min="27" max="27" width="15.33203125" style="497" customWidth="1"/>
    <col min="28" max="16384" width="9.109375" style="497"/>
  </cols>
  <sheetData>
    <row r="1" spans="2:29" s="494" customFormat="1" ht="128.25" customHeight="1">
      <c r="B1" s="846"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C1" s="846"/>
      <c r="D1" s="846"/>
      <c r="E1" s="846"/>
      <c r="F1" s="846"/>
      <c r="G1" s="846"/>
      <c r="H1" s="495"/>
      <c r="I1" s="495"/>
      <c r="J1" s="495"/>
      <c r="K1" s="495"/>
      <c r="L1" s="495"/>
      <c r="M1" s="495"/>
      <c r="N1" s="495"/>
      <c r="O1" s="495"/>
      <c r="P1" s="495"/>
      <c r="Q1" s="495"/>
      <c r="R1" s="495"/>
      <c r="S1" s="495"/>
      <c r="T1" s="495"/>
      <c r="U1" s="495"/>
      <c r="V1" s="495"/>
      <c r="W1" s="495"/>
      <c r="X1" s="495"/>
      <c r="Y1" s="495"/>
      <c r="AA1" s="496"/>
      <c r="AB1" s="496"/>
      <c r="AC1" s="496"/>
    </row>
    <row r="2" spans="2:29" ht="16.5" customHeight="1">
      <c r="B2" s="847" t="str">
        <f>Cover!B3</f>
        <v xml:space="preserve">SPEC. NO.: CC/NT/W-AIS/DOM/A10/24/03608	</v>
      </c>
      <c r="C2" s="847"/>
      <c r="D2" s="847"/>
      <c r="E2" s="847"/>
      <c r="F2" s="847"/>
      <c r="G2" s="847"/>
      <c r="H2" s="494"/>
      <c r="I2" s="494"/>
      <c r="J2" s="494"/>
      <c r="K2" s="494"/>
      <c r="L2" s="494"/>
      <c r="M2" s="494"/>
      <c r="N2" s="494"/>
      <c r="O2" s="494"/>
      <c r="P2" s="494"/>
      <c r="Q2" s="494"/>
      <c r="R2" s="494"/>
      <c r="S2" s="494"/>
      <c r="T2" s="494"/>
      <c r="U2" s="494"/>
      <c r="V2" s="494"/>
      <c r="W2" s="494"/>
      <c r="X2" s="494"/>
      <c r="Y2" s="494"/>
      <c r="AA2" s="497" t="s">
        <v>117</v>
      </c>
      <c r="AB2" s="498">
        <v>1</v>
      </c>
      <c r="AC2" s="499"/>
    </row>
    <row r="3" spans="2:29" ht="12" customHeight="1">
      <c r="B3" s="500"/>
      <c r="C3" s="500"/>
      <c r="D3" s="500"/>
      <c r="E3" s="500"/>
      <c r="F3" s="494"/>
      <c r="G3" s="494"/>
      <c r="H3" s="494"/>
      <c r="I3" s="494"/>
      <c r="J3" s="494"/>
      <c r="K3" s="494"/>
      <c r="L3" s="494"/>
      <c r="M3" s="494"/>
      <c r="N3" s="494"/>
      <c r="O3" s="494"/>
      <c r="P3" s="494"/>
      <c r="Q3" s="494"/>
      <c r="R3" s="494"/>
      <c r="S3" s="494"/>
      <c r="T3" s="494"/>
      <c r="U3" s="494"/>
      <c r="V3" s="494"/>
      <c r="W3" s="494"/>
      <c r="X3" s="494"/>
      <c r="Y3" s="494"/>
      <c r="AA3" s="497" t="s">
        <v>118</v>
      </c>
      <c r="AB3" s="498">
        <v>1</v>
      </c>
      <c r="AC3" s="499"/>
    </row>
    <row r="4" spans="2:29" ht="20.100000000000001" customHeight="1">
      <c r="B4" s="848" t="s">
        <v>119</v>
      </c>
      <c r="C4" s="848"/>
      <c r="D4" s="848"/>
      <c r="E4" s="848"/>
      <c r="F4" s="848"/>
      <c r="G4" s="848"/>
      <c r="H4" s="494"/>
      <c r="I4" s="494"/>
      <c r="J4" s="494"/>
      <c r="K4" s="494"/>
      <c r="L4" s="494"/>
      <c r="M4" s="494"/>
      <c r="N4" s="494"/>
      <c r="O4" s="494"/>
      <c r="P4" s="494"/>
      <c r="Q4" s="494"/>
      <c r="R4" s="494"/>
      <c r="S4" s="494"/>
      <c r="T4" s="494"/>
      <c r="U4" s="494"/>
      <c r="V4" s="494"/>
      <c r="W4" s="494"/>
      <c r="X4" s="494"/>
      <c r="Y4" s="494"/>
      <c r="AB4" s="498">
        <v>2</v>
      </c>
      <c r="AC4" s="499"/>
    </row>
    <row r="5" spans="2:29" ht="12" customHeight="1">
      <c r="B5" s="501"/>
      <c r="C5" s="501"/>
      <c r="F5" s="494"/>
      <c r="G5" s="494"/>
      <c r="H5" s="494"/>
      <c r="I5" s="494"/>
      <c r="J5" s="494"/>
      <c r="K5" s="494"/>
      <c r="L5" s="494"/>
      <c r="M5" s="494"/>
      <c r="N5" s="494"/>
      <c r="O5" s="494"/>
      <c r="P5" s="494"/>
      <c r="Q5" s="494"/>
      <c r="R5" s="494"/>
      <c r="S5" s="494"/>
      <c r="T5" s="494"/>
      <c r="U5" s="494"/>
      <c r="V5" s="494"/>
      <c r="W5" s="494"/>
      <c r="X5" s="494"/>
      <c r="Y5" s="494"/>
      <c r="AA5" s="499"/>
      <c r="AB5" s="499"/>
      <c r="AC5" s="499"/>
    </row>
    <row r="6" spans="2:29" s="494" customFormat="1" ht="50.25" customHeight="1">
      <c r="B6" s="853" t="s">
        <v>349</v>
      </c>
      <c r="C6" s="853"/>
      <c r="D6" s="849" t="s">
        <v>117</v>
      </c>
      <c r="E6" s="849"/>
      <c r="F6" s="849"/>
      <c r="G6" s="849"/>
      <c r="H6" s="502"/>
      <c r="I6" s="502"/>
      <c r="J6" s="502"/>
      <c r="K6" s="521">
        <f>IF(D6="Sole Bidder", 1,2)</f>
        <v>1</v>
      </c>
      <c r="L6" s="502"/>
      <c r="M6" s="502"/>
      <c r="N6" s="502"/>
      <c r="O6" s="502"/>
      <c r="P6" s="502"/>
      <c r="Q6" s="502"/>
      <c r="R6" s="502"/>
      <c r="S6" s="502"/>
      <c r="U6" s="502"/>
      <c r="V6" s="502"/>
      <c r="W6" s="502"/>
      <c r="X6" s="502"/>
      <c r="Y6" s="502"/>
      <c r="AA6" s="503">
        <f>IF(D6= "Sole Bidder", 0, D7)</f>
        <v>0</v>
      </c>
      <c r="AB6" s="496"/>
      <c r="AC6" s="496"/>
    </row>
    <row r="7" spans="2:29" ht="50.1" customHeight="1">
      <c r="B7" s="504" t="str">
        <f>IF(D6= "JV (Joint Venture)", "Total Nos. of  Partners in the JV [excluding the Lead Partner]", "")</f>
        <v/>
      </c>
      <c r="C7" s="505"/>
      <c r="D7" s="850">
        <v>1</v>
      </c>
      <c r="E7" s="851"/>
      <c r="F7" s="851"/>
      <c r="G7" s="852"/>
      <c r="AA7" s="499"/>
      <c r="AB7" s="499"/>
      <c r="AC7" s="499"/>
    </row>
    <row r="8" spans="2:29" ht="19.5" customHeight="1">
      <c r="B8" s="506"/>
      <c r="C8" s="506"/>
      <c r="D8" s="502"/>
    </row>
    <row r="9" spans="2:29" ht="20.100000000000001" customHeight="1">
      <c r="B9" s="507" t="str">
        <f>IF(D6= "Sole Bidder", "Name of Sole Bidder", "Name of Lead Partner")</f>
        <v>Name of Sole Bidder</v>
      </c>
      <c r="C9" s="508"/>
      <c r="D9" s="843"/>
      <c r="E9" s="844"/>
      <c r="F9" s="844"/>
      <c r="G9" s="845"/>
    </row>
    <row r="10" spans="2:29" ht="20.100000000000001" customHeight="1">
      <c r="B10" s="509" t="str">
        <f>IF(D6= "Sole Bidder", "Address of Sole Bidder", "Address of Lead Partner")</f>
        <v>Address of Sole Bidder</v>
      </c>
      <c r="C10" s="510"/>
      <c r="D10" s="843"/>
      <c r="E10" s="844"/>
      <c r="F10" s="844"/>
      <c r="G10" s="845"/>
    </row>
    <row r="11" spans="2:29" ht="20.100000000000001" customHeight="1">
      <c r="B11" s="511"/>
      <c r="C11" s="512"/>
      <c r="D11" s="843"/>
      <c r="E11" s="844"/>
      <c r="F11" s="844"/>
      <c r="G11" s="845"/>
    </row>
    <row r="12" spans="2:29" ht="20.100000000000001" customHeight="1">
      <c r="B12" s="513"/>
      <c r="C12" s="514"/>
      <c r="D12" s="854"/>
      <c r="E12" s="855"/>
      <c r="F12" s="855"/>
      <c r="G12" s="856"/>
    </row>
    <row r="13" spans="2:29" ht="20.100000000000001" customHeight="1"/>
    <row r="14" spans="2:29" ht="20.100000000000001" customHeight="1">
      <c r="B14" s="507" t="str">
        <f>IF(D6="JV (Joint Venture)", "Name of other Partner-1","Name of other Partner - 1")</f>
        <v>Name of other Partner - 1</v>
      </c>
      <c r="C14" s="508"/>
      <c r="D14" s="843"/>
      <c r="E14" s="844"/>
      <c r="F14" s="844"/>
      <c r="G14" s="845"/>
    </row>
    <row r="15" spans="2:29" ht="20.100000000000001" customHeight="1">
      <c r="B15" s="509" t="str">
        <f>IF(D6="JV (Joint Venture)", "Address of other Partner-1","Address of other Partner - 1")</f>
        <v>Address of other Partner - 1</v>
      </c>
      <c r="C15" s="510"/>
      <c r="D15" s="859"/>
      <c r="E15" s="860"/>
      <c r="F15" s="860"/>
      <c r="G15" s="861"/>
    </row>
    <row r="16" spans="2:29" ht="20.100000000000001" customHeight="1">
      <c r="B16" s="511"/>
      <c r="C16" s="512"/>
      <c r="D16" s="859"/>
      <c r="E16" s="860"/>
      <c r="F16" s="860"/>
      <c r="G16" s="861"/>
    </row>
    <row r="17" spans="2:8" ht="20.100000000000001" customHeight="1">
      <c r="B17" s="513"/>
      <c r="C17" s="514"/>
      <c r="D17" s="862"/>
      <c r="E17" s="863"/>
      <c r="F17" s="863"/>
      <c r="G17" s="864"/>
    </row>
    <row r="18" spans="2:8" ht="20.100000000000001" customHeight="1"/>
    <row r="19" spans="2:8" ht="20.100000000000001" customHeight="1">
      <c r="B19" s="507" t="s">
        <v>121</v>
      </c>
      <c r="C19" s="508"/>
      <c r="D19" s="854" t="s">
        <v>120</v>
      </c>
      <c r="E19" s="857"/>
      <c r="F19" s="857"/>
      <c r="G19" s="858"/>
    </row>
    <row r="20" spans="2:8" ht="20.100000000000001" customHeight="1">
      <c r="B20" s="509" t="s">
        <v>122</v>
      </c>
      <c r="C20" s="510"/>
      <c r="D20" s="854" t="s">
        <v>120</v>
      </c>
      <c r="E20" s="857"/>
      <c r="F20" s="857"/>
      <c r="G20" s="858"/>
    </row>
    <row r="21" spans="2:8" ht="20.100000000000001" customHeight="1">
      <c r="B21" s="511"/>
      <c r="C21" s="512"/>
      <c r="D21" s="854" t="s">
        <v>120</v>
      </c>
      <c r="E21" s="857"/>
      <c r="F21" s="857"/>
      <c r="G21" s="858"/>
    </row>
    <row r="22" spans="2:8" ht="20.100000000000001" customHeight="1">
      <c r="B22" s="513"/>
      <c r="C22" s="514"/>
      <c r="D22" s="854" t="s">
        <v>120</v>
      </c>
      <c r="E22" s="857"/>
      <c r="F22" s="857"/>
      <c r="G22" s="858"/>
    </row>
    <row r="23" spans="2:8" ht="20.100000000000001" customHeight="1"/>
    <row r="24" spans="2:8" ht="21" customHeight="1">
      <c r="B24" s="515" t="s">
        <v>123</v>
      </c>
      <c r="C24" s="516"/>
      <c r="D24" s="843"/>
      <c r="E24" s="844"/>
      <c r="F24" s="844"/>
      <c r="G24" s="845"/>
    </row>
    <row r="25" spans="2:8" ht="21" customHeight="1">
      <c r="B25" s="515" t="s">
        <v>124</v>
      </c>
      <c r="C25" s="516"/>
      <c r="D25" s="854"/>
      <c r="E25" s="855"/>
      <c r="F25" s="855"/>
      <c r="G25" s="856"/>
    </row>
    <row r="26" spans="2:8" ht="21" customHeight="1">
      <c r="B26" s="517"/>
      <c r="C26" s="517"/>
      <c r="D26" s="517"/>
    </row>
    <row r="27" spans="2:8" s="494" customFormat="1" ht="21" customHeight="1">
      <c r="B27" s="515" t="s">
        <v>125</v>
      </c>
      <c r="C27" s="516"/>
      <c r="D27" s="518"/>
      <c r="E27" s="520"/>
      <c r="F27" s="518"/>
      <c r="G27" s="519" t="str">
        <f>IF(D27&gt;H27, "Invalid Date !", "")</f>
        <v/>
      </c>
      <c r="H27" s="496">
        <f>IF(E27="Feb",28,IF(OR(E27="Apr", E27="Jun", E27="Sep", E27="Nov"),30,31))</f>
        <v>31</v>
      </c>
    </row>
    <row r="28" spans="2:8" ht="21" customHeight="1">
      <c r="B28" s="515" t="s">
        <v>126</v>
      </c>
      <c r="C28" s="516"/>
      <c r="D28" s="854"/>
      <c r="E28" s="855"/>
      <c r="F28" s="855"/>
      <c r="G28" s="856"/>
    </row>
    <row r="29" spans="2:8">
      <c r="E29" s="497"/>
    </row>
  </sheetData>
  <sheetProtection algorithmName="SHA-512" hashValue="yVBt8ayO7Vgl9Z/5pmhRUP+JjdnV3nEhiNofY1hyWylZINqvKMHrT7PzRW8FFeDaDjxk9MuDKguBZQAd/362Vw==" saltValue="GRazxydIMY9dG2AZUFfxDw==" spinCount="100000" sheet="1" formatColumns="0" formatRows="0" selectLockedCells="1"/>
  <customSheetViews>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1"/>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2"/>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4"/>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0"/>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267FF044-3C5D-4FEC-AC00-A7E30583F8BB}" showGridLines="0" printArea="1" hiddenRows="1" hiddenColumns="1" view="pageBreakPreview" topLeftCell="A4">
      <selection activeCell="D24" sqref="D24:G24"/>
      <pageMargins left="0.75" right="0.75" top="0.69" bottom="0.7" header="0.4" footer="0.37"/>
      <pageSetup scale="86" orientation="portrait" r:id="rId12"/>
      <headerFooter alignWithMargins="0"/>
    </customSheetView>
    <customSheetView guid="{0820A53D-1017-4F45-9AA9-C0679BEE897E}" showGridLines="0" printArea="1" hiddenColumns="1" view="pageBreakPreview">
      <selection activeCell="D9" sqref="D9:G9"/>
      <pageMargins left="0.75" right="0.75" top="0.69" bottom="0.7" header="0.4" footer="0.37"/>
      <pageSetup scale="86" orientation="portrait" r:id="rId13"/>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4:C17">
    <cfRule type="expression" dxfId="11" priority="4" stopIfTrue="1">
      <formula>$AA$6&lt;1</formula>
    </cfRule>
  </conditionalFormatting>
  <conditionalFormatting sqref="B19:C22">
    <cfRule type="expression" dxfId="10" priority="3" stopIfTrue="1">
      <formula>$AA$6&lt;2</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xr:uid="{00000000-0002-0000-0300-000000000000}">
      <formula1>"2024, 2025"</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$AB$3:$AB$5</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209"/>
  <sheetViews>
    <sheetView view="pageBreakPreview" topLeftCell="A18" zoomScale="50" zoomScaleNormal="92" zoomScaleSheetLayoutView="50" workbookViewId="0">
      <selection activeCell="G28" sqref="G28"/>
    </sheetView>
  </sheetViews>
  <sheetFormatPr defaultColWidth="9.109375" defaultRowHeight="15.6"/>
  <cols>
    <col min="1" max="1" width="15" style="427" customWidth="1"/>
    <col min="2" max="2" width="16.88671875" style="427" customWidth="1"/>
    <col min="3" max="3" width="8.5546875" style="427" customWidth="1"/>
    <col min="4" max="4" width="28.44140625" style="483" customWidth="1"/>
    <col min="5" max="5" width="14.44140625" style="427" customWidth="1"/>
    <col min="6" max="6" width="13" style="427" customWidth="1"/>
    <col min="7" max="7" width="19.44140625" style="427" customWidth="1"/>
    <col min="8" max="8" width="12.44140625" style="427" customWidth="1"/>
    <col min="9" max="9" width="19" style="427" customWidth="1"/>
    <col min="10" max="10" width="64.5546875" style="483" customWidth="1"/>
    <col min="11" max="11" width="9.6640625" style="427" customWidth="1"/>
    <col min="12" max="12" width="14" style="427" customWidth="1"/>
    <col min="13" max="13" width="21" style="427" customWidth="1"/>
    <col min="14" max="14" width="24.33203125" style="427" customWidth="1"/>
    <col min="15" max="15" width="14" style="427" hidden="1" customWidth="1"/>
    <col min="16" max="16" width="16.88671875" style="427" hidden="1" customWidth="1"/>
    <col min="17" max="17" width="13" style="427" hidden="1" customWidth="1"/>
    <col min="18" max="18" width="20.109375" style="427" hidden="1" customWidth="1"/>
    <col min="19" max="19" width="16.109375" style="427" hidden="1" customWidth="1"/>
    <col min="20" max="20" width="15" style="427" hidden="1" customWidth="1"/>
    <col min="21" max="21" width="9.109375" style="427" hidden="1" customWidth="1"/>
    <col min="22" max="22" width="25.109375" style="427" hidden="1" customWidth="1"/>
    <col min="23" max="23" width="33" style="427" hidden="1" customWidth="1"/>
    <col min="24" max="24" width="19.6640625" style="427" hidden="1" customWidth="1"/>
    <col min="25" max="25" width="14.109375" style="427" hidden="1" customWidth="1"/>
    <col min="26" max="26" width="18.109375" style="427" hidden="1" customWidth="1"/>
    <col min="27" max="27" width="15.5546875" style="427" hidden="1" customWidth="1"/>
    <col min="28" max="28" width="28.88671875" style="427" hidden="1" customWidth="1"/>
    <col min="29" max="30" width="23.44140625" style="427" hidden="1" customWidth="1"/>
    <col min="31" max="37" width="9.109375" style="427" customWidth="1"/>
    <col min="38" max="38" width="0.33203125" style="427" customWidth="1"/>
    <col min="39" max="44" width="9.109375" style="427" customWidth="1"/>
    <col min="45" max="16384" width="9.109375" style="427"/>
  </cols>
  <sheetData>
    <row r="1" spans="1:256" ht="22.5" customHeight="1">
      <c r="A1" s="661" t="str">
        <f>Basic!B5</f>
        <v xml:space="preserve">SPEC. NO.: CC/NT/W-AIS/DOM/A10/24/03608	</v>
      </c>
      <c r="B1" s="662"/>
      <c r="C1" s="662"/>
      <c r="D1" s="663"/>
      <c r="E1" s="662"/>
      <c r="F1" s="662"/>
      <c r="G1" s="662"/>
      <c r="H1" s="662"/>
      <c r="I1" s="662"/>
      <c r="J1" s="324"/>
      <c r="K1" s="662"/>
      <c r="L1" s="662"/>
      <c r="M1" s="662"/>
      <c r="N1" s="662" t="s">
        <v>473</v>
      </c>
    </row>
    <row r="2" spans="1:256">
      <c r="A2" s="4"/>
      <c r="B2" s="4"/>
      <c r="C2" s="4"/>
      <c r="D2" s="324"/>
      <c r="E2" s="4"/>
      <c r="F2" s="4"/>
      <c r="G2" s="4"/>
      <c r="H2" s="4"/>
      <c r="I2" s="4"/>
      <c r="J2" s="324"/>
      <c r="K2" s="4"/>
      <c r="L2" s="4"/>
      <c r="M2" s="4"/>
      <c r="N2" s="4"/>
    </row>
    <row r="3" spans="1:256" ht="88.5" customHeight="1">
      <c r="A3" s="865"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865"/>
      <c r="C3" s="865"/>
      <c r="D3" s="865"/>
      <c r="E3" s="865"/>
      <c r="F3" s="865"/>
      <c r="G3" s="865"/>
      <c r="H3" s="865"/>
      <c r="I3" s="865"/>
      <c r="J3" s="865"/>
      <c r="K3" s="865"/>
      <c r="L3" s="865"/>
      <c r="M3" s="865"/>
      <c r="N3" s="865"/>
    </row>
    <row r="4" spans="1:256">
      <c r="A4" s="866" t="s">
        <v>0</v>
      </c>
      <c r="B4" s="866"/>
      <c r="C4" s="866"/>
      <c r="D4" s="866"/>
      <c r="E4" s="866"/>
      <c r="F4" s="866"/>
      <c r="G4" s="866"/>
      <c r="H4" s="866"/>
      <c r="I4" s="866"/>
      <c r="J4" s="866"/>
      <c r="K4" s="866"/>
      <c r="L4" s="866"/>
      <c r="M4" s="866"/>
      <c r="N4" s="866"/>
    </row>
    <row r="5" spans="1:256" ht="27" customHeight="1">
      <c r="A5" s="664"/>
      <c r="B5" s="664"/>
      <c r="C5" s="664"/>
      <c r="D5" s="664"/>
      <c r="E5" s="664"/>
      <c r="F5" s="664"/>
      <c r="G5" s="664"/>
      <c r="H5" s="664"/>
      <c r="I5" s="664"/>
      <c r="J5" s="664"/>
      <c r="K5" s="664"/>
      <c r="L5" s="664"/>
      <c r="M5" s="664"/>
      <c r="N5" s="664"/>
    </row>
    <row r="6" spans="1:256" ht="23.25" customHeight="1">
      <c r="A6" s="867" t="s">
        <v>348</v>
      </c>
      <c r="B6" s="867"/>
      <c r="C6" s="4"/>
      <c r="D6" s="324"/>
      <c r="E6" s="4"/>
      <c r="F6" s="4"/>
      <c r="G6" s="4"/>
      <c r="H6" s="4"/>
      <c r="I6" s="4"/>
      <c r="J6" s="324"/>
      <c r="K6" s="4"/>
      <c r="L6" s="4"/>
      <c r="M6" s="4"/>
      <c r="N6" s="4"/>
      <c r="Z6" s="427" t="str">
        <f>'Names of Bidder'!D19</f>
        <v xml:space="preserve">…….. …….. …….. …….. …….. …….. </v>
      </c>
    </row>
    <row r="7" spans="1:256" ht="24" customHeight="1">
      <c r="A7" s="871">
        <f>IF(Z7=1,Z8,"JOINT VENTURE OF "&amp;Z8&amp;" &amp; "&amp;Z9&amp;" "&amp;Z6)</f>
        <v>0</v>
      </c>
      <c r="B7" s="871"/>
      <c r="C7" s="871"/>
      <c r="D7" s="871"/>
      <c r="E7" s="871"/>
      <c r="F7" s="871"/>
      <c r="G7" s="871"/>
      <c r="H7" s="871"/>
      <c r="I7" s="871"/>
      <c r="J7" s="665"/>
      <c r="K7" s="413" t="s">
        <v>1</v>
      </c>
      <c r="L7" s="375"/>
      <c r="N7" s="4"/>
      <c r="Z7" s="427">
        <f>'Names of Bidder'!K6</f>
        <v>1</v>
      </c>
    </row>
    <row r="8" spans="1:256" ht="24" customHeight="1">
      <c r="A8" s="868" t="str">
        <f>"Bidder’s Name and Address  (" &amp; MID('Names of Bidder'!B9,9, 20) &amp; ") :"</f>
        <v>Bidder’s Name and Address  (Sole Bidder) :</v>
      </c>
      <c r="B8" s="868"/>
      <c r="C8" s="868"/>
      <c r="D8" s="868"/>
      <c r="E8" s="868"/>
      <c r="F8" s="868"/>
      <c r="G8" s="868"/>
      <c r="H8" s="398"/>
      <c r="I8" s="398"/>
      <c r="J8" s="398"/>
      <c r="K8" s="238" t="s">
        <v>2</v>
      </c>
      <c r="L8" s="398"/>
      <c r="N8" s="4"/>
      <c r="U8" s="666"/>
      <c r="Z8" s="873">
        <f>'Names of Bidder'!D9</f>
        <v>0</v>
      </c>
      <c r="AA8" s="873"/>
      <c r="AB8" s="873"/>
      <c r="AC8" s="873"/>
      <c r="AD8" s="873"/>
      <c r="AE8" s="873"/>
      <c r="AF8" s="873"/>
      <c r="AG8" s="873"/>
      <c r="AH8" s="873"/>
      <c r="AI8" s="873"/>
      <c r="AJ8" s="873"/>
      <c r="AK8" s="873"/>
      <c r="AL8" s="873"/>
    </row>
    <row r="9" spans="1:256" ht="24" customHeight="1">
      <c r="A9" s="417" t="s">
        <v>12</v>
      </c>
      <c r="B9" s="375"/>
      <c r="C9" s="871" t="str">
        <f>IF('Names of Bidder'!D9=0, "", 'Names of Bidder'!D9)</f>
        <v/>
      </c>
      <c r="D9" s="871"/>
      <c r="E9" s="871"/>
      <c r="F9" s="871"/>
      <c r="G9" s="871"/>
      <c r="H9" s="376"/>
      <c r="I9" s="376"/>
      <c r="J9" s="665"/>
      <c r="K9" s="238" t="s">
        <v>3</v>
      </c>
      <c r="N9" s="4"/>
      <c r="U9" s="666"/>
      <c r="Z9" s="873">
        <f>'Names of Bidder'!D14</f>
        <v>0</v>
      </c>
      <c r="AA9" s="873"/>
      <c r="AB9" s="873"/>
      <c r="AC9" s="873"/>
      <c r="AD9" s="873"/>
      <c r="AE9" s="873"/>
      <c r="AF9" s="873"/>
      <c r="AG9" s="873"/>
      <c r="AH9" s="873"/>
      <c r="AI9" s="873"/>
      <c r="AJ9" s="873"/>
      <c r="AK9" s="873"/>
      <c r="AL9" s="873"/>
    </row>
    <row r="10" spans="1:256" ht="24" customHeight="1">
      <c r="A10" s="417" t="s">
        <v>11</v>
      </c>
      <c r="B10" s="375"/>
      <c r="C10" s="870" t="str">
        <f>IF('Names of Bidder'!D10=0, "", 'Names of Bidder'!D10)</f>
        <v/>
      </c>
      <c r="D10" s="870"/>
      <c r="E10" s="870"/>
      <c r="F10" s="870"/>
      <c r="G10" s="870"/>
      <c r="H10" s="376"/>
      <c r="I10" s="376"/>
      <c r="J10" s="665"/>
      <c r="K10" s="238" t="s">
        <v>4</v>
      </c>
      <c r="N10" s="4"/>
      <c r="Z10" s="873" t="str">
        <f>"JOINT VENTURE OF "&amp;Z8&amp;" &amp; "&amp;Z9&amp;" "&amp;Z6</f>
        <v xml:space="preserve">JOINT VENTURE OF 0 &amp; 0 …….. …….. …….. …….. …….. …….. </v>
      </c>
      <c r="AA10" s="873"/>
      <c r="AB10" s="873"/>
      <c r="AC10" s="873"/>
      <c r="AD10" s="873"/>
      <c r="AE10" s="873"/>
      <c r="AF10" s="873"/>
      <c r="AG10" s="873"/>
      <c r="AH10" s="873"/>
      <c r="AI10" s="873"/>
      <c r="AJ10" s="873"/>
      <c r="AK10" s="873"/>
      <c r="AL10" s="873"/>
    </row>
    <row r="11" spans="1:256" ht="24" customHeight="1">
      <c r="A11" s="376"/>
      <c r="B11" s="376"/>
      <c r="C11" s="870" t="str">
        <f>IF('Names of Bidder'!D11=0, "", 'Names of Bidder'!D11)</f>
        <v/>
      </c>
      <c r="D11" s="870"/>
      <c r="E11" s="870"/>
      <c r="F11" s="870"/>
      <c r="G11" s="870"/>
      <c r="H11" s="376"/>
      <c r="I11" s="376"/>
      <c r="J11" s="665"/>
      <c r="K11" s="238" t="s">
        <v>5</v>
      </c>
      <c r="N11" s="4"/>
    </row>
    <row r="12" spans="1:256" ht="24" customHeight="1">
      <c r="A12" s="376"/>
      <c r="B12" s="376"/>
      <c r="C12" s="870" t="str">
        <f>IF('Names of Bidder'!D12=0, "", 'Names of Bidder'!D12)</f>
        <v/>
      </c>
      <c r="D12" s="870"/>
      <c r="E12" s="870"/>
      <c r="F12" s="870"/>
      <c r="G12" s="870"/>
      <c r="H12" s="376"/>
      <c r="I12" s="376"/>
      <c r="J12" s="665"/>
      <c r="K12" s="238" t="s">
        <v>6</v>
      </c>
      <c r="N12" s="4"/>
    </row>
    <row r="13" spans="1:256" s="667" customFormat="1" ht="26.25" customHeight="1">
      <c r="A13" s="872" t="s">
        <v>305</v>
      </c>
      <c r="B13" s="872"/>
      <c r="C13" s="872"/>
      <c r="D13" s="872"/>
      <c r="E13" s="872"/>
      <c r="F13" s="872"/>
      <c r="G13" s="872"/>
      <c r="H13" s="872"/>
      <c r="I13" s="872"/>
      <c r="J13" s="872"/>
      <c r="K13" s="872"/>
      <c r="L13" s="872"/>
      <c r="M13" s="872"/>
      <c r="N13" s="872"/>
    </row>
    <row r="14" spans="1:256" ht="15.75" customHeight="1">
      <c r="A14" s="4"/>
      <c r="B14" s="4"/>
      <c r="C14" s="4"/>
      <c r="D14" s="324"/>
      <c r="E14" s="4"/>
      <c r="F14" s="4"/>
      <c r="G14" s="4"/>
      <c r="H14" s="4"/>
      <c r="I14" s="4"/>
      <c r="J14" s="324"/>
      <c r="K14" s="869" t="s">
        <v>353</v>
      </c>
      <c r="L14" s="869"/>
      <c r="M14" s="869"/>
      <c r="N14" s="869"/>
    </row>
    <row r="15" spans="1:256" ht="128.4" customHeight="1">
      <c r="A15" s="362" t="s">
        <v>7</v>
      </c>
      <c r="B15" s="362" t="s">
        <v>264</v>
      </c>
      <c r="C15" s="362" t="s">
        <v>276</v>
      </c>
      <c r="D15" s="362" t="s">
        <v>278</v>
      </c>
      <c r="E15" s="362" t="s">
        <v>13</v>
      </c>
      <c r="F15" s="362" t="s">
        <v>306</v>
      </c>
      <c r="G15" s="362" t="s">
        <v>309</v>
      </c>
      <c r="H15" s="362" t="s">
        <v>312</v>
      </c>
      <c r="I15" s="362" t="s">
        <v>310</v>
      </c>
      <c r="J15" s="362" t="s">
        <v>8</v>
      </c>
      <c r="K15" s="15" t="s">
        <v>9</v>
      </c>
      <c r="L15" s="15" t="s">
        <v>10</v>
      </c>
      <c r="M15" s="362" t="s">
        <v>352</v>
      </c>
      <c r="N15" s="362" t="s">
        <v>351</v>
      </c>
    </row>
    <row r="16" spans="1:256" s="668" customFormat="1" ht="16.2">
      <c r="A16" s="15">
        <v>1</v>
      </c>
      <c r="B16" s="15">
        <v>2</v>
      </c>
      <c r="C16" s="15">
        <v>3</v>
      </c>
      <c r="D16" s="362">
        <v>4</v>
      </c>
      <c r="E16" s="15">
        <v>5</v>
      </c>
      <c r="F16" s="15">
        <v>6</v>
      </c>
      <c r="G16" s="15">
        <v>7</v>
      </c>
      <c r="H16" s="15">
        <v>8</v>
      </c>
      <c r="I16" s="15">
        <v>9</v>
      </c>
      <c r="J16" s="362">
        <v>10</v>
      </c>
      <c r="K16" s="15">
        <v>11</v>
      </c>
      <c r="L16" s="15">
        <v>12</v>
      </c>
      <c r="M16" s="15">
        <v>13</v>
      </c>
      <c r="N16" s="15" t="s">
        <v>350</v>
      </c>
      <c r="IV16" s="668">
        <f>SUM(A16:IU16)</f>
        <v>91</v>
      </c>
    </row>
    <row r="17" spans="1:30" s="683" customFormat="1" ht="33" customHeight="1">
      <c r="A17" s="800" t="s">
        <v>563</v>
      </c>
      <c r="B17" s="799" t="s">
        <v>696</v>
      </c>
      <c r="C17" s="784"/>
      <c r="D17" s="785"/>
      <c r="E17" s="785"/>
      <c r="F17" s="785"/>
      <c r="G17" s="679"/>
      <c r="H17" s="679"/>
      <c r="I17" s="679"/>
      <c r="J17" s="679"/>
      <c r="K17" s="679"/>
      <c r="L17" s="679"/>
      <c r="M17" s="679"/>
      <c r="N17" s="679"/>
      <c r="O17" s="680"/>
      <c r="P17" s="680"/>
      <c r="Q17" s="681"/>
      <c r="R17" s="681"/>
      <c r="S17" s="681"/>
      <c r="T17" s="682"/>
      <c r="V17" s="683" t="s">
        <v>506</v>
      </c>
      <c r="W17" s="771" t="s">
        <v>514</v>
      </c>
      <c r="X17" s="770" t="s">
        <v>507</v>
      </c>
      <c r="Y17" s="683" t="s">
        <v>508</v>
      </c>
      <c r="Z17" s="683" t="s">
        <v>509</v>
      </c>
      <c r="AA17" s="683" t="s">
        <v>510</v>
      </c>
      <c r="AB17" s="771" t="s">
        <v>511</v>
      </c>
      <c r="AC17" s="771" t="s">
        <v>512</v>
      </c>
      <c r="AD17" s="771" t="s">
        <v>513</v>
      </c>
    </row>
    <row r="18" spans="1:30" ht="68.400000000000006" customHeight="1">
      <c r="A18" s="684">
        <v>1</v>
      </c>
      <c r="B18" s="786">
        <v>7000026763</v>
      </c>
      <c r="C18" s="786">
        <v>10</v>
      </c>
      <c r="D18" s="786" t="s">
        <v>697</v>
      </c>
      <c r="E18" s="786">
        <v>1000004287</v>
      </c>
      <c r="F18" s="786">
        <v>85389000</v>
      </c>
      <c r="G18" s="650"/>
      <c r="H18" s="787">
        <v>18</v>
      </c>
      <c r="I18" s="492"/>
      <c r="J18" s="786" t="s">
        <v>705</v>
      </c>
      <c r="K18" s="786" t="s">
        <v>590</v>
      </c>
      <c r="L18" s="786">
        <v>1550</v>
      </c>
      <c r="M18" s="651"/>
      <c r="N18" s="484" t="str">
        <f t="shared" ref="N18" si="0">IF(M18=0, "INCLUDED", IF(ISERROR(M18*L18), M18, M18*L18))</f>
        <v>INCLUDED</v>
      </c>
      <c r="O18" s="669">
        <f t="shared" ref="O18" si="1">IF(N18="Included",0,N18)</f>
        <v>0</v>
      </c>
      <c r="P18" s="669">
        <f t="shared" ref="P18" si="2">IF( I18="",H18*(IF(N18="Included",0,N18))/100,I18*(IF(N18="Included",0,N18)))</f>
        <v>0</v>
      </c>
      <c r="Q18" s="670">
        <f>Discount!$H$36</f>
        <v>0</v>
      </c>
      <c r="R18" s="670">
        <f t="shared" ref="R18" si="3">Q18*O18</f>
        <v>0</v>
      </c>
      <c r="S18" s="670">
        <f t="shared" ref="S18" si="4">IF(I18="",H18*R18/100,I18*R18)</f>
        <v>0</v>
      </c>
      <c r="T18" s="671">
        <f t="shared" ref="T18" si="5">M18*L18</f>
        <v>0</v>
      </c>
      <c r="V18" s="769">
        <f t="shared" ref="V18" si="6">ROUND(M18,2)</f>
        <v>0</v>
      </c>
      <c r="W18" s="671">
        <f t="shared" ref="W18" si="7">L18*V18</f>
        <v>0</v>
      </c>
      <c r="X18" s="671">
        <f t="shared" ref="X18" si="8">IF(I18="",H18/100,I18)</f>
        <v>0.18</v>
      </c>
      <c r="Y18" s="671">
        <f t="shared" ref="Y18" si="9">IF(X18=0.12,0.12,0)</f>
        <v>0</v>
      </c>
      <c r="Z18" s="671">
        <f t="shared" ref="Z18" si="10">IF(X18=0.18,0.18,0)</f>
        <v>0.18</v>
      </c>
      <c r="AA18" s="671">
        <f t="shared" ref="AA18" si="11">IF(X18=0.28,0.28,0)</f>
        <v>0</v>
      </c>
      <c r="AB18" s="427">
        <f t="shared" ref="AB18" si="12">W18*Y18</f>
        <v>0</v>
      </c>
      <c r="AC18" s="427">
        <f t="shared" ref="AC18" si="13">W18*Z18</f>
        <v>0</v>
      </c>
      <c r="AD18" s="427">
        <f t="shared" ref="AD18" si="14">W18*AA18</f>
        <v>0</v>
      </c>
    </row>
    <row r="19" spans="1:30" ht="68.400000000000006" customHeight="1">
      <c r="A19" s="684">
        <v>2</v>
      </c>
      <c r="B19" s="786">
        <v>7000026763</v>
      </c>
      <c r="C19" s="786">
        <v>20</v>
      </c>
      <c r="D19" s="786" t="s">
        <v>697</v>
      </c>
      <c r="E19" s="786">
        <v>1000032699</v>
      </c>
      <c r="F19" s="786">
        <v>85389000</v>
      </c>
      <c r="G19" s="650"/>
      <c r="H19" s="787">
        <v>18</v>
      </c>
      <c r="I19" s="492"/>
      <c r="J19" s="786" t="s">
        <v>706</v>
      </c>
      <c r="K19" s="786" t="s">
        <v>297</v>
      </c>
      <c r="L19" s="786">
        <v>6</v>
      </c>
      <c r="M19" s="651"/>
      <c r="N19" s="484" t="str">
        <f t="shared" ref="N19:N82" si="15">IF(M19=0, "INCLUDED", IF(ISERROR(M19*L19), M19, M19*L19))</f>
        <v>INCLUDED</v>
      </c>
      <c r="O19" s="669">
        <f t="shared" ref="O19:O82" si="16">IF(N19="Included",0,N19)</f>
        <v>0</v>
      </c>
      <c r="P19" s="669">
        <f t="shared" ref="P19:P82" si="17">IF( I19="",H19*(IF(N19="Included",0,N19))/100,I19*(IF(N19="Included",0,N19)))</f>
        <v>0</v>
      </c>
      <c r="Q19" s="670">
        <f>Discount!$H$36</f>
        <v>0</v>
      </c>
      <c r="R19" s="670">
        <f t="shared" ref="R19:R82" si="18">Q19*O19</f>
        <v>0</v>
      </c>
      <c r="S19" s="670">
        <f t="shared" ref="S19:S82" si="19">IF(I19="",H19*R19/100,I19*R19)</f>
        <v>0</v>
      </c>
      <c r="T19" s="671">
        <f t="shared" ref="T19:T82" si="20">M19*L19</f>
        <v>0</v>
      </c>
      <c r="V19" s="769">
        <f t="shared" ref="V19:V82" si="21">ROUND(M19,2)</f>
        <v>0</v>
      </c>
      <c r="W19" s="671">
        <f t="shared" ref="W19:W82" si="22">L19*V19</f>
        <v>0</v>
      </c>
      <c r="X19" s="671">
        <f t="shared" ref="X19:X82" si="23">IF(I19="",H19/100,I19)</f>
        <v>0.18</v>
      </c>
      <c r="Y19" s="671">
        <f t="shared" ref="Y19:Y82" si="24">IF(X19=0.12,0.12,0)</f>
        <v>0</v>
      </c>
      <c r="Z19" s="671">
        <f t="shared" ref="Z19:Z82" si="25">IF(X19=0.18,0.18,0)</f>
        <v>0.18</v>
      </c>
      <c r="AA19" s="671">
        <f t="shared" ref="AA19:AA82" si="26">IF(X19=0.28,0.28,0)</f>
        <v>0</v>
      </c>
      <c r="AB19" s="427">
        <f t="shared" ref="AB19:AB82" si="27">W19*Y19</f>
        <v>0</v>
      </c>
      <c r="AC19" s="427">
        <f t="shared" ref="AC19:AC82" si="28">W19*Z19</f>
        <v>0</v>
      </c>
      <c r="AD19" s="427">
        <f t="shared" ref="AD19:AD82" si="29">W19*AA19</f>
        <v>0</v>
      </c>
    </row>
    <row r="20" spans="1:30" ht="68.400000000000006" customHeight="1">
      <c r="A20" s="684">
        <v>3</v>
      </c>
      <c r="B20" s="786">
        <v>7000026763</v>
      </c>
      <c r="C20" s="786">
        <v>30</v>
      </c>
      <c r="D20" s="786" t="s">
        <v>698</v>
      </c>
      <c r="E20" s="786">
        <v>1000025329</v>
      </c>
      <c r="F20" s="786">
        <v>90318000</v>
      </c>
      <c r="G20" s="650"/>
      <c r="H20" s="787">
        <v>18</v>
      </c>
      <c r="I20" s="492"/>
      <c r="J20" s="786" t="s">
        <v>707</v>
      </c>
      <c r="K20" s="786" t="s">
        <v>297</v>
      </c>
      <c r="L20" s="786">
        <v>1</v>
      </c>
      <c r="M20" s="651"/>
      <c r="N20" s="484" t="str">
        <f t="shared" si="15"/>
        <v>INCLUDED</v>
      </c>
      <c r="O20" s="669">
        <f t="shared" si="16"/>
        <v>0</v>
      </c>
      <c r="P20" s="669">
        <f t="shared" si="17"/>
        <v>0</v>
      </c>
      <c r="Q20" s="670">
        <f>Discount!$H$36</f>
        <v>0</v>
      </c>
      <c r="R20" s="670">
        <f t="shared" si="18"/>
        <v>0</v>
      </c>
      <c r="S20" s="670">
        <f t="shared" si="19"/>
        <v>0</v>
      </c>
      <c r="T20" s="671">
        <f t="shared" si="20"/>
        <v>0</v>
      </c>
      <c r="V20" s="769">
        <f t="shared" si="21"/>
        <v>0</v>
      </c>
      <c r="W20" s="671">
        <f t="shared" si="22"/>
        <v>0</v>
      </c>
      <c r="X20" s="671">
        <f t="shared" si="23"/>
        <v>0.18</v>
      </c>
      <c r="Y20" s="671">
        <f t="shared" si="24"/>
        <v>0</v>
      </c>
      <c r="Z20" s="671">
        <f t="shared" si="25"/>
        <v>0.18</v>
      </c>
      <c r="AA20" s="671">
        <f t="shared" si="26"/>
        <v>0</v>
      </c>
      <c r="AB20" s="427">
        <f t="shared" si="27"/>
        <v>0</v>
      </c>
      <c r="AC20" s="427">
        <f t="shared" si="28"/>
        <v>0</v>
      </c>
      <c r="AD20" s="427">
        <f t="shared" si="29"/>
        <v>0</v>
      </c>
    </row>
    <row r="21" spans="1:30" ht="68.400000000000006" customHeight="1">
      <c r="A21" s="684">
        <v>4</v>
      </c>
      <c r="B21" s="786">
        <v>7000026763</v>
      </c>
      <c r="C21" s="786">
        <v>40</v>
      </c>
      <c r="D21" s="786" t="s">
        <v>698</v>
      </c>
      <c r="E21" s="786">
        <v>1000025440</v>
      </c>
      <c r="F21" s="786">
        <v>85389000</v>
      </c>
      <c r="G21" s="650"/>
      <c r="H21" s="787">
        <v>18</v>
      </c>
      <c r="I21" s="492"/>
      <c r="J21" s="786" t="s">
        <v>708</v>
      </c>
      <c r="K21" s="786" t="s">
        <v>298</v>
      </c>
      <c r="L21" s="786">
        <v>1</v>
      </c>
      <c r="M21" s="651"/>
      <c r="N21" s="484" t="str">
        <f t="shared" si="15"/>
        <v>INCLUDED</v>
      </c>
      <c r="O21" s="669">
        <f t="shared" si="16"/>
        <v>0</v>
      </c>
      <c r="P21" s="669">
        <f t="shared" si="17"/>
        <v>0</v>
      </c>
      <c r="Q21" s="670">
        <f>Discount!$H$36</f>
        <v>0</v>
      </c>
      <c r="R21" s="670">
        <f t="shared" si="18"/>
        <v>0</v>
      </c>
      <c r="S21" s="670">
        <f t="shared" si="19"/>
        <v>0</v>
      </c>
      <c r="T21" s="671">
        <f t="shared" si="20"/>
        <v>0</v>
      </c>
      <c r="V21" s="769">
        <f t="shared" si="21"/>
        <v>0</v>
      </c>
      <c r="W21" s="671">
        <f t="shared" si="22"/>
        <v>0</v>
      </c>
      <c r="X21" s="671">
        <f t="shared" si="23"/>
        <v>0.18</v>
      </c>
      <c r="Y21" s="671">
        <f t="shared" si="24"/>
        <v>0</v>
      </c>
      <c r="Z21" s="671">
        <f t="shared" si="25"/>
        <v>0.18</v>
      </c>
      <c r="AA21" s="671">
        <f t="shared" si="26"/>
        <v>0</v>
      </c>
      <c r="AB21" s="427">
        <f t="shared" si="27"/>
        <v>0</v>
      </c>
      <c r="AC21" s="427">
        <f t="shared" si="28"/>
        <v>0</v>
      </c>
      <c r="AD21" s="427">
        <f t="shared" si="29"/>
        <v>0</v>
      </c>
    </row>
    <row r="22" spans="1:30" ht="68.400000000000006" customHeight="1">
      <c r="A22" s="684">
        <v>5</v>
      </c>
      <c r="B22" s="786">
        <v>7000026763</v>
      </c>
      <c r="C22" s="786">
        <v>50</v>
      </c>
      <c r="D22" s="786" t="s">
        <v>698</v>
      </c>
      <c r="E22" s="786">
        <v>1000025436</v>
      </c>
      <c r="F22" s="786">
        <v>90271000</v>
      </c>
      <c r="G22" s="650"/>
      <c r="H22" s="787">
        <v>18</v>
      </c>
      <c r="I22" s="492"/>
      <c r="J22" s="786" t="s">
        <v>709</v>
      </c>
      <c r="K22" s="786" t="s">
        <v>297</v>
      </c>
      <c r="L22" s="786">
        <v>1</v>
      </c>
      <c r="M22" s="651"/>
      <c r="N22" s="484" t="str">
        <f t="shared" si="15"/>
        <v>INCLUDED</v>
      </c>
      <c r="O22" s="669">
        <f t="shared" si="16"/>
        <v>0</v>
      </c>
      <c r="P22" s="669">
        <f t="shared" si="17"/>
        <v>0</v>
      </c>
      <c r="Q22" s="670">
        <f>Discount!$H$36</f>
        <v>0</v>
      </c>
      <c r="R22" s="670">
        <f t="shared" si="18"/>
        <v>0</v>
      </c>
      <c r="S22" s="670">
        <f t="shared" si="19"/>
        <v>0</v>
      </c>
      <c r="T22" s="671">
        <f t="shared" si="20"/>
        <v>0</v>
      </c>
      <c r="V22" s="769">
        <f t="shared" si="21"/>
        <v>0</v>
      </c>
      <c r="W22" s="671">
        <f t="shared" si="22"/>
        <v>0</v>
      </c>
      <c r="X22" s="671">
        <f t="shared" si="23"/>
        <v>0.18</v>
      </c>
      <c r="Y22" s="671">
        <f t="shared" si="24"/>
        <v>0</v>
      </c>
      <c r="Z22" s="671">
        <f t="shared" si="25"/>
        <v>0.18</v>
      </c>
      <c r="AA22" s="671">
        <f t="shared" si="26"/>
        <v>0</v>
      </c>
      <c r="AB22" s="427">
        <f t="shared" si="27"/>
        <v>0</v>
      </c>
      <c r="AC22" s="427">
        <f t="shared" si="28"/>
        <v>0</v>
      </c>
      <c r="AD22" s="427">
        <f t="shared" si="29"/>
        <v>0</v>
      </c>
    </row>
    <row r="23" spans="1:30" ht="68.400000000000006" customHeight="1">
      <c r="A23" s="684">
        <v>6</v>
      </c>
      <c r="B23" s="786">
        <v>7000026763</v>
      </c>
      <c r="C23" s="786">
        <v>60</v>
      </c>
      <c r="D23" s="786" t="s">
        <v>698</v>
      </c>
      <c r="E23" s="786">
        <v>1000032132</v>
      </c>
      <c r="F23" s="786">
        <v>85389000</v>
      </c>
      <c r="G23" s="650"/>
      <c r="H23" s="787">
        <v>18</v>
      </c>
      <c r="I23" s="492"/>
      <c r="J23" s="786" t="s">
        <v>710</v>
      </c>
      <c r="K23" s="786" t="s">
        <v>297</v>
      </c>
      <c r="L23" s="786">
        <v>1</v>
      </c>
      <c r="M23" s="651"/>
      <c r="N23" s="484" t="str">
        <f t="shared" si="15"/>
        <v>INCLUDED</v>
      </c>
      <c r="O23" s="669">
        <f t="shared" si="16"/>
        <v>0</v>
      </c>
      <c r="P23" s="669">
        <f t="shared" si="17"/>
        <v>0</v>
      </c>
      <c r="Q23" s="670">
        <f>Discount!$H$36</f>
        <v>0</v>
      </c>
      <c r="R23" s="670">
        <f t="shared" si="18"/>
        <v>0</v>
      </c>
      <c r="S23" s="670">
        <f t="shared" si="19"/>
        <v>0</v>
      </c>
      <c r="T23" s="671">
        <f t="shared" si="20"/>
        <v>0</v>
      </c>
      <c r="V23" s="769">
        <f t="shared" si="21"/>
        <v>0</v>
      </c>
      <c r="W23" s="671">
        <f t="shared" si="22"/>
        <v>0</v>
      </c>
      <c r="X23" s="671">
        <f t="shared" si="23"/>
        <v>0.18</v>
      </c>
      <c r="Y23" s="671">
        <f t="shared" si="24"/>
        <v>0</v>
      </c>
      <c r="Z23" s="671">
        <f t="shared" si="25"/>
        <v>0.18</v>
      </c>
      <c r="AA23" s="671">
        <f t="shared" si="26"/>
        <v>0</v>
      </c>
      <c r="AB23" s="427">
        <f t="shared" si="27"/>
        <v>0</v>
      </c>
      <c r="AC23" s="427">
        <f t="shared" si="28"/>
        <v>0</v>
      </c>
      <c r="AD23" s="427">
        <f t="shared" si="29"/>
        <v>0</v>
      </c>
    </row>
    <row r="24" spans="1:30" ht="68.400000000000006" customHeight="1">
      <c r="A24" s="684">
        <v>7</v>
      </c>
      <c r="B24" s="786">
        <v>7000026763</v>
      </c>
      <c r="C24" s="786">
        <v>70</v>
      </c>
      <c r="D24" s="786" t="s">
        <v>612</v>
      </c>
      <c r="E24" s="786">
        <v>1000005791</v>
      </c>
      <c r="F24" s="786">
        <v>85462040</v>
      </c>
      <c r="G24" s="650"/>
      <c r="H24" s="787">
        <v>18</v>
      </c>
      <c r="I24" s="492"/>
      <c r="J24" s="786" t="s">
        <v>626</v>
      </c>
      <c r="K24" s="786" t="s">
        <v>297</v>
      </c>
      <c r="L24" s="786">
        <v>8</v>
      </c>
      <c r="M24" s="651"/>
      <c r="N24" s="484" t="str">
        <f t="shared" si="15"/>
        <v>INCLUDED</v>
      </c>
      <c r="O24" s="669">
        <f t="shared" si="16"/>
        <v>0</v>
      </c>
      <c r="P24" s="669">
        <f t="shared" si="17"/>
        <v>0</v>
      </c>
      <c r="Q24" s="670">
        <f>Discount!$H$36</f>
        <v>0</v>
      </c>
      <c r="R24" s="670">
        <f t="shared" si="18"/>
        <v>0</v>
      </c>
      <c r="S24" s="670">
        <f t="shared" si="19"/>
        <v>0</v>
      </c>
      <c r="T24" s="671">
        <f t="shared" si="20"/>
        <v>0</v>
      </c>
      <c r="V24" s="769">
        <f t="shared" si="21"/>
        <v>0</v>
      </c>
      <c r="W24" s="671">
        <f t="shared" si="22"/>
        <v>0</v>
      </c>
      <c r="X24" s="671">
        <f t="shared" si="23"/>
        <v>0.18</v>
      </c>
      <c r="Y24" s="671">
        <f t="shared" si="24"/>
        <v>0</v>
      </c>
      <c r="Z24" s="671">
        <f t="shared" si="25"/>
        <v>0.18</v>
      </c>
      <c r="AA24" s="671">
        <f t="shared" si="26"/>
        <v>0</v>
      </c>
      <c r="AB24" s="427">
        <f t="shared" si="27"/>
        <v>0</v>
      </c>
      <c r="AC24" s="427">
        <f t="shared" si="28"/>
        <v>0</v>
      </c>
      <c r="AD24" s="427">
        <f t="shared" si="29"/>
        <v>0</v>
      </c>
    </row>
    <row r="25" spans="1:30" ht="68.400000000000006" customHeight="1">
      <c r="A25" s="684">
        <v>8</v>
      </c>
      <c r="B25" s="786">
        <v>7000026763</v>
      </c>
      <c r="C25" s="786">
        <v>80</v>
      </c>
      <c r="D25" s="786" t="s">
        <v>612</v>
      </c>
      <c r="E25" s="786">
        <v>1000020421</v>
      </c>
      <c r="F25" s="786">
        <v>85354010</v>
      </c>
      <c r="G25" s="650"/>
      <c r="H25" s="787">
        <v>18</v>
      </c>
      <c r="I25" s="492"/>
      <c r="J25" s="786" t="s">
        <v>625</v>
      </c>
      <c r="K25" s="786" t="s">
        <v>297</v>
      </c>
      <c r="L25" s="786">
        <v>4</v>
      </c>
      <c r="M25" s="651"/>
      <c r="N25" s="484" t="str">
        <f t="shared" si="15"/>
        <v>INCLUDED</v>
      </c>
      <c r="O25" s="669">
        <f t="shared" si="16"/>
        <v>0</v>
      </c>
      <c r="P25" s="669">
        <f t="shared" si="17"/>
        <v>0</v>
      </c>
      <c r="Q25" s="670">
        <f>Discount!$H$36</f>
        <v>0</v>
      </c>
      <c r="R25" s="670">
        <f t="shared" si="18"/>
        <v>0</v>
      </c>
      <c r="S25" s="670">
        <f t="shared" si="19"/>
        <v>0</v>
      </c>
      <c r="T25" s="671">
        <f t="shared" si="20"/>
        <v>0</v>
      </c>
      <c r="V25" s="769">
        <f t="shared" si="21"/>
        <v>0</v>
      </c>
      <c r="W25" s="671">
        <f t="shared" si="22"/>
        <v>0</v>
      </c>
      <c r="X25" s="671">
        <f t="shared" si="23"/>
        <v>0.18</v>
      </c>
      <c r="Y25" s="671">
        <f t="shared" si="24"/>
        <v>0</v>
      </c>
      <c r="Z25" s="671">
        <f t="shared" si="25"/>
        <v>0.18</v>
      </c>
      <c r="AA25" s="671">
        <f t="shared" si="26"/>
        <v>0</v>
      </c>
      <c r="AB25" s="427">
        <f t="shared" si="27"/>
        <v>0</v>
      </c>
      <c r="AC25" s="427">
        <f t="shared" si="28"/>
        <v>0</v>
      </c>
      <c r="AD25" s="427">
        <f t="shared" si="29"/>
        <v>0</v>
      </c>
    </row>
    <row r="26" spans="1:30" ht="68.400000000000006" customHeight="1">
      <c r="A26" s="684">
        <v>9</v>
      </c>
      <c r="B26" s="786">
        <v>7000026763</v>
      </c>
      <c r="C26" s="786">
        <v>90</v>
      </c>
      <c r="D26" s="786" t="s">
        <v>612</v>
      </c>
      <c r="E26" s="786">
        <v>1000005819</v>
      </c>
      <c r="F26" s="786">
        <v>85353090</v>
      </c>
      <c r="G26" s="650"/>
      <c r="H26" s="787">
        <v>18</v>
      </c>
      <c r="I26" s="492"/>
      <c r="J26" s="786" t="s">
        <v>624</v>
      </c>
      <c r="K26" s="786" t="s">
        <v>297</v>
      </c>
      <c r="L26" s="786">
        <v>5</v>
      </c>
      <c r="M26" s="651"/>
      <c r="N26" s="484" t="str">
        <f t="shared" si="15"/>
        <v>INCLUDED</v>
      </c>
      <c r="O26" s="669">
        <f t="shared" si="16"/>
        <v>0</v>
      </c>
      <c r="P26" s="669">
        <f t="shared" si="17"/>
        <v>0</v>
      </c>
      <c r="Q26" s="670">
        <f>Discount!$H$36</f>
        <v>0</v>
      </c>
      <c r="R26" s="670">
        <f t="shared" si="18"/>
        <v>0</v>
      </c>
      <c r="S26" s="670">
        <f t="shared" si="19"/>
        <v>0</v>
      </c>
      <c r="T26" s="671">
        <f t="shared" si="20"/>
        <v>0</v>
      </c>
      <c r="V26" s="769">
        <f t="shared" si="21"/>
        <v>0</v>
      </c>
      <c r="W26" s="671">
        <f t="shared" si="22"/>
        <v>0</v>
      </c>
      <c r="X26" s="671">
        <f t="shared" si="23"/>
        <v>0.18</v>
      </c>
      <c r="Y26" s="671">
        <f t="shared" si="24"/>
        <v>0</v>
      </c>
      <c r="Z26" s="671">
        <f t="shared" si="25"/>
        <v>0.18</v>
      </c>
      <c r="AA26" s="671">
        <f t="shared" si="26"/>
        <v>0</v>
      </c>
      <c r="AB26" s="427">
        <f t="shared" si="27"/>
        <v>0</v>
      </c>
      <c r="AC26" s="427">
        <f t="shared" si="28"/>
        <v>0</v>
      </c>
      <c r="AD26" s="427">
        <f t="shared" si="29"/>
        <v>0</v>
      </c>
    </row>
    <row r="27" spans="1:30" ht="68.400000000000006" customHeight="1">
      <c r="A27" s="684">
        <v>10</v>
      </c>
      <c r="B27" s="786">
        <v>7000026763</v>
      </c>
      <c r="C27" s="786">
        <v>100</v>
      </c>
      <c r="D27" s="786" t="s">
        <v>612</v>
      </c>
      <c r="E27" s="786">
        <v>1000005820</v>
      </c>
      <c r="F27" s="786">
        <v>85353090</v>
      </c>
      <c r="G27" s="650"/>
      <c r="H27" s="787">
        <v>18</v>
      </c>
      <c r="I27" s="492"/>
      <c r="J27" s="786" t="s">
        <v>623</v>
      </c>
      <c r="K27" s="786" t="s">
        <v>297</v>
      </c>
      <c r="L27" s="786">
        <v>4</v>
      </c>
      <c r="M27" s="651"/>
      <c r="N27" s="484" t="str">
        <f t="shared" si="15"/>
        <v>INCLUDED</v>
      </c>
      <c r="O27" s="669">
        <f t="shared" si="16"/>
        <v>0</v>
      </c>
      <c r="P27" s="669">
        <f t="shared" si="17"/>
        <v>0</v>
      </c>
      <c r="Q27" s="670">
        <f>Discount!$H$36</f>
        <v>0</v>
      </c>
      <c r="R27" s="670">
        <f t="shared" si="18"/>
        <v>0</v>
      </c>
      <c r="S27" s="670">
        <f t="shared" si="19"/>
        <v>0</v>
      </c>
      <c r="T27" s="671">
        <f t="shared" si="20"/>
        <v>0</v>
      </c>
      <c r="V27" s="769">
        <f t="shared" si="21"/>
        <v>0</v>
      </c>
      <c r="W27" s="671">
        <f t="shared" si="22"/>
        <v>0</v>
      </c>
      <c r="X27" s="671">
        <f t="shared" si="23"/>
        <v>0.18</v>
      </c>
      <c r="Y27" s="671">
        <f t="shared" si="24"/>
        <v>0</v>
      </c>
      <c r="Z27" s="671">
        <f t="shared" si="25"/>
        <v>0.18</v>
      </c>
      <c r="AA27" s="671">
        <f t="shared" si="26"/>
        <v>0</v>
      </c>
      <c r="AB27" s="427">
        <f t="shared" si="27"/>
        <v>0</v>
      </c>
      <c r="AC27" s="427">
        <f t="shared" si="28"/>
        <v>0</v>
      </c>
      <c r="AD27" s="427">
        <f t="shared" si="29"/>
        <v>0</v>
      </c>
    </row>
    <row r="28" spans="1:30" ht="68.400000000000006" customHeight="1">
      <c r="A28" s="684">
        <v>11</v>
      </c>
      <c r="B28" s="786">
        <v>7000026763</v>
      </c>
      <c r="C28" s="786">
        <v>110</v>
      </c>
      <c r="D28" s="786" t="s">
        <v>612</v>
      </c>
      <c r="E28" s="786">
        <v>1000005853</v>
      </c>
      <c r="F28" s="786">
        <v>85353090</v>
      </c>
      <c r="G28" s="650"/>
      <c r="H28" s="787">
        <v>18</v>
      </c>
      <c r="I28" s="492"/>
      <c r="J28" s="786" t="s">
        <v>622</v>
      </c>
      <c r="K28" s="786" t="s">
        <v>297</v>
      </c>
      <c r="L28" s="786">
        <v>1</v>
      </c>
      <c r="M28" s="651"/>
      <c r="N28" s="484" t="str">
        <f t="shared" si="15"/>
        <v>INCLUDED</v>
      </c>
      <c r="O28" s="669">
        <f t="shared" si="16"/>
        <v>0</v>
      </c>
      <c r="P28" s="669">
        <f t="shared" si="17"/>
        <v>0</v>
      </c>
      <c r="Q28" s="670">
        <f>Discount!$H$36</f>
        <v>0</v>
      </c>
      <c r="R28" s="670">
        <f t="shared" si="18"/>
        <v>0</v>
      </c>
      <c r="S28" s="670">
        <f t="shared" si="19"/>
        <v>0</v>
      </c>
      <c r="T28" s="671">
        <f t="shared" si="20"/>
        <v>0</v>
      </c>
      <c r="V28" s="769">
        <f t="shared" si="21"/>
        <v>0</v>
      </c>
      <c r="W28" s="671">
        <f t="shared" si="22"/>
        <v>0</v>
      </c>
      <c r="X28" s="671">
        <f t="shared" si="23"/>
        <v>0.18</v>
      </c>
      <c r="Y28" s="671">
        <f t="shared" si="24"/>
        <v>0</v>
      </c>
      <c r="Z28" s="671">
        <f t="shared" si="25"/>
        <v>0.18</v>
      </c>
      <c r="AA28" s="671">
        <f t="shared" si="26"/>
        <v>0</v>
      </c>
      <c r="AB28" s="427">
        <f t="shared" si="27"/>
        <v>0</v>
      </c>
      <c r="AC28" s="427">
        <f t="shared" si="28"/>
        <v>0</v>
      </c>
      <c r="AD28" s="427">
        <f t="shared" si="29"/>
        <v>0</v>
      </c>
    </row>
    <row r="29" spans="1:30" ht="68.400000000000006" customHeight="1">
      <c r="A29" s="684">
        <v>12</v>
      </c>
      <c r="B29" s="786">
        <v>7000026763</v>
      </c>
      <c r="C29" s="786">
        <v>120</v>
      </c>
      <c r="D29" s="786" t="s">
        <v>612</v>
      </c>
      <c r="E29" s="786">
        <v>1000005848</v>
      </c>
      <c r="F29" s="786">
        <v>85359090</v>
      </c>
      <c r="G29" s="650"/>
      <c r="H29" s="787">
        <v>18</v>
      </c>
      <c r="I29" s="492"/>
      <c r="J29" s="786" t="s">
        <v>621</v>
      </c>
      <c r="K29" s="786" t="s">
        <v>297</v>
      </c>
      <c r="L29" s="786">
        <v>3</v>
      </c>
      <c r="M29" s="651"/>
      <c r="N29" s="484" t="str">
        <f t="shared" si="15"/>
        <v>INCLUDED</v>
      </c>
      <c r="O29" s="669">
        <f t="shared" si="16"/>
        <v>0</v>
      </c>
      <c r="P29" s="669">
        <f t="shared" si="17"/>
        <v>0</v>
      </c>
      <c r="Q29" s="670">
        <f>Discount!$H$36</f>
        <v>0</v>
      </c>
      <c r="R29" s="670">
        <f t="shared" si="18"/>
        <v>0</v>
      </c>
      <c r="S29" s="670">
        <f t="shared" si="19"/>
        <v>0</v>
      </c>
      <c r="T29" s="671">
        <f t="shared" si="20"/>
        <v>0</v>
      </c>
      <c r="V29" s="769">
        <f t="shared" si="21"/>
        <v>0</v>
      </c>
      <c r="W29" s="671">
        <f t="shared" si="22"/>
        <v>0</v>
      </c>
      <c r="X29" s="671">
        <f t="shared" si="23"/>
        <v>0.18</v>
      </c>
      <c r="Y29" s="671">
        <f t="shared" si="24"/>
        <v>0</v>
      </c>
      <c r="Z29" s="671">
        <f t="shared" si="25"/>
        <v>0.18</v>
      </c>
      <c r="AA29" s="671">
        <f t="shared" si="26"/>
        <v>0</v>
      </c>
      <c r="AB29" s="427">
        <f t="shared" si="27"/>
        <v>0</v>
      </c>
      <c r="AC29" s="427">
        <f t="shared" si="28"/>
        <v>0</v>
      </c>
      <c r="AD29" s="427">
        <f t="shared" si="29"/>
        <v>0</v>
      </c>
    </row>
    <row r="30" spans="1:30" ht="68.400000000000006" customHeight="1">
      <c r="A30" s="684">
        <v>13</v>
      </c>
      <c r="B30" s="786">
        <v>7000026763</v>
      </c>
      <c r="C30" s="786">
        <v>130</v>
      </c>
      <c r="D30" s="786" t="s">
        <v>612</v>
      </c>
      <c r="E30" s="786">
        <v>1000005826</v>
      </c>
      <c r="F30" s="786">
        <v>85352919</v>
      </c>
      <c r="G30" s="650"/>
      <c r="H30" s="787">
        <v>18</v>
      </c>
      <c r="I30" s="492"/>
      <c r="J30" s="786" t="s">
        <v>619</v>
      </c>
      <c r="K30" s="786" t="s">
        <v>297</v>
      </c>
      <c r="L30" s="786">
        <v>1</v>
      </c>
      <c r="M30" s="651"/>
      <c r="N30" s="484" t="str">
        <f t="shared" si="15"/>
        <v>INCLUDED</v>
      </c>
      <c r="O30" s="669">
        <f t="shared" si="16"/>
        <v>0</v>
      </c>
      <c r="P30" s="669">
        <f t="shared" si="17"/>
        <v>0</v>
      </c>
      <c r="Q30" s="670">
        <f>Discount!$H$36</f>
        <v>0</v>
      </c>
      <c r="R30" s="670">
        <f t="shared" si="18"/>
        <v>0</v>
      </c>
      <c r="S30" s="670">
        <f t="shared" si="19"/>
        <v>0</v>
      </c>
      <c r="T30" s="671">
        <f t="shared" si="20"/>
        <v>0</v>
      </c>
      <c r="V30" s="769">
        <f t="shared" si="21"/>
        <v>0</v>
      </c>
      <c r="W30" s="671">
        <f t="shared" si="22"/>
        <v>0</v>
      </c>
      <c r="X30" s="671">
        <f t="shared" si="23"/>
        <v>0.18</v>
      </c>
      <c r="Y30" s="671">
        <f t="shared" si="24"/>
        <v>0</v>
      </c>
      <c r="Z30" s="671">
        <f t="shared" si="25"/>
        <v>0.18</v>
      </c>
      <c r="AA30" s="671">
        <f t="shared" si="26"/>
        <v>0</v>
      </c>
      <c r="AB30" s="427">
        <f t="shared" si="27"/>
        <v>0</v>
      </c>
      <c r="AC30" s="427">
        <f t="shared" si="28"/>
        <v>0</v>
      </c>
      <c r="AD30" s="427">
        <f t="shared" si="29"/>
        <v>0</v>
      </c>
    </row>
    <row r="31" spans="1:30" ht="68.400000000000006" customHeight="1">
      <c r="A31" s="684">
        <v>14</v>
      </c>
      <c r="B31" s="786">
        <v>7000026763</v>
      </c>
      <c r="C31" s="786">
        <v>140</v>
      </c>
      <c r="D31" s="786" t="s">
        <v>657</v>
      </c>
      <c r="E31" s="786">
        <v>1000004502</v>
      </c>
      <c r="F31" s="786">
        <v>85352913</v>
      </c>
      <c r="G31" s="650"/>
      <c r="H31" s="787">
        <v>18</v>
      </c>
      <c r="I31" s="492"/>
      <c r="J31" s="786" t="s">
        <v>711</v>
      </c>
      <c r="K31" s="786" t="s">
        <v>297</v>
      </c>
      <c r="L31" s="786">
        <v>1</v>
      </c>
      <c r="M31" s="651"/>
      <c r="N31" s="484" t="str">
        <f t="shared" si="15"/>
        <v>INCLUDED</v>
      </c>
      <c r="O31" s="669">
        <f t="shared" si="16"/>
        <v>0</v>
      </c>
      <c r="P31" s="669">
        <f t="shared" si="17"/>
        <v>0</v>
      </c>
      <c r="Q31" s="670">
        <f>Discount!$H$36</f>
        <v>0</v>
      </c>
      <c r="R31" s="670">
        <f t="shared" si="18"/>
        <v>0</v>
      </c>
      <c r="S31" s="670">
        <f t="shared" si="19"/>
        <v>0</v>
      </c>
      <c r="T31" s="671">
        <f t="shared" si="20"/>
        <v>0</v>
      </c>
      <c r="V31" s="769">
        <f t="shared" si="21"/>
        <v>0</v>
      </c>
      <c r="W31" s="671">
        <f t="shared" si="22"/>
        <v>0</v>
      </c>
      <c r="X31" s="671">
        <f t="shared" si="23"/>
        <v>0.18</v>
      </c>
      <c r="Y31" s="671">
        <f t="shared" si="24"/>
        <v>0</v>
      </c>
      <c r="Z31" s="671">
        <f t="shared" si="25"/>
        <v>0.18</v>
      </c>
      <c r="AA31" s="671">
        <f t="shared" si="26"/>
        <v>0</v>
      </c>
      <c r="AB31" s="427">
        <f t="shared" si="27"/>
        <v>0</v>
      </c>
      <c r="AC31" s="427">
        <f t="shared" si="28"/>
        <v>0</v>
      </c>
      <c r="AD31" s="427">
        <f t="shared" si="29"/>
        <v>0</v>
      </c>
    </row>
    <row r="32" spans="1:30" ht="68.400000000000006" customHeight="1">
      <c r="A32" s="684">
        <v>15</v>
      </c>
      <c r="B32" s="786">
        <v>7000026763</v>
      </c>
      <c r="C32" s="786">
        <v>150</v>
      </c>
      <c r="D32" s="786" t="s">
        <v>657</v>
      </c>
      <c r="E32" s="786">
        <v>1000004501</v>
      </c>
      <c r="F32" s="786">
        <v>85352913</v>
      </c>
      <c r="G32" s="650"/>
      <c r="H32" s="787">
        <v>18</v>
      </c>
      <c r="I32" s="492"/>
      <c r="J32" s="786" t="s">
        <v>712</v>
      </c>
      <c r="K32" s="786" t="s">
        <v>297</v>
      </c>
      <c r="L32" s="786">
        <v>1</v>
      </c>
      <c r="M32" s="651"/>
      <c r="N32" s="484" t="str">
        <f t="shared" si="15"/>
        <v>INCLUDED</v>
      </c>
      <c r="O32" s="669">
        <f t="shared" si="16"/>
        <v>0</v>
      </c>
      <c r="P32" s="669">
        <f t="shared" si="17"/>
        <v>0</v>
      </c>
      <c r="Q32" s="670">
        <f>Discount!$H$36</f>
        <v>0</v>
      </c>
      <c r="R32" s="670">
        <f t="shared" si="18"/>
        <v>0</v>
      </c>
      <c r="S32" s="670">
        <f t="shared" si="19"/>
        <v>0</v>
      </c>
      <c r="T32" s="671">
        <f t="shared" si="20"/>
        <v>0</v>
      </c>
      <c r="V32" s="769">
        <f t="shared" si="21"/>
        <v>0</v>
      </c>
      <c r="W32" s="671">
        <f t="shared" si="22"/>
        <v>0</v>
      </c>
      <c r="X32" s="671">
        <f t="shared" si="23"/>
        <v>0.18</v>
      </c>
      <c r="Y32" s="671">
        <f t="shared" si="24"/>
        <v>0</v>
      </c>
      <c r="Z32" s="671">
        <f t="shared" si="25"/>
        <v>0.18</v>
      </c>
      <c r="AA32" s="671">
        <f t="shared" si="26"/>
        <v>0</v>
      </c>
      <c r="AB32" s="427">
        <f t="shared" si="27"/>
        <v>0</v>
      </c>
      <c r="AC32" s="427">
        <f t="shared" si="28"/>
        <v>0</v>
      </c>
      <c r="AD32" s="427">
        <f t="shared" si="29"/>
        <v>0</v>
      </c>
    </row>
    <row r="33" spans="1:30" ht="68.400000000000006" customHeight="1">
      <c r="A33" s="684">
        <v>16</v>
      </c>
      <c r="B33" s="786">
        <v>7000026763</v>
      </c>
      <c r="C33" s="786">
        <v>160</v>
      </c>
      <c r="D33" s="786" t="s">
        <v>657</v>
      </c>
      <c r="E33" s="786">
        <v>1000004463</v>
      </c>
      <c r="F33" s="786">
        <v>85359090</v>
      </c>
      <c r="G33" s="650"/>
      <c r="H33" s="787">
        <v>18</v>
      </c>
      <c r="I33" s="492"/>
      <c r="J33" s="786" t="s">
        <v>713</v>
      </c>
      <c r="K33" s="786" t="s">
        <v>297</v>
      </c>
      <c r="L33" s="786">
        <v>6</v>
      </c>
      <c r="M33" s="651"/>
      <c r="N33" s="484" t="str">
        <f t="shared" si="15"/>
        <v>INCLUDED</v>
      </c>
      <c r="O33" s="669">
        <f t="shared" si="16"/>
        <v>0</v>
      </c>
      <c r="P33" s="669">
        <f t="shared" si="17"/>
        <v>0</v>
      </c>
      <c r="Q33" s="670">
        <f>Discount!$H$36</f>
        <v>0</v>
      </c>
      <c r="R33" s="670">
        <f t="shared" si="18"/>
        <v>0</v>
      </c>
      <c r="S33" s="670">
        <f t="shared" si="19"/>
        <v>0</v>
      </c>
      <c r="T33" s="671">
        <f t="shared" si="20"/>
        <v>0</v>
      </c>
      <c r="V33" s="769">
        <f t="shared" si="21"/>
        <v>0</v>
      </c>
      <c r="W33" s="671">
        <f t="shared" si="22"/>
        <v>0</v>
      </c>
      <c r="X33" s="671">
        <f t="shared" si="23"/>
        <v>0.18</v>
      </c>
      <c r="Y33" s="671">
        <f t="shared" si="24"/>
        <v>0</v>
      </c>
      <c r="Z33" s="671">
        <f t="shared" si="25"/>
        <v>0.18</v>
      </c>
      <c r="AA33" s="671">
        <f t="shared" si="26"/>
        <v>0</v>
      </c>
      <c r="AB33" s="427">
        <f t="shared" si="27"/>
        <v>0</v>
      </c>
      <c r="AC33" s="427">
        <f t="shared" si="28"/>
        <v>0</v>
      </c>
      <c r="AD33" s="427">
        <f t="shared" si="29"/>
        <v>0</v>
      </c>
    </row>
    <row r="34" spans="1:30" ht="68.400000000000006" customHeight="1">
      <c r="A34" s="684">
        <v>17</v>
      </c>
      <c r="B34" s="786">
        <v>7000026763</v>
      </c>
      <c r="C34" s="786">
        <v>170</v>
      </c>
      <c r="D34" s="786" t="s">
        <v>657</v>
      </c>
      <c r="E34" s="786">
        <v>1000004498</v>
      </c>
      <c r="F34" s="786">
        <v>85353090</v>
      </c>
      <c r="G34" s="650"/>
      <c r="H34" s="787">
        <v>18</v>
      </c>
      <c r="I34" s="492"/>
      <c r="J34" s="786" t="s">
        <v>714</v>
      </c>
      <c r="K34" s="786" t="s">
        <v>297</v>
      </c>
      <c r="L34" s="786">
        <v>5</v>
      </c>
      <c r="M34" s="651"/>
      <c r="N34" s="484" t="str">
        <f t="shared" si="15"/>
        <v>INCLUDED</v>
      </c>
      <c r="O34" s="669">
        <f t="shared" si="16"/>
        <v>0</v>
      </c>
      <c r="P34" s="669">
        <f t="shared" si="17"/>
        <v>0</v>
      </c>
      <c r="Q34" s="670">
        <f>Discount!$H$36</f>
        <v>0</v>
      </c>
      <c r="R34" s="670">
        <f t="shared" si="18"/>
        <v>0</v>
      </c>
      <c r="S34" s="670">
        <f t="shared" si="19"/>
        <v>0</v>
      </c>
      <c r="T34" s="671">
        <f t="shared" si="20"/>
        <v>0</v>
      </c>
      <c r="V34" s="769">
        <f t="shared" si="21"/>
        <v>0</v>
      </c>
      <c r="W34" s="671">
        <f t="shared" si="22"/>
        <v>0</v>
      </c>
      <c r="X34" s="671">
        <f t="shared" si="23"/>
        <v>0.18</v>
      </c>
      <c r="Y34" s="671">
        <f t="shared" si="24"/>
        <v>0</v>
      </c>
      <c r="Z34" s="671">
        <f t="shared" si="25"/>
        <v>0.18</v>
      </c>
      <c r="AA34" s="671">
        <f t="shared" si="26"/>
        <v>0</v>
      </c>
      <c r="AB34" s="427">
        <f t="shared" si="27"/>
        <v>0</v>
      </c>
      <c r="AC34" s="427">
        <f t="shared" si="28"/>
        <v>0</v>
      </c>
      <c r="AD34" s="427">
        <f t="shared" si="29"/>
        <v>0</v>
      </c>
    </row>
    <row r="35" spans="1:30" ht="68.400000000000006" customHeight="1">
      <c r="A35" s="684">
        <v>18</v>
      </c>
      <c r="B35" s="786">
        <v>7000026763</v>
      </c>
      <c r="C35" s="786">
        <v>180</v>
      </c>
      <c r="D35" s="786" t="s">
        <v>657</v>
      </c>
      <c r="E35" s="786">
        <v>1000004496</v>
      </c>
      <c r="F35" s="786">
        <v>85353090</v>
      </c>
      <c r="G35" s="650"/>
      <c r="H35" s="787">
        <v>18</v>
      </c>
      <c r="I35" s="492"/>
      <c r="J35" s="786" t="s">
        <v>715</v>
      </c>
      <c r="K35" s="786" t="s">
        <v>297</v>
      </c>
      <c r="L35" s="786">
        <v>4</v>
      </c>
      <c r="M35" s="651"/>
      <c r="N35" s="484" t="str">
        <f t="shared" si="15"/>
        <v>INCLUDED</v>
      </c>
      <c r="O35" s="669">
        <f t="shared" si="16"/>
        <v>0</v>
      </c>
      <c r="P35" s="669">
        <f t="shared" si="17"/>
        <v>0</v>
      </c>
      <c r="Q35" s="670">
        <f>Discount!$H$36</f>
        <v>0</v>
      </c>
      <c r="R35" s="670">
        <f t="shared" si="18"/>
        <v>0</v>
      </c>
      <c r="S35" s="670">
        <f t="shared" si="19"/>
        <v>0</v>
      </c>
      <c r="T35" s="671">
        <f t="shared" si="20"/>
        <v>0</v>
      </c>
      <c r="V35" s="769">
        <f t="shared" si="21"/>
        <v>0</v>
      </c>
      <c r="W35" s="671">
        <f t="shared" si="22"/>
        <v>0</v>
      </c>
      <c r="X35" s="671">
        <f t="shared" si="23"/>
        <v>0.18</v>
      </c>
      <c r="Y35" s="671">
        <f t="shared" si="24"/>
        <v>0</v>
      </c>
      <c r="Z35" s="671">
        <f t="shared" si="25"/>
        <v>0.18</v>
      </c>
      <c r="AA35" s="671">
        <f t="shared" si="26"/>
        <v>0</v>
      </c>
      <c r="AB35" s="427">
        <f t="shared" si="27"/>
        <v>0</v>
      </c>
      <c r="AC35" s="427">
        <f t="shared" si="28"/>
        <v>0</v>
      </c>
      <c r="AD35" s="427">
        <f t="shared" si="29"/>
        <v>0</v>
      </c>
    </row>
    <row r="36" spans="1:30" ht="68.400000000000006" customHeight="1">
      <c r="A36" s="684">
        <v>19</v>
      </c>
      <c r="B36" s="786">
        <v>7000026763</v>
      </c>
      <c r="C36" s="786">
        <v>190</v>
      </c>
      <c r="D36" s="786" t="s">
        <v>657</v>
      </c>
      <c r="E36" s="786">
        <v>1000004495</v>
      </c>
      <c r="F36" s="786">
        <v>85353090</v>
      </c>
      <c r="G36" s="650"/>
      <c r="H36" s="787">
        <v>18</v>
      </c>
      <c r="I36" s="492"/>
      <c r="J36" s="786" t="s">
        <v>716</v>
      </c>
      <c r="K36" s="786" t="s">
        <v>297</v>
      </c>
      <c r="L36" s="786">
        <v>2</v>
      </c>
      <c r="M36" s="651"/>
      <c r="N36" s="484" t="str">
        <f t="shared" si="15"/>
        <v>INCLUDED</v>
      </c>
      <c r="O36" s="669">
        <f t="shared" si="16"/>
        <v>0</v>
      </c>
      <c r="P36" s="669">
        <f t="shared" si="17"/>
        <v>0</v>
      </c>
      <c r="Q36" s="670">
        <f>Discount!$H$36</f>
        <v>0</v>
      </c>
      <c r="R36" s="670">
        <f t="shared" si="18"/>
        <v>0</v>
      </c>
      <c r="S36" s="670">
        <f t="shared" si="19"/>
        <v>0</v>
      </c>
      <c r="T36" s="671">
        <f t="shared" si="20"/>
        <v>0</v>
      </c>
      <c r="V36" s="769">
        <f t="shared" si="21"/>
        <v>0</v>
      </c>
      <c r="W36" s="671">
        <f t="shared" si="22"/>
        <v>0</v>
      </c>
      <c r="X36" s="671">
        <f t="shared" si="23"/>
        <v>0.18</v>
      </c>
      <c r="Y36" s="671">
        <f t="shared" si="24"/>
        <v>0</v>
      </c>
      <c r="Z36" s="671">
        <f t="shared" si="25"/>
        <v>0.18</v>
      </c>
      <c r="AA36" s="671">
        <f t="shared" si="26"/>
        <v>0</v>
      </c>
      <c r="AB36" s="427">
        <f t="shared" si="27"/>
        <v>0</v>
      </c>
      <c r="AC36" s="427">
        <f t="shared" si="28"/>
        <v>0</v>
      </c>
      <c r="AD36" s="427">
        <f t="shared" si="29"/>
        <v>0</v>
      </c>
    </row>
    <row r="37" spans="1:30" ht="68.400000000000006" customHeight="1">
      <c r="A37" s="684">
        <v>20</v>
      </c>
      <c r="B37" s="786">
        <v>7000026763</v>
      </c>
      <c r="C37" s="786">
        <v>200</v>
      </c>
      <c r="D37" s="786" t="s">
        <v>657</v>
      </c>
      <c r="E37" s="786">
        <v>1000020419</v>
      </c>
      <c r="F37" s="786">
        <v>85354010</v>
      </c>
      <c r="G37" s="650"/>
      <c r="H37" s="787">
        <v>18</v>
      </c>
      <c r="I37" s="492"/>
      <c r="J37" s="786" t="s">
        <v>525</v>
      </c>
      <c r="K37" s="786" t="s">
        <v>297</v>
      </c>
      <c r="L37" s="786">
        <v>4</v>
      </c>
      <c r="M37" s="651"/>
      <c r="N37" s="484" t="str">
        <f t="shared" si="15"/>
        <v>INCLUDED</v>
      </c>
      <c r="O37" s="669">
        <f t="shared" si="16"/>
        <v>0</v>
      </c>
      <c r="P37" s="669">
        <f t="shared" si="17"/>
        <v>0</v>
      </c>
      <c r="Q37" s="670">
        <f>Discount!$H$36</f>
        <v>0</v>
      </c>
      <c r="R37" s="670">
        <f t="shared" si="18"/>
        <v>0</v>
      </c>
      <c r="S37" s="670">
        <f t="shared" si="19"/>
        <v>0</v>
      </c>
      <c r="T37" s="671">
        <f t="shared" si="20"/>
        <v>0</v>
      </c>
      <c r="V37" s="769">
        <f t="shared" si="21"/>
        <v>0</v>
      </c>
      <c r="W37" s="671">
        <f t="shared" si="22"/>
        <v>0</v>
      </c>
      <c r="X37" s="671">
        <f t="shared" si="23"/>
        <v>0.18</v>
      </c>
      <c r="Y37" s="671">
        <f t="shared" si="24"/>
        <v>0</v>
      </c>
      <c r="Z37" s="671">
        <f t="shared" si="25"/>
        <v>0.18</v>
      </c>
      <c r="AA37" s="671">
        <f t="shared" si="26"/>
        <v>0</v>
      </c>
      <c r="AB37" s="427">
        <f t="shared" si="27"/>
        <v>0</v>
      </c>
      <c r="AC37" s="427">
        <f t="shared" si="28"/>
        <v>0</v>
      </c>
      <c r="AD37" s="427">
        <f t="shared" si="29"/>
        <v>0</v>
      </c>
    </row>
    <row r="38" spans="1:30" ht="68.400000000000006" customHeight="1">
      <c r="A38" s="684">
        <v>21</v>
      </c>
      <c r="B38" s="786">
        <v>7000026763</v>
      </c>
      <c r="C38" s="786">
        <v>210</v>
      </c>
      <c r="D38" s="786" t="s">
        <v>657</v>
      </c>
      <c r="E38" s="786">
        <v>1000004401</v>
      </c>
      <c r="F38" s="786">
        <v>85462040</v>
      </c>
      <c r="G38" s="650"/>
      <c r="H38" s="787">
        <v>18</v>
      </c>
      <c r="I38" s="492"/>
      <c r="J38" s="786" t="s">
        <v>658</v>
      </c>
      <c r="K38" s="786" t="s">
        <v>297</v>
      </c>
      <c r="L38" s="786">
        <v>48</v>
      </c>
      <c r="M38" s="651"/>
      <c r="N38" s="484" t="str">
        <f t="shared" si="15"/>
        <v>INCLUDED</v>
      </c>
      <c r="O38" s="669">
        <f t="shared" si="16"/>
        <v>0</v>
      </c>
      <c r="P38" s="669">
        <f t="shared" si="17"/>
        <v>0</v>
      </c>
      <c r="Q38" s="670">
        <f>Discount!$H$36</f>
        <v>0</v>
      </c>
      <c r="R38" s="670">
        <f t="shared" si="18"/>
        <v>0</v>
      </c>
      <c r="S38" s="670">
        <f t="shared" si="19"/>
        <v>0</v>
      </c>
      <c r="T38" s="671">
        <f t="shared" si="20"/>
        <v>0</v>
      </c>
      <c r="V38" s="769">
        <f t="shared" si="21"/>
        <v>0</v>
      </c>
      <c r="W38" s="671">
        <f t="shared" si="22"/>
        <v>0</v>
      </c>
      <c r="X38" s="671">
        <f t="shared" si="23"/>
        <v>0.18</v>
      </c>
      <c r="Y38" s="671">
        <f t="shared" si="24"/>
        <v>0</v>
      </c>
      <c r="Z38" s="671">
        <f t="shared" si="25"/>
        <v>0.18</v>
      </c>
      <c r="AA38" s="671">
        <f t="shared" si="26"/>
        <v>0</v>
      </c>
      <c r="AB38" s="427">
        <f t="shared" si="27"/>
        <v>0</v>
      </c>
      <c r="AC38" s="427">
        <f t="shared" si="28"/>
        <v>0</v>
      </c>
      <c r="AD38" s="427">
        <f t="shared" si="29"/>
        <v>0</v>
      </c>
    </row>
    <row r="39" spans="1:30" ht="68.400000000000006" customHeight="1">
      <c r="A39" s="684">
        <v>22</v>
      </c>
      <c r="B39" s="786">
        <v>7000026763</v>
      </c>
      <c r="C39" s="786">
        <v>220</v>
      </c>
      <c r="D39" s="786" t="s">
        <v>613</v>
      </c>
      <c r="E39" s="786">
        <v>1000001998</v>
      </c>
      <c r="F39" s="786">
        <v>85049010</v>
      </c>
      <c r="G39" s="650"/>
      <c r="H39" s="787">
        <v>18</v>
      </c>
      <c r="I39" s="492"/>
      <c r="J39" s="786" t="s">
        <v>627</v>
      </c>
      <c r="K39" s="786" t="s">
        <v>298</v>
      </c>
      <c r="L39" s="786">
        <v>1</v>
      </c>
      <c r="M39" s="651"/>
      <c r="N39" s="484" t="str">
        <f t="shared" si="15"/>
        <v>INCLUDED</v>
      </c>
      <c r="O39" s="669">
        <f t="shared" si="16"/>
        <v>0</v>
      </c>
      <c r="P39" s="669">
        <f t="shared" si="17"/>
        <v>0</v>
      </c>
      <c r="Q39" s="670">
        <f>Discount!$H$36</f>
        <v>0</v>
      </c>
      <c r="R39" s="670">
        <f t="shared" si="18"/>
        <v>0</v>
      </c>
      <c r="S39" s="670">
        <f t="shared" si="19"/>
        <v>0</v>
      </c>
      <c r="T39" s="671">
        <f t="shared" si="20"/>
        <v>0</v>
      </c>
      <c r="V39" s="769">
        <f t="shared" si="21"/>
        <v>0</v>
      </c>
      <c r="W39" s="671">
        <f t="shared" si="22"/>
        <v>0</v>
      </c>
      <c r="X39" s="671">
        <f t="shared" si="23"/>
        <v>0.18</v>
      </c>
      <c r="Y39" s="671">
        <f t="shared" si="24"/>
        <v>0</v>
      </c>
      <c r="Z39" s="671">
        <f t="shared" si="25"/>
        <v>0.18</v>
      </c>
      <c r="AA39" s="671">
        <f t="shared" si="26"/>
        <v>0</v>
      </c>
      <c r="AB39" s="427">
        <f t="shared" si="27"/>
        <v>0</v>
      </c>
      <c r="AC39" s="427">
        <f t="shared" si="28"/>
        <v>0</v>
      </c>
      <c r="AD39" s="427">
        <f t="shared" si="29"/>
        <v>0</v>
      </c>
    </row>
    <row r="40" spans="1:30" ht="68.400000000000006" customHeight="1">
      <c r="A40" s="684">
        <v>23</v>
      </c>
      <c r="B40" s="786">
        <v>7000026763</v>
      </c>
      <c r="C40" s="786">
        <v>230</v>
      </c>
      <c r="D40" s="786" t="s">
        <v>614</v>
      </c>
      <c r="E40" s="786">
        <v>1000011351</v>
      </c>
      <c r="F40" s="786">
        <v>72169990</v>
      </c>
      <c r="G40" s="650"/>
      <c r="H40" s="787">
        <v>18</v>
      </c>
      <c r="I40" s="492"/>
      <c r="J40" s="786" t="s">
        <v>717</v>
      </c>
      <c r="K40" s="786" t="s">
        <v>298</v>
      </c>
      <c r="L40" s="786">
        <v>1</v>
      </c>
      <c r="M40" s="651"/>
      <c r="N40" s="484" t="str">
        <f t="shared" si="15"/>
        <v>INCLUDED</v>
      </c>
      <c r="O40" s="669">
        <f t="shared" si="16"/>
        <v>0</v>
      </c>
      <c r="P40" s="669">
        <f t="shared" si="17"/>
        <v>0</v>
      </c>
      <c r="Q40" s="670">
        <f>Discount!$H$36</f>
        <v>0</v>
      </c>
      <c r="R40" s="670">
        <f t="shared" si="18"/>
        <v>0</v>
      </c>
      <c r="S40" s="670">
        <f t="shared" si="19"/>
        <v>0</v>
      </c>
      <c r="T40" s="671">
        <f t="shared" si="20"/>
        <v>0</v>
      </c>
      <c r="V40" s="769">
        <f t="shared" si="21"/>
        <v>0</v>
      </c>
      <c r="W40" s="671">
        <f t="shared" si="22"/>
        <v>0</v>
      </c>
      <c r="X40" s="671">
        <f t="shared" si="23"/>
        <v>0.18</v>
      </c>
      <c r="Y40" s="671">
        <f t="shared" si="24"/>
        <v>0</v>
      </c>
      <c r="Z40" s="671">
        <f t="shared" si="25"/>
        <v>0.18</v>
      </c>
      <c r="AA40" s="671">
        <f t="shared" si="26"/>
        <v>0</v>
      </c>
      <c r="AB40" s="427">
        <f t="shared" si="27"/>
        <v>0</v>
      </c>
      <c r="AC40" s="427">
        <f t="shared" si="28"/>
        <v>0</v>
      </c>
      <c r="AD40" s="427">
        <f t="shared" si="29"/>
        <v>0</v>
      </c>
    </row>
    <row r="41" spans="1:30" ht="68.400000000000006" customHeight="1">
      <c r="A41" s="684">
        <v>24</v>
      </c>
      <c r="B41" s="786">
        <v>7000026763</v>
      </c>
      <c r="C41" s="786">
        <v>240</v>
      </c>
      <c r="D41" s="786" t="s">
        <v>614</v>
      </c>
      <c r="E41" s="786">
        <v>1000015788</v>
      </c>
      <c r="F41" s="786">
        <v>85049010</v>
      </c>
      <c r="G41" s="650"/>
      <c r="H41" s="787">
        <v>18</v>
      </c>
      <c r="I41" s="492"/>
      <c r="J41" s="786" t="s">
        <v>628</v>
      </c>
      <c r="K41" s="786" t="s">
        <v>629</v>
      </c>
      <c r="L41" s="786">
        <v>1</v>
      </c>
      <c r="M41" s="651"/>
      <c r="N41" s="484" t="str">
        <f t="shared" si="15"/>
        <v>INCLUDED</v>
      </c>
      <c r="O41" s="669">
        <f t="shared" si="16"/>
        <v>0</v>
      </c>
      <c r="P41" s="669">
        <f t="shared" si="17"/>
        <v>0</v>
      </c>
      <c r="Q41" s="670">
        <f>Discount!$H$36</f>
        <v>0</v>
      </c>
      <c r="R41" s="670">
        <f t="shared" si="18"/>
        <v>0</v>
      </c>
      <c r="S41" s="670">
        <f t="shared" si="19"/>
        <v>0</v>
      </c>
      <c r="T41" s="671">
        <f t="shared" si="20"/>
        <v>0</v>
      </c>
      <c r="V41" s="769">
        <f t="shared" si="21"/>
        <v>0</v>
      </c>
      <c r="W41" s="671">
        <f t="shared" si="22"/>
        <v>0</v>
      </c>
      <c r="X41" s="671">
        <f t="shared" si="23"/>
        <v>0.18</v>
      </c>
      <c r="Y41" s="671">
        <f t="shared" si="24"/>
        <v>0</v>
      </c>
      <c r="Z41" s="671">
        <f t="shared" si="25"/>
        <v>0.18</v>
      </c>
      <c r="AA41" s="671">
        <f t="shared" si="26"/>
        <v>0</v>
      </c>
      <c r="AB41" s="427">
        <f t="shared" si="27"/>
        <v>0</v>
      </c>
      <c r="AC41" s="427">
        <f t="shared" si="28"/>
        <v>0</v>
      </c>
      <c r="AD41" s="427">
        <f t="shared" si="29"/>
        <v>0</v>
      </c>
    </row>
    <row r="42" spans="1:30" ht="68.400000000000006" customHeight="1">
      <c r="A42" s="684">
        <v>25</v>
      </c>
      <c r="B42" s="786">
        <v>7000026763</v>
      </c>
      <c r="C42" s="786">
        <v>250</v>
      </c>
      <c r="D42" s="786" t="s">
        <v>615</v>
      </c>
      <c r="E42" s="786">
        <v>1000055997</v>
      </c>
      <c r="F42" s="786">
        <v>72169990</v>
      </c>
      <c r="G42" s="650"/>
      <c r="H42" s="787">
        <v>18</v>
      </c>
      <c r="I42" s="492"/>
      <c r="J42" s="786" t="s">
        <v>630</v>
      </c>
      <c r="K42" s="786" t="s">
        <v>297</v>
      </c>
      <c r="L42" s="786">
        <v>3</v>
      </c>
      <c r="M42" s="651"/>
      <c r="N42" s="484" t="str">
        <f t="shared" si="15"/>
        <v>INCLUDED</v>
      </c>
      <c r="O42" s="669">
        <f t="shared" si="16"/>
        <v>0</v>
      </c>
      <c r="P42" s="669">
        <f t="shared" si="17"/>
        <v>0</v>
      </c>
      <c r="Q42" s="670">
        <f>Discount!$H$36</f>
        <v>0</v>
      </c>
      <c r="R42" s="670">
        <f t="shared" si="18"/>
        <v>0</v>
      </c>
      <c r="S42" s="670">
        <f t="shared" si="19"/>
        <v>0</v>
      </c>
      <c r="T42" s="671">
        <f t="shared" si="20"/>
        <v>0</v>
      </c>
      <c r="V42" s="769">
        <f t="shared" si="21"/>
        <v>0</v>
      </c>
      <c r="W42" s="671">
        <f t="shared" si="22"/>
        <v>0</v>
      </c>
      <c r="X42" s="671">
        <f t="shared" si="23"/>
        <v>0.18</v>
      </c>
      <c r="Y42" s="671">
        <f t="shared" si="24"/>
        <v>0</v>
      </c>
      <c r="Z42" s="671">
        <f t="shared" si="25"/>
        <v>0.18</v>
      </c>
      <c r="AA42" s="671">
        <f t="shared" si="26"/>
        <v>0</v>
      </c>
      <c r="AB42" s="427">
        <f t="shared" si="27"/>
        <v>0</v>
      </c>
      <c r="AC42" s="427">
        <f t="shared" si="28"/>
        <v>0</v>
      </c>
      <c r="AD42" s="427">
        <f t="shared" si="29"/>
        <v>0</v>
      </c>
    </row>
    <row r="43" spans="1:30" ht="68.400000000000006" customHeight="1">
      <c r="A43" s="684">
        <v>26</v>
      </c>
      <c r="B43" s="786">
        <v>7000026763</v>
      </c>
      <c r="C43" s="786">
        <v>260</v>
      </c>
      <c r="D43" s="786" t="s">
        <v>615</v>
      </c>
      <c r="E43" s="786">
        <v>1000055995</v>
      </c>
      <c r="F43" s="786">
        <v>72169990</v>
      </c>
      <c r="G43" s="650"/>
      <c r="H43" s="787">
        <v>18</v>
      </c>
      <c r="I43" s="492"/>
      <c r="J43" s="786" t="s">
        <v>631</v>
      </c>
      <c r="K43" s="786" t="s">
        <v>297</v>
      </c>
      <c r="L43" s="786">
        <v>3</v>
      </c>
      <c r="M43" s="651"/>
      <c r="N43" s="484" t="str">
        <f t="shared" si="15"/>
        <v>INCLUDED</v>
      </c>
      <c r="O43" s="669">
        <f t="shared" si="16"/>
        <v>0</v>
      </c>
      <c r="P43" s="669">
        <f t="shared" si="17"/>
        <v>0</v>
      </c>
      <c r="Q43" s="670">
        <f>Discount!$H$36</f>
        <v>0</v>
      </c>
      <c r="R43" s="670">
        <f t="shared" si="18"/>
        <v>0</v>
      </c>
      <c r="S43" s="670">
        <f t="shared" si="19"/>
        <v>0</v>
      </c>
      <c r="T43" s="671">
        <f t="shared" si="20"/>
        <v>0</v>
      </c>
      <c r="V43" s="769">
        <f t="shared" si="21"/>
        <v>0</v>
      </c>
      <c r="W43" s="671">
        <f t="shared" si="22"/>
        <v>0</v>
      </c>
      <c r="X43" s="671">
        <f t="shared" si="23"/>
        <v>0.18</v>
      </c>
      <c r="Y43" s="671">
        <f t="shared" si="24"/>
        <v>0</v>
      </c>
      <c r="Z43" s="671">
        <f t="shared" si="25"/>
        <v>0.18</v>
      </c>
      <c r="AA43" s="671">
        <f t="shared" si="26"/>
        <v>0</v>
      </c>
      <c r="AB43" s="427">
        <f t="shared" si="27"/>
        <v>0</v>
      </c>
      <c r="AC43" s="427">
        <f t="shared" si="28"/>
        <v>0</v>
      </c>
      <c r="AD43" s="427">
        <f t="shared" si="29"/>
        <v>0</v>
      </c>
    </row>
    <row r="44" spans="1:30" ht="68.400000000000006" customHeight="1">
      <c r="A44" s="684">
        <v>27</v>
      </c>
      <c r="B44" s="786">
        <v>7000026763</v>
      </c>
      <c r="C44" s="786">
        <v>270</v>
      </c>
      <c r="D44" s="786" t="s">
        <v>615</v>
      </c>
      <c r="E44" s="786">
        <v>1000055993</v>
      </c>
      <c r="F44" s="786">
        <v>72169990</v>
      </c>
      <c r="G44" s="650"/>
      <c r="H44" s="787">
        <v>18</v>
      </c>
      <c r="I44" s="492"/>
      <c r="J44" s="786" t="s">
        <v>632</v>
      </c>
      <c r="K44" s="786" t="s">
        <v>297</v>
      </c>
      <c r="L44" s="786">
        <v>3</v>
      </c>
      <c r="M44" s="651"/>
      <c r="N44" s="484" t="str">
        <f t="shared" si="15"/>
        <v>INCLUDED</v>
      </c>
      <c r="O44" s="669">
        <f t="shared" si="16"/>
        <v>0</v>
      </c>
      <c r="P44" s="669">
        <f t="shared" si="17"/>
        <v>0</v>
      </c>
      <c r="Q44" s="670">
        <f>Discount!$H$36</f>
        <v>0</v>
      </c>
      <c r="R44" s="670">
        <f t="shared" si="18"/>
        <v>0</v>
      </c>
      <c r="S44" s="670">
        <f t="shared" si="19"/>
        <v>0</v>
      </c>
      <c r="T44" s="671">
        <f t="shared" si="20"/>
        <v>0</v>
      </c>
      <c r="V44" s="769">
        <f t="shared" si="21"/>
        <v>0</v>
      </c>
      <c r="W44" s="671">
        <f t="shared" si="22"/>
        <v>0</v>
      </c>
      <c r="X44" s="671">
        <f t="shared" si="23"/>
        <v>0.18</v>
      </c>
      <c r="Y44" s="671">
        <f t="shared" si="24"/>
        <v>0</v>
      </c>
      <c r="Z44" s="671">
        <f t="shared" si="25"/>
        <v>0.18</v>
      </c>
      <c r="AA44" s="671">
        <f t="shared" si="26"/>
        <v>0</v>
      </c>
      <c r="AB44" s="427">
        <f t="shared" si="27"/>
        <v>0</v>
      </c>
      <c r="AC44" s="427">
        <f t="shared" si="28"/>
        <v>0</v>
      </c>
      <c r="AD44" s="427">
        <f t="shared" si="29"/>
        <v>0</v>
      </c>
    </row>
    <row r="45" spans="1:30" ht="68.400000000000006" customHeight="1">
      <c r="A45" s="684">
        <v>28</v>
      </c>
      <c r="B45" s="786">
        <v>7000026763</v>
      </c>
      <c r="C45" s="786">
        <v>280</v>
      </c>
      <c r="D45" s="786" t="s">
        <v>520</v>
      </c>
      <c r="E45" s="786">
        <v>1000011319</v>
      </c>
      <c r="F45" s="786">
        <v>72169990</v>
      </c>
      <c r="G45" s="650"/>
      <c r="H45" s="787">
        <v>18</v>
      </c>
      <c r="I45" s="492"/>
      <c r="J45" s="786" t="s">
        <v>659</v>
      </c>
      <c r="K45" s="786" t="s">
        <v>298</v>
      </c>
      <c r="L45" s="786">
        <v>1</v>
      </c>
      <c r="M45" s="651"/>
      <c r="N45" s="484" t="str">
        <f t="shared" si="15"/>
        <v>INCLUDED</v>
      </c>
      <c r="O45" s="669">
        <f t="shared" si="16"/>
        <v>0</v>
      </c>
      <c r="P45" s="669">
        <f t="shared" si="17"/>
        <v>0</v>
      </c>
      <c r="Q45" s="670">
        <f>Discount!$H$36</f>
        <v>0</v>
      </c>
      <c r="R45" s="670">
        <f t="shared" si="18"/>
        <v>0</v>
      </c>
      <c r="S45" s="670">
        <f t="shared" si="19"/>
        <v>0</v>
      </c>
      <c r="T45" s="671">
        <f t="shared" si="20"/>
        <v>0</v>
      </c>
      <c r="V45" s="769">
        <f t="shared" si="21"/>
        <v>0</v>
      </c>
      <c r="W45" s="671">
        <f t="shared" si="22"/>
        <v>0</v>
      </c>
      <c r="X45" s="671">
        <f t="shared" si="23"/>
        <v>0.18</v>
      </c>
      <c r="Y45" s="671">
        <f t="shared" si="24"/>
        <v>0</v>
      </c>
      <c r="Z45" s="671">
        <f t="shared" si="25"/>
        <v>0.18</v>
      </c>
      <c r="AA45" s="671">
        <f t="shared" si="26"/>
        <v>0</v>
      </c>
      <c r="AB45" s="427">
        <f t="shared" si="27"/>
        <v>0</v>
      </c>
      <c r="AC45" s="427">
        <f t="shared" si="28"/>
        <v>0</v>
      </c>
      <c r="AD45" s="427">
        <f t="shared" si="29"/>
        <v>0</v>
      </c>
    </row>
    <row r="46" spans="1:30" ht="68.400000000000006" customHeight="1">
      <c r="A46" s="684">
        <v>29</v>
      </c>
      <c r="B46" s="786">
        <v>7000026763</v>
      </c>
      <c r="C46" s="786">
        <v>290</v>
      </c>
      <c r="D46" s="786" t="s">
        <v>520</v>
      </c>
      <c r="E46" s="786">
        <v>1000011327</v>
      </c>
      <c r="F46" s="786">
        <v>72169990</v>
      </c>
      <c r="G46" s="650"/>
      <c r="H46" s="787">
        <v>18</v>
      </c>
      <c r="I46" s="492"/>
      <c r="J46" s="786" t="s">
        <v>526</v>
      </c>
      <c r="K46" s="786" t="s">
        <v>298</v>
      </c>
      <c r="L46" s="786">
        <v>1</v>
      </c>
      <c r="M46" s="651"/>
      <c r="N46" s="484" t="str">
        <f t="shared" si="15"/>
        <v>INCLUDED</v>
      </c>
      <c r="O46" s="669">
        <f t="shared" si="16"/>
        <v>0</v>
      </c>
      <c r="P46" s="669">
        <f t="shared" si="17"/>
        <v>0</v>
      </c>
      <c r="Q46" s="670">
        <f>Discount!$H$36</f>
        <v>0</v>
      </c>
      <c r="R46" s="670">
        <f t="shared" si="18"/>
        <v>0</v>
      </c>
      <c r="S46" s="670">
        <f t="shared" si="19"/>
        <v>0</v>
      </c>
      <c r="T46" s="671">
        <f t="shared" si="20"/>
        <v>0</v>
      </c>
      <c r="V46" s="769">
        <f t="shared" si="21"/>
        <v>0</v>
      </c>
      <c r="W46" s="671">
        <f t="shared" si="22"/>
        <v>0</v>
      </c>
      <c r="X46" s="671">
        <f t="shared" si="23"/>
        <v>0.18</v>
      </c>
      <c r="Y46" s="671">
        <f t="shared" si="24"/>
        <v>0</v>
      </c>
      <c r="Z46" s="671">
        <f t="shared" si="25"/>
        <v>0.18</v>
      </c>
      <c r="AA46" s="671">
        <f t="shared" si="26"/>
        <v>0</v>
      </c>
      <c r="AB46" s="427">
        <f t="shared" si="27"/>
        <v>0</v>
      </c>
      <c r="AC46" s="427">
        <f t="shared" si="28"/>
        <v>0</v>
      </c>
      <c r="AD46" s="427">
        <f t="shared" si="29"/>
        <v>0</v>
      </c>
    </row>
    <row r="47" spans="1:30" ht="68.400000000000006" customHeight="1">
      <c r="A47" s="684">
        <v>30</v>
      </c>
      <c r="B47" s="786">
        <v>7000026763</v>
      </c>
      <c r="C47" s="786">
        <v>300</v>
      </c>
      <c r="D47" s="786" t="s">
        <v>520</v>
      </c>
      <c r="E47" s="786">
        <v>1000011326</v>
      </c>
      <c r="F47" s="786">
        <v>72169990</v>
      </c>
      <c r="G47" s="650"/>
      <c r="H47" s="787">
        <v>18</v>
      </c>
      <c r="I47" s="492"/>
      <c r="J47" s="786" t="s">
        <v>608</v>
      </c>
      <c r="K47" s="786" t="s">
        <v>298</v>
      </c>
      <c r="L47" s="786">
        <v>1</v>
      </c>
      <c r="M47" s="651"/>
      <c r="N47" s="484" t="str">
        <f t="shared" si="15"/>
        <v>INCLUDED</v>
      </c>
      <c r="O47" s="669">
        <f t="shared" si="16"/>
        <v>0</v>
      </c>
      <c r="P47" s="669">
        <f t="shared" si="17"/>
        <v>0</v>
      </c>
      <c r="Q47" s="670">
        <f>Discount!$H$36</f>
        <v>0</v>
      </c>
      <c r="R47" s="670">
        <f t="shared" si="18"/>
        <v>0</v>
      </c>
      <c r="S47" s="670">
        <f t="shared" si="19"/>
        <v>0</v>
      </c>
      <c r="T47" s="671">
        <f t="shared" si="20"/>
        <v>0</v>
      </c>
      <c r="V47" s="769">
        <f t="shared" si="21"/>
        <v>0</v>
      </c>
      <c r="W47" s="671">
        <f t="shared" si="22"/>
        <v>0</v>
      </c>
      <c r="X47" s="671">
        <f t="shared" si="23"/>
        <v>0.18</v>
      </c>
      <c r="Y47" s="671">
        <f t="shared" si="24"/>
        <v>0</v>
      </c>
      <c r="Z47" s="671">
        <f t="shared" si="25"/>
        <v>0.18</v>
      </c>
      <c r="AA47" s="671">
        <f t="shared" si="26"/>
        <v>0</v>
      </c>
      <c r="AB47" s="427">
        <f t="shared" si="27"/>
        <v>0</v>
      </c>
      <c r="AC47" s="427">
        <f t="shared" si="28"/>
        <v>0</v>
      </c>
      <c r="AD47" s="427">
        <f t="shared" si="29"/>
        <v>0</v>
      </c>
    </row>
    <row r="48" spans="1:30" ht="68.400000000000006" customHeight="1">
      <c r="A48" s="684">
        <v>31</v>
      </c>
      <c r="B48" s="786">
        <v>7000026763</v>
      </c>
      <c r="C48" s="786">
        <v>310</v>
      </c>
      <c r="D48" s="786" t="s">
        <v>545</v>
      </c>
      <c r="E48" s="786">
        <v>1000055984</v>
      </c>
      <c r="F48" s="786">
        <v>72169990</v>
      </c>
      <c r="G48" s="650"/>
      <c r="H48" s="787">
        <v>18</v>
      </c>
      <c r="I48" s="492"/>
      <c r="J48" s="786" t="s">
        <v>633</v>
      </c>
      <c r="K48" s="786" t="s">
        <v>297</v>
      </c>
      <c r="L48" s="786">
        <v>24</v>
      </c>
      <c r="M48" s="651"/>
      <c r="N48" s="484" t="str">
        <f t="shared" si="15"/>
        <v>INCLUDED</v>
      </c>
      <c r="O48" s="669">
        <f t="shared" si="16"/>
        <v>0</v>
      </c>
      <c r="P48" s="669">
        <f t="shared" si="17"/>
        <v>0</v>
      </c>
      <c r="Q48" s="670">
        <f>Discount!$H$36</f>
        <v>0</v>
      </c>
      <c r="R48" s="670">
        <f t="shared" si="18"/>
        <v>0</v>
      </c>
      <c r="S48" s="670">
        <f t="shared" si="19"/>
        <v>0</v>
      </c>
      <c r="T48" s="671">
        <f t="shared" si="20"/>
        <v>0</v>
      </c>
      <c r="V48" s="769">
        <f t="shared" si="21"/>
        <v>0</v>
      </c>
      <c r="W48" s="671">
        <f t="shared" si="22"/>
        <v>0</v>
      </c>
      <c r="X48" s="671">
        <f t="shared" si="23"/>
        <v>0.18</v>
      </c>
      <c r="Y48" s="671">
        <f t="shared" si="24"/>
        <v>0</v>
      </c>
      <c r="Z48" s="671">
        <f t="shared" si="25"/>
        <v>0.18</v>
      </c>
      <c r="AA48" s="671">
        <f t="shared" si="26"/>
        <v>0</v>
      </c>
      <c r="AB48" s="427">
        <f t="shared" si="27"/>
        <v>0</v>
      </c>
      <c r="AC48" s="427">
        <f t="shared" si="28"/>
        <v>0</v>
      </c>
      <c r="AD48" s="427">
        <f t="shared" si="29"/>
        <v>0</v>
      </c>
    </row>
    <row r="49" spans="1:30" ht="68.400000000000006" customHeight="1">
      <c r="A49" s="684">
        <v>32</v>
      </c>
      <c r="B49" s="786">
        <v>7000026763</v>
      </c>
      <c r="C49" s="786">
        <v>320</v>
      </c>
      <c r="D49" s="786" t="s">
        <v>545</v>
      </c>
      <c r="E49" s="786">
        <v>1000055991</v>
      </c>
      <c r="F49" s="786">
        <v>72169990</v>
      </c>
      <c r="G49" s="650"/>
      <c r="H49" s="787">
        <v>18</v>
      </c>
      <c r="I49" s="492"/>
      <c r="J49" s="786" t="s">
        <v>634</v>
      </c>
      <c r="K49" s="786" t="s">
        <v>297</v>
      </c>
      <c r="L49" s="786">
        <v>24</v>
      </c>
      <c r="M49" s="651"/>
      <c r="N49" s="484" t="str">
        <f t="shared" si="15"/>
        <v>INCLUDED</v>
      </c>
      <c r="O49" s="669">
        <f t="shared" si="16"/>
        <v>0</v>
      </c>
      <c r="P49" s="669">
        <f t="shared" si="17"/>
        <v>0</v>
      </c>
      <c r="Q49" s="670">
        <f>Discount!$H$36</f>
        <v>0</v>
      </c>
      <c r="R49" s="670">
        <f t="shared" si="18"/>
        <v>0</v>
      </c>
      <c r="S49" s="670">
        <f t="shared" si="19"/>
        <v>0</v>
      </c>
      <c r="T49" s="671">
        <f t="shared" si="20"/>
        <v>0</v>
      </c>
      <c r="V49" s="769">
        <f t="shared" si="21"/>
        <v>0</v>
      </c>
      <c r="W49" s="671">
        <f t="shared" si="22"/>
        <v>0</v>
      </c>
      <c r="X49" s="671">
        <f t="shared" si="23"/>
        <v>0.18</v>
      </c>
      <c r="Y49" s="671">
        <f t="shared" si="24"/>
        <v>0</v>
      </c>
      <c r="Z49" s="671">
        <f t="shared" si="25"/>
        <v>0.18</v>
      </c>
      <c r="AA49" s="671">
        <f t="shared" si="26"/>
        <v>0</v>
      </c>
      <c r="AB49" s="427">
        <f t="shared" si="27"/>
        <v>0</v>
      </c>
      <c r="AC49" s="427">
        <f t="shared" si="28"/>
        <v>0</v>
      </c>
      <c r="AD49" s="427">
        <f t="shared" si="29"/>
        <v>0</v>
      </c>
    </row>
    <row r="50" spans="1:30" ht="68.400000000000006" customHeight="1">
      <c r="A50" s="684">
        <v>33</v>
      </c>
      <c r="B50" s="786">
        <v>7000026763</v>
      </c>
      <c r="C50" s="786">
        <v>330</v>
      </c>
      <c r="D50" s="786" t="s">
        <v>545</v>
      </c>
      <c r="E50" s="786">
        <v>1000055986</v>
      </c>
      <c r="F50" s="786">
        <v>72169990</v>
      </c>
      <c r="G50" s="650"/>
      <c r="H50" s="787">
        <v>18</v>
      </c>
      <c r="I50" s="492"/>
      <c r="J50" s="786" t="s">
        <v>718</v>
      </c>
      <c r="K50" s="786" t="s">
        <v>297</v>
      </c>
      <c r="L50" s="786">
        <v>15</v>
      </c>
      <c r="M50" s="651"/>
      <c r="N50" s="484" t="str">
        <f t="shared" si="15"/>
        <v>INCLUDED</v>
      </c>
      <c r="O50" s="669">
        <f t="shared" si="16"/>
        <v>0</v>
      </c>
      <c r="P50" s="669">
        <f t="shared" si="17"/>
        <v>0</v>
      </c>
      <c r="Q50" s="670">
        <f>Discount!$H$36</f>
        <v>0</v>
      </c>
      <c r="R50" s="670">
        <f t="shared" si="18"/>
        <v>0</v>
      </c>
      <c r="S50" s="670">
        <f t="shared" si="19"/>
        <v>0</v>
      </c>
      <c r="T50" s="671">
        <f t="shared" si="20"/>
        <v>0</v>
      </c>
      <c r="V50" s="769">
        <f t="shared" si="21"/>
        <v>0</v>
      </c>
      <c r="W50" s="671">
        <f t="shared" si="22"/>
        <v>0</v>
      </c>
      <c r="X50" s="671">
        <f t="shared" si="23"/>
        <v>0.18</v>
      </c>
      <c r="Y50" s="671">
        <f t="shared" si="24"/>
        <v>0</v>
      </c>
      <c r="Z50" s="671">
        <f t="shared" si="25"/>
        <v>0.18</v>
      </c>
      <c r="AA50" s="671">
        <f t="shared" si="26"/>
        <v>0</v>
      </c>
      <c r="AB50" s="427">
        <f t="shared" si="27"/>
        <v>0</v>
      </c>
      <c r="AC50" s="427">
        <f t="shared" si="28"/>
        <v>0</v>
      </c>
      <c r="AD50" s="427">
        <f t="shared" si="29"/>
        <v>0</v>
      </c>
    </row>
    <row r="51" spans="1:30" ht="68.400000000000006" customHeight="1">
      <c r="A51" s="684">
        <v>34</v>
      </c>
      <c r="B51" s="786">
        <v>7000026763</v>
      </c>
      <c r="C51" s="786">
        <v>340</v>
      </c>
      <c r="D51" s="786" t="s">
        <v>545</v>
      </c>
      <c r="E51" s="786">
        <v>1000055988</v>
      </c>
      <c r="F51" s="786">
        <v>72169990</v>
      </c>
      <c r="G51" s="650"/>
      <c r="H51" s="787">
        <v>18</v>
      </c>
      <c r="I51" s="492"/>
      <c r="J51" s="786" t="s">
        <v>635</v>
      </c>
      <c r="K51" s="786" t="s">
        <v>297</v>
      </c>
      <c r="L51" s="786">
        <v>3</v>
      </c>
      <c r="M51" s="651"/>
      <c r="N51" s="484" t="str">
        <f t="shared" si="15"/>
        <v>INCLUDED</v>
      </c>
      <c r="O51" s="669">
        <f t="shared" si="16"/>
        <v>0</v>
      </c>
      <c r="P51" s="669">
        <f t="shared" si="17"/>
        <v>0</v>
      </c>
      <c r="Q51" s="670">
        <f>Discount!$H$36</f>
        <v>0</v>
      </c>
      <c r="R51" s="670">
        <f t="shared" si="18"/>
        <v>0</v>
      </c>
      <c r="S51" s="670">
        <f t="shared" si="19"/>
        <v>0</v>
      </c>
      <c r="T51" s="671">
        <f t="shared" si="20"/>
        <v>0</v>
      </c>
      <c r="V51" s="769">
        <f t="shared" si="21"/>
        <v>0</v>
      </c>
      <c r="W51" s="671">
        <f t="shared" si="22"/>
        <v>0</v>
      </c>
      <c r="X51" s="671">
        <f t="shared" si="23"/>
        <v>0.18</v>
      </c>
      <c r="Y51" s="671">
        <f t="shared" si="24"/>
        <v>0</v>
      </c>
      <c r="Z51" s="671">
        <f t="shared" si="25"/>
        <v>0.18</v>
      </c>
      <c r="AA51" s="671">
        <f t="shared" si="26"/>
        <v>0</v>
      </c>
      <c r="AB51" s="427">
        <f t="shared" si="27"/>
        <v>0</v>
      </c>
      <c r="AC51" s="427">
        <f t="shared" si="28"/>
        <v>0</v>
      </c>
      <c r="AD51" s="427">
        <f t="shared" si="29"/>
        <v>0</v>
      </c>
    </row>
    <row r="52" spans="1:30" ht="68.400000000000006" customHeight="1">
      <c r="A52" s="684">
        <v>35</v>
      </c>
      <c r="B52" s="786">
        <v>7000026763</v>
      </c>
      <c r="C52" s="786">
        <v>360</v>
      </c>
      <c r="D52" s="786" t="s">
        <v>561</v>
      </c>
      <c r="E52" s="786">
        <v>1000009713</v>
      </c>
      <c r="F52" s="786">
        <v>85389000</v>
      </c>
      <c r="G52" s="650"/>
      <c r="H52" s="787">
        <v>18</v>
      </c>
      <c r="I52" s="492"/>
      <c r="J52" s="786" t="s">
        <v>562</v>
      </c>
      <c r="K52" s="786" t="s">
        <v>297</v>
      </c>
      <c r="L52" s="786">
        <v>2</v>
      </c>
      <c r="M52" s="651"/>
      <c r="N52" s="484" t="str">
        <f t="shared" si="15"/>
        <v>INCLUDED</v>
      </c>
      <c r="O52" s="669">
        <f t="shared" si="16"/>
        <v>0</v>
      </c>
      <c r="P52" s="669">
        <f t="shared" si="17"/>
        <v>0</v>
      </c>
      <c r="Q52" s="670">
        <f>Discount!$H$36</f>
        <v>0</v>
      </c>
      <c r="R52" s="670">
        <f t="shared" si="18"/>
        <v>0</v>
      </c>
      <c r="S52" s="670">
        <f t="shared" si="19"/>
        <v>0</v>
      </c>
      <c r="T52" s="671">
        <f t="shared" si="20"/>
        <v>0</v>
      </c>
      <c r="V52" s="769">
        <f t="shared" si="21"/>
        <v>0</v>
      </c>
      <c r="W52" s="671">
        <f t="shared" si="22"/>
        <v>0</v>
      </c>
      <c r="X52" s="671">
        <f t="shared" si="23"/>
        <v>0.18</v>
      </c>
      <c r="Y52" s="671">
        <f t="shared" si="24"/>
        <v>0</v>
      </c>
      <c r="Z52" s="671">
        <f t="shared" si="25"/>
        <v>0.18</v>
      </c>
      <c r="AA52" s="671">
        <f t="shared" si="26"/>
        <v>0</v>
      </c>
      <c r="AB52" s="427">
        <f t="shared" si="27"/>
        <v>0</v>
      </c>
      <c r="AC52" s="427">
        <f t="shared" si="28"/>
        <v>0</v>
      </c>
      <c r="AD52" s="427">
        <f t="shared" si="29"/>
        <v>0</v>
      </c>
    </row>
    <row r="53" spans="1:30" ht="68.400000000000006" customHeight="1">
      <c r="A53" s="684">
        <v>36</v>
      </c>
      <c r="B53" s="786">
        <v>7000026763</v>
      </c>
      <c r="C53" s="786">
        <v>370</v>
      </c>
      <c r="D53" s="786" t="s">
        <v>561</v>
      </c>
      <c r="E53" s="786">
        <v>1000009714</v>
      </c>
      <c r="F53" s="786">
        <v>85364900</v>
      </c>
      <c r="G53" s="650"/>
      <c r="H53" s="787">
        <v>18</v>
      </c>
      <c r="I53" s="492"/>
      <c r="J53" s="786" t="s">
        <v>620</v>
      </c>
      <c r="K53" s="786" t="s">
        <v>297</v>
      </c>
      <c r="L53" s="786">
        <v>2</v>
      </c>
      <c r="M53" s="651"/>
      <c r="N53" s="484" t="str">
        <f t="shared" si="15"/>
        <v>INCLUDED</v>
      </c>
      <c r="O53" s="669">
        <f t="shared" si="16"/>
        <v>0</v>
      </c>
      <c r="P53" s="669">
        <f t="shared" si="17"/>
        <v>0</v>
      </c>
      <c r="Q53" s="670">
        <f>Discount!$H$36</f>
        <v>0</v>
      </c>
      <c r="R53" s="670">
        <f t="shared" si="18"/>
        <v>0</v>
      </c>
      <c r="S53" s="670">
        <f t="shared" si="19"/>
        <v>0</v>
      </c>
      <c r="T53" s="671">
        <f t="shared" si="20"/>
        <v>0</v>
      </c>
      <c r="V53" s="769">
        <f t="shared" si="21"/>
        <v>0</v>
      </c>
      <c r="W53" s="671">
        <f t="shared" si="22"/>
        <v>0</v>
      </c>
      <c r="X53" s="671">
        <f t="shared" si="23"/>
        <v>0.18</v>
      </c>
      <c r="Y53" s="671">
        <f t="shared" si="24"/>
        <v>0</v>
      </c>
      <c r="Z53" s="671">
        <f t="shared" si="25"/>
        <v>0.18</v>
      </c>
      <c r="AA53" s="671">
        <f t="shared" si="26"/>
        <v>0</v>
      </c>
      <c r="AB53" s="427">
        <f t="shared" si="27"/>
        <v>0</v>
      </c>
      <c r="AC53" s="427">
        <f t="shared" si="28"/>
        <v>0</v>
      </c>
      <c r="AD53" s="427">
        <f t="shared" si="29"/>
        <v>0</v>
      </c>
    </row>
    <row r="54" spans="1:30" ht="68.400000000000006" customHeight="1">
      <c r="A54" s="684">
        <v>37</v>
      </c>
      <c r="B54" s="786">
        <v>7000026763</v>
      </c>
      <c r="C54" s="786">
        <v>380</v>
      </c>
      <c r="D54" s="786" t="s">
        <v>616</v>
      </c>
      <c r="E54" s="786">
        <v>1000005789</v>
      </c>
      <c r="F54" s="786">
        <v>85371000</v>
      </c>
      <c r="G54" s="650"/>
      <c r="H54" s="787">
        <v>18</v>
      </c>
      <c r="I54" s="492"/>
      <c r="J54" s="786" t="s">
        <v>636</v>
      </c>
      <c r="K54" s="786" t="s">
        <v>297</v>
      </c>
      <c r="L54" s="786">
        <v>1</v>
      </c>
      <c r="M54" s="651"/>
      <c r="N54" s="484" t="str">
        <f t="shared" si="15"/>
        <v>INCLUDED</v>
      </c>
      <c r="O54" s="669">
        <f t="shared" si="16"/>
        <v>0</v>
      </c>
      <c r="P54" s="669">
        <f t="shared" si="17"/>
        <v>0</v>
      </c>
      <c r="Q54" s="670">
        <f>Discount!$H$36</f>
        <v>0</v>
      </c>
      <c r="R54" s="670">
        <f t="shared" si="18"/>
        <v>0</v>
      </c>
      <c r="S54" s="670">
        <f t="shared" si="19"/>
        <v>0</v>
      </c>
      <c r="T54" s="671">
        <f t="shared" si="20"/>
        <v>0</v>
      </c>
      <c r="V54" s="769">
        <f t="shared" si="21"/>
        <v>0</v>
      </c>
      <c r="W54" s="671">
        <f t="shared" si="22"/>
        <v>0</v>
      </c>
      <c r="X54" s="671">
        <f t="shared" si="23"/>
        <v>0.18</v>
      </c>
      <c r="Y54" s="671">
        <f t="shared" si="24"/>
        <v>0</v>
      </c>
      <c r="Z54" s="671">
        <f t="shared" si="25"/>
        <v>0.18</v>
      </c>
      <c r="AA54" s="671">
        <f t="shared" si="26"/>
        <v>0</v>
      </c>
      <c r="AB54" s="427">
        <f t="shared" si="27"/>
        <v>0</v>
      </c>
      <c r="AC54" s="427">
        <f t="shared" si="28"/>
        <v>0</v>
      </c>
      <c r="AD54" s="427">
        <f t="shared" si="29"/>
        <v>0</v>
      </c>
    </row>
    <row r="55" spans="1:30" ht="68.400000000000006" customHeight="1">
      <c r="A55" s="684">
        <v>38</v>
      </c>
      <c r="B55" s="786">
        <v>7000026763</v>
      </c>
      <c r="C55" s="786">
        <v>390</v>
      </c>
      <c r="D55" s="786" t="s">
        <v>616</v>
      </c>
      <c r="E55" s="786">
        <v>1000055448</v>
      </c>
      <c r="F55" s="786">
        <v>85371000</v>
      </c>
      <c r="G55" s="650"/>
      <c r="H55" s="787">
        <v>18</v>
      </c>
      <c r="I55" s="492"/>
      <c r="J55" s="786" t="s">
        <v>637</v>
      </c>
      <c r="K55" s="786" t="s">
        <v>297</v>
      </c>
      <c r="L55" s="786">
        <v>1</v>
      </c>
      <c r="M55" s="651"/>
      <c r="N55" s="484" t="str">
        <f t="shared" si="15"/>
        <v>INCLUDED</v>
      </c>
      <c r="O55" s="669">
        <f t="shared" si="16"/>
        <v>0</v>
      </c>
      <c r="P55" s="669">
        <f t="shared" si="17"/>
        <v>0</v>
      </c>
      <c r="Q55" s="670">
        <f>Discount!$H$36</f>
        <v>0</v>
      </c>
      <c r="R55" s="670">
        <f t="shared" si="18"/>
        <v>0</v>
      </c>
      <c r="S55" s="670">
        <f t="shared" si="19"/>
        <v>0</v>
      </c>
      <c r="T55" s="671">
        <f t="shared" si="20"/>
        <v>0</v>
      </c>
      <c r="V55" s="769">
        <f t="shared" si="21"/>
        <v>0</v>
      </c>
      <c r="W55" s="671">
        <f t="shared" si="22"/>
        <v>0</v>
      </c>
      <c r="X55" s="671">
        <f t="shared" si="23"/>
        <v>0.18</v>
      </c>
      <c r="Y55" s="671">
        <f t="shared" si="24"/>
        <v>0</v>
      </c>
      <c r="Z55" s="671">
        <f t="shared" si="25"/>
        <v>0.18</v>
      </c>
      <c r="AA55" s="671">
        <f t="shared" si="26"/>
        <v>0</v>
      </c>
      <c r="AB55" s="427">
        <f t="shared" si="27"/>
        <v>0</v>
      </c>
      <c r="AC55" s="427">
        <f t="shared" si="28"/>
        <v>0</v>
      </c>
      <c r="AD55" s="427">
        <f t="shared" si="29"/>
        <v>0</v>
      </c>
    </row>
    <row r="56" spans="1:30" ht="68.400000000000006" customHeight="1">
      <c r="A56" s="684">
        <v>39</v>
      </c>
      <c r="B56" s="786">
        <v>7000026763</v>
      </c>
      <c r="C56" s="786">
        <v>400</v>
      </c>
      <c r="D56" s="786" t="s">
        <v>699</v>
      </c>
      <c r="E56" s="786">
        <v>1000055446</v>
      </c>
      <c r="F56" s="786">
        <v>85371000</v>
      </c>
      <c r="G56" s="650"/>
      <c r="H56" s="787">
        <v>18</v>
      </c>
      <c r="I56" s="492"/>
      <c r="J56" s="786" t="s">
        <v>549</v>
      </c>
      <c r="K56" s="786" t="s">
        <v>297</v>
      </c>
      <c r="L56" s="786">
        <v>2</v>
      </c>
      <c r="M56" s="651"/>
      <c r="N56" s="484" t="str">
        <f t="shared" si="15"/>
        <v>INCLUDED</v>
      </c>
      <c r="O56" s="669">
        <f t="shared" si="16"/>
        <v>0</v>
      </c>
      <c r="P56" s="669">
        <f t="shared" si="17"/>
        <v>0</v>
      </c>
      <c r="Q56" s="670">
        <f>Discount!$H$36</f>
        <v>0</v>
      </c>
      <c r="R56" s="670">
        <f t="shared" si="18"/>
        <v>0</v>
      </c>
      <c r="S56" s="670">
        <f t="shared" si="19"/>
        <v>0</v>
      </c>
      <c r="T56" s="671">
        <f t="shared" si="20"/>
        <v>0</v>
      </c>
      <c r="V56" s="769">
        <f t="shared" si="21"/>
        <v>0</v>
      </c>
      <c r="W56" s="671">
        <f t="shared" si="22"/>
        <v>0</v>
      </c>
      <c r="X56" s="671">
        <f t="shared" si="23"/>
        <v>0.18</v>
      </c>
      <c r="Y56" s="671">
        <f t="shared" si="24"/>
        <v>0</v>
      </c>
      <c r="Z56" s="671">
        <f t="shared" si="25"/>
        <v>0.18</v>
      </c>
      <c r="AA56" s="671">
        <f t="shared" si="26"/>
        <v>0</v>
      </c>
      <c r="AB56" s="427">
        <f t="shared" si="27"/>
        <v>0</v>
      </c>
      <c r="AC56" s="427">
        <f t="shared" si="28"/>
        <v>0</v>
      </c>
      <c r="AD56" s="427">
        <f t="shared" si="29"/>
        <v>0</v>
      </c>
    </row>
    <row r="57" spans="1:30" ht="68.400000000000006" customHeight="1">
      <c r="A57" s="684">
        <v>40</v>
      </c>
      <c r="B57" s="786">
        <v>7000026763</v>
      </c>
      <c r="C57" s="786">
        <v>410</v>
      </c>
      <c r="D57" s="786" t="s">
        <v>699</v>
      </c>
      <c r="E57" s="786">
        <v>1000002146</v>
      </c>
      <c r="F57" s="786">
        <v>85371000</v>
      </c>
      <c r="G57" s="650"/>
      <c r="H57" s="787">
        <v>18</v>
      </c>
      <c r="I57" s="492"/>
      <c r="J57" s="786" t="s">
        <v>528</v>
      </c>
      <c r="K57" s="786" t="s">
        <v>298</v>
      </c>
      <c r="L57" s="786">
        <v>1</v>
      </c>
      <c r="M57" s="651"/>
      <c r="N57" s="484" t="str">
        <f t="shared" si="15"/>
        <v>INCLUDED</v>
      </c>
      <c r="O57" s="669">
        <f t="shared" si="16"/>
        <v>0</v>
      </c>
      <c r="P57" s="669">
        <f t="shared" si="17"/>
        <v>0</v>
      </c>
      <c r="Q57" s="670">
        <f>Discount!$H$36</f>
        <v>0</v>
      </c>
      <c r="R57" s="670">
        <f t="shared" si="18"/>
        <v>0</v>
      </c>
      <c r="S57" s="670">
        <f t="shared" si="19"/>
        <v>0</v>
      </c>
      <c r="T57" s="671">
        <f t="shared" si="20"/>
        <v>0</v>
      </c>
      <c r="V57" s="769">
        <f t="shared" si="21"/>
        <v>0</v>
      </c>
      <c r="W57" s="671">
        <f t="shared" si="22"/>
        <v>0</v>
      </c>
      <c r="X57" s="671">
        <f t="shared" si="23"/>
        <v>0.18</v>
      </c>
      <c r="Y57" s="671">
        <f t="shared" si="24"/>
        <v>0</v>
      </c>
      <c r="Z57" s="671">
        <f t="shared" si="25"/>
        <v>0.18</v>
      </c>
      <c r="AA57" s="671">
        <f t="shared" si="26"/>
        <v>0</v>
      </c>
      <c r="AB57" s="427">
        <f t="shared" si="27"/>
        <v>0</v>
      </c>
      <c r="AC57" s="427">
        <f t="shared" si="28"/>
        <v>0</v>
      </c>
      <c r="AD57" s="427">
        <f t="shared" si="29"/>
        <v>0</v>
      </c>
    </row>
    <row r="58" spans="1:30" ht="68.400000000000006" customHeight="1">
      <c r="A58" s="684">
        <v>41</v>
      </c>
      <c r="B58" s="786">
        <v>7000026763</v>
      </c>
      <c r="C58" s="786">
        <v>420</v>
      </c>
      <c r="D58" s="786" t="s">
        <v>521</v>
      </c>
      <c r="E58" s="786">
        <v>1000003409</v>
      </c>
      <c r="F58" s="786">
        <v>85371000</v>
      </c>
      <c r="G58" s="650"/>
      <c r="H58" s="787">
        <v>18</v>
      </c>
      <c r="I58" s="492"/>
      <c r="J58" s="786" t="s">
        <v>529</v>
      </c>
      <c r="K58" s="786" t="s">
        <v>297</v>
      </c>
      <c r="L58" s="786">
        <v>2</v>
      </c>
      <c r="M58" s="651"/>
      <c r="N58" s="484" t="str">
        <f t="shared" si="15"/>
        <v>INCLUDED</v>
      </c>
      <c r="O58" s="669">
        <f t="shared" si="16"/>
        <v>0</v>
      </c>
      <c r="P58" s="669">
        <f t="shared" si="17"/>
        <v>0</v>
      </c>
      <c r="Q58" s="670">
        <f>Discount!$H$36</f>
        <v>0</v>
      </c>
      <c r="R58" s="670">
        <f t="shared" si="18"/>
        <v>0</v>
      </c>
      <c r="S58" s="670">
        <f t="shared" si="19"/>
        <v>0</v>
      </c>
      <c r="T58" s="671">
        <f t="shared" si="20"/>
        <v>0</v>
      </c>
      <c r="V58" s="769">
        <f t="shared" si="21"/>
        <v>0</v>
      </c>
      <c r="W58" s="671">
        <f t="shared" si="22"/>
        <v>0</v>
      </c>
      <c r="X58" s="671">
        <f t="shared" si="23"/>
        <v>0.18</v>
      </c>
      <c r="Y58" s="671">
        <f t="shared" si="24"/>
        <v>0</v>
      </c>
      <c r="Z58" s="671">
        <f t="shared" si="25"/>
        <v>0.18</v>
      </c>
      <c r="AA58" s="671">
        <f t="shared" si="26"/>
        <v>0</v>
      </c>
      <c r="AB58" s="427">
        <f t="shared" si="27"/>
        <v>0</v>
      </c>
      <c r="AC58" s="427">
        <f t="shared" si="28"/>
        <v>0</v>
      </c>
      <c r="AD58" s="427">
        <f t="shared" si="29"/>
        <v>0</v>
      </c>
    </row>
    <row r="59" spans="1:30" ht="68.400000000000006" customHeight="1">
      <c r="A59" s="684">
        <v>42</v>
      </c>
      <c r="B59" s="786">
        <v>7000026763</v>
      </c>
      <c r="C59" s="786">
        <v>430</v>
      </c>
      <c r="D59" s="786" t="s">
        <v>521</v>
      </c>
      <c r="E59" s="786">
        <v>1000003411</v>
      </c>
      <c r="F59" s="786">
        <v>85371000</v>
      </c>
      <c r="G59" s="650"/>
      <c r="H59" s="787">
        <v>18</v>
      </c>
      <c r="I59" s="492"/>
      <c r="J59" s="786" t="s">
        <v>654</v>
      </c>
      <c r="K59" s="786" t="s">
        <v>297</v>
      </c>
      <c r="L59" s="786">
        <v>1</v>
      </c>
      <c r="M59" s="651"/>
      <c r="N59" s="484" t="str">
        <f t="shared" si="15"/>
        <v>INCLUDED</v>
      </c>
      <c r="O59" s="669">
        <f t="shared" si="16"/>
        <v>0</v>
      </c>
      <c r="P59" s="669">
        <f t="shared" si="17"/>
        <v>0</v>
      </c>
      <c r="Q59" s="670">
        <f>Discount!$H$36</f>
        <v>0</v>
      </c>
      <c r="R59" s="670">
        <f t="shared" si="18"/>
        <v>0</v>
      </c>
      <c r="S59" s="670">
        <f t="shared" si="19"/>
        <v>0</v>
      </c>
      <c r="T59" s="671">
        <f t="shared" si="20"/>
        <v>0</v>
      </c>
      <c r="V59" s="769">
        <f t="shared" si="21"/>
        <v>0</v>
      </c>
      <c r="W59" s="671">
        <f t="shared" si="22"/>
        <v>0</v>
      </c>
      <c r="X59" s="671">
        <f t="shared" si="23"/>
        <v>0.18</v>
      </c>
      <c r="Y59" s="671">
        <f t="shared" si="24"/>
        <v>0</v>
      </c>
      <c r="Z59" s="671">
        <f t="shared" si="25"/>
        <v>0.18</v>
      </c>
      <c r="AA59" s="671">
        <f t="shared" si="26"/>
        <v>0</v>
      </c>
      <c r="AB59" s="427">
        <f t="shared" si="27"/>
        <v>0</v>
      </c>
      <c r="AC59" s="427">
        <f t="shared" si="28"/>
        <v>0</v>
      </c>
      <c r="AD59" s="427">
        <f t="shared" si="29"/>
        <v>0</v>
      </c>
    </row>
    <row r="60" spans="1:30" ht="68.400000000000006" customHeight="1">
      <c r="A60" s="684">
        <v>43</v>
      </c>
      <c r="B60" s="786">
        <v>7000026763</v>
      </c>
      <c r="C60" s="786">
        <v>440</v>
      </c>
      <c r="D60" s="786" t="s">
        <v>546</v>
      </c>
      <c r="E60" s="786">
        <v>1000030433</v>
      </c>
      <c r="F60" s="786">
        <v>85287390</v>
      </c>
      <c r="G60" s="650"/>
      <c r="H60" s="787">
        <v>18</v>
      </c>
      <c r="I60" s="492"/>
      <c r="J60" s="786" t="s">
        <v>550</v>
      </c>
      <c r="K60" s="786" t="s">
        <v>298</v>
      </c>
      <c r="L60" s="786">
        <v>1</v>
      </c>
      <c r="M60" s="651"/>
      <c r="N60" s="484" t="str">
        <f t="shared" si="15"/>
        <v>INCLUDED</v>
      </c>
      <c r="O60" s="669">
        <f t="shared" si="16"/>
        <v>0</v>
      </c>
      <c r="P60" s="669">
        <f t="shared" si="17"/>
        <v>0</v>
      </c>
      <c r="Q60" s="670">
        <f>Discount!$H$36</f>
        <v>0</v>
      </c>
      <c r="R60" s="670">
        <f t="shared" si="18"/>
        <v>0</v>
      </c>
      <c r="S60" s="670">
        <f t="shared" si="19"/>
        <v>0</v>
      </c>
      <c r="T60" s="671">
        <f t="shared" si="20"/>
        <v>0</v>
      </c>
      <c r="V60" s="769">
        <f t="shared" si="21"/>
        <v>0</v>
      </c>
      <c r="W60" s="671">
        <f t="shared" si="22"/>
        <v>0</v>
      </c>
      <c r="X60" s="671">
        <f t="shared" si="23"/>
        <v>0.18</v>
      </c>
      <c r="Y60" s="671">
        <f t="shared" si="24"/>
        <v>0</v>
      </c>
      <c r="Z60" s="671">
        <f t="shared" si="25"/>
        <v>0.18</v>
      </c>
      <c r="AA60" s="671">
        <f t="shared" si="26"/>
        <v>0</v>
      </c>
      <c r="AB60" s="427">
        <f t="shared" si="27"/>
        <v>0</v>
      </c>
      <c r="AC60" s="427">
        <f t="shared" si="28"/>
        <v>0</v>
      </c>
      <c r="AD60" s="427">
        <f t="shared" si="29"/>
        <v>0</v>
      </c>
    </row>
    <row r="61" spans="1:30" ht="68.400000000000006" customHeight="1">
      <c r="A61" s="684">
        <v>44</v>
      </c>
      <c r="B61" s="786">
        <v>7000026763</v>
      </c>
      <c r="C61" s="786">
        <v>450</v>
      </c>
      <c r="D61" s="786" t="s">
        <v>522</v>
      </c>
      <c r="E61" s="786">
        <v>1000056265</v>
      </c>
      <c r="F61" s="786">
        <v>85446020</v>
      </c>
      <c r="G61" s="650"/>
      <c r="H61" s="787">
        <v>18</v>
      </c>
      <c r="I61" s="492"/>
      <c r="J61" s="786" t="s">
        <v>551</v>
      </c>
      <c r="K61" s="786" t="s">
        <v>527</v>
      </c>
      <c r="L61" s="786">
        <v>3.5</v>
      </c>
      <c r="M61" s="651"/>
      <c r="N61" s="484" t="str">
        <f t="shared" si="15"/>
        <v>INCLUDED</v>
      </c>
      <c r="O61" s="669">
        <f t="shared" si="16"/>
        <v>0</v>
      </c>
      <c r="P61" s="669">
        <f t="shared" si="17"/>
        <v>0</v>
      </c>
      <c r="Q61" s="670">
        <f>Discount!$H$36</f>
        <v>0</v>
      </c>
      <c r="R61" s="670">
        <f t="shared" si="18"/>
        <v>0</v>
      </c>
      <c r="S61" s="670">
        <f t="shared" si="19"/>
        <v>0</v>
      </c>
      <c r="T61" s="671">
        <f t="shared" si="20"/>
        <v>0</v>
      </c>
      <c r="V61" s="769">
        <f t="shared" si="21"/>
        <v>0</v>
      </c>
      <c r="W61" s="671">
        <f t="shared" si="22"/>
        <v>0</v>
      </c>
      <c r="X61" s="671">
        <f t="shared" si="23"/>
        <v>0.18</v>
      </c>
      <c r="Y61" s="671">
        <f t="shared" si="24"/>
        <v>0</v>
      </c>
      <c r="Z61" s="671">
        <f t="shared" si="25"/>
        <v>0.18</v>
      </c>
      <c r="AA61" s="671">
        <f t="shared" si="26"/>
        <v>0</v>
      </c>
      <c r="AB61" s="427">
        <f t="shared" si="27"/>
        <v>0</v>
      </c>
      <c r="AC61" s="427">
        <f t="shared" si="28"/>
        <v>0</v>
      </c>
      <c r="AD61" s="427">
        <f t="shared" si="29"/>
        <v>0</v>
      </c>
    </row>
    <row r="62" spans="1:30" ht="68.400000000000006" customHeight="1">
      <c r="A62" s="684">
        <v>45</v>
      </c>
      <c r="B62" s="786">
        <v>7000026763</v>
      </c>
      <c r="C62" s="786">
        <v>460</v>
      </c>
      <c r="D62" s="786" t="s">
        <v>522</v>
      </c>
      <c r="E62" s="786">
        <v>1000056264</v>
      </c>
      <c r="F62" s="786">
        <v>85446020</v>
      </c>
      <c r="G62" s="650"/>
      <c r="H62" s="787">
        <v>18</v>
      </c>
      <c r="I62" s="492"/>
      <c r="J62" s="786" t="s">
        <v>535</v>
      </c>
      <c r="K62" s="786" t="s">
        <v>527</v>
      </c>
      <c r="L62" s="786">
        <v>12</v>
      </c>
      <c r="M62" s="651"/>
      <c r="N62" s="484" t="str">
        <f t="shared" si="15"/>
        <v>INCLUDED</v>
      </c>
      <c r="O62" s="669">
        <f t="shared" si="16"/>
        <v>0</v>
      </c>
      <c r="P62" s="669">
        <f t="shared" si="17"/>
        <v>0</v>
      </c>
      <c r="Q62" s="670">
        <f>Discount!$H$36</f>
        <v>0</v>
      </c>
      <c r="R62" s="670">
        <f t="shared" si="18"/>
        <v>0</v>
      </c>
      <c r="S62" s="670">
        <f t="shared" si="19"/>
        <v>0</v>
      </c>
      <c r="T62" s="671">
        <f t="shared" si="20"/>
        <v>0</v>
      </c>
      <c r="V62" s="769">
        <f t="shared" si="21"/>
        <v>0</v>
      </c>
      <c r="W62" s="671">
        <f t="shared" si="22"/>
        <v>0</v>
      </c>
      <c r="X62" s="671">
        <f t="shared" si="23"/>
        <v>0.18</v>
      </c>
      <c r="Y62" s="671">
        <f t="shared" si="24"/>
        <v>0</v>
      </c>
      <c r="Z62" s="671">
        <f t="shared" si="25"/>
        <v>0.18</v>
      </c>
      <c r="AA62" s="671">
        <f t="shared" si="26"/>
        <v>0</v>
      </c>
      <c r="AB62" s="427">
        <f t="shared" si="27"/>
        <v>0</v>
      </c>
      <c r="AC62" s="427">
        <f t="shared" si="28"/>
        <v>0</v>
      </c>
      <c r="AD62" s="427">
        <f t="shared" si="29"/>
        <v>0</v>
      </c>
    </row>
    <row r="63" spans="1:30" ht="68.400000000000006" customHeight="1">
      <c r="A63" s="684">
        <v>46</v>
      </c>
      <c r="B63" s="786">
        <v>7000026763</v>
      </c>
      <c r="C63" s="786">
        <v>470</v>
      </c>
      <c r="D63" s="786" t="s">
        <v>522</v>
      </c>
      <c r="E63" s="786">
        <v>1000031887</v>
      </c>
      <c r="F63" s="786">
        <v>85446020</v>
      </c>
      <c r="G63" s="650"/>
      <c r="H63" s="787">
        <v>18</v>
      </c>
      <c r="I63" s="492"/>
      <c r="J63" s="786" t="s">
        <v>530</v>
      </c>
      <c r="K63" s="786" t="s">
        <v>527</v>
      </c>
      <c r="L63" s="786">
        <v>8.5</v>
      </c>
      <c r="M63" s="651"/>
      <c r="N63" s="484" t="str">
        <f t="shared" si="15"/>
        <v>INCLUDED</v>
      </c>
      <c r="O63" s="669">
        <f t="shared" si="16"/>
        <v>0</v>
      </c>
      <c r="P63" s="669">
        <f t="shared" si="17"/>
        <v>0</v>
      </c>
      <c r="Q63" s="670">
        <f>Discount!$H$36</f>
        <v>0</v>
      </c>
      <c r="R63" s="670">
        <f t="shared" si="18"/>
        <v>0</v>
      </c>
      <c r="S63" s="670">
        <f t="shared" si="19"/>
        <v>0</v>
      </c>
      <c r="T63" s="671">
        <f t="shared" si="20"/>
        <v>0</v>
      </c>
      <c r="V63" s="769">
        <f t="shared" si="21"/>
        <v>0</v>
      </c>
      <c r="W63" s="671">
        <f t="shared" si="22"/>
        <v>0</v>
      </c>
      <c r="X63" s="671">
        <f t="shared" si="23"/>
        <v>0.18</v>
      </c>
      <c r="Y63" s="671">
        <f t="shared" si="24"/>
        <v>0</v>
      </c>
      <c r="Z63" s="671">
        <f t="shared" si="25"/>
        <v>0.18</v>
      </c>
      <c r="AA63" s="671">
        <f t="shared" si="26"/>
        <v>0</v>
      </c>
      <c r="AB63" s="427">
        <f t="shared" si="27"/>
        <v>0</v>
      </c>
      <c r="AC63" s="427">
        <f t="shared" si="28"/>
        <v>0</v>
      </c>
      <c r="AD63" s="427">
        <f t="shared" si="29"/>
        <v>0</v>
      </c>
    </row>
    <row r="64" spans="1:30" ht="68.400000000000006" customHeight="1">
      <c r="A64" s="684">
        <v>47</v>
      </c>
      <c r="B64" s="786">
        <v>7000026763</v>
      </c>
      <c r="C64" s="786">
        <v>480</v>
      </c>
      <c r="D64" s="786" t="s">
        <v>522</v>
      </c>
      <c r="E64" s="786">
        <v>1000031987</v>
      </c>
      <c r="F64" s="786">
        <v>85446020</v>
      </c>
      <c r="G64" s="650"/>
      <c r="H64" s="787">
        <v>18</v>
      </c>
      <c r="I64" s="492"/>
      <c r="J64" s="786" t="s">
        <v>531</v>
      </c>
      <c r="K64" s="786" t="s">
        <v>527</v>
      </c>
      <c r="L64" s="786">
        <v>11</v>
      </c>
      <c r="M64" s="651"/>
      <c r="N64" s="484" t="str">
        <f t="shared" si="15"/>
        <v>INCLUDED</v>
      </c>
      <c r="O64" s="669">
        <f t="shared" si="16"/>
        <v>0</v>
      </c>
      <c r="P64" s="669">
        <f t="shared" si="17"/>
        <v>0</v>
      </c>
      <c r="Q64" s="670">
        <f>Discount!$H$36</f>
        <v>0</v>
      </c>
      <c r="R64" s="670">
        <f t="shared" si="18"/>
        <v>0</v>
      </c>
      <c r="S64" s="670">
        <f t="shared" si="19"/>
        <v>0</v>
      </c>
      <c r="T64" s="671">
        <f t="shared" si="20"/>
        <v>0</v>
      </c>
      <c r="V64" s="769">
        <f t="shared" si="21"/>
        <v>0</v>
      </c>
      <c r="W64" s="671">
        <f t="shared" si="22"/>
        <v>0</v>
      </c>
      <c r="X64" s="671">
        <f t="shared" si="23"/>
        <v>0.18</v>
      </c>
      <c r="Y64" s="671">
        <f t="shared" si="24"/>
        <v>0</v>
      </c>
      <c r="Z64" s="671">
        <f t="shared" si="25"/>
        <v>0.18</v>
      </c>
      <c r="AA64" s="671">
        <f t="shared" si="26"/>
        <v>0</v>
      </c>
      <c r="AB64" s="427">
        <f t="shared" si="27"/>
        <v>0</v>
      </c>
      <c r="AC64" s="427">
        <f t="shared" si="28"/>
        <v>0</v>
      </c>
      <c r="AD64" s="427">
        <f t="shared" si="29"/>
        <v>0</v>
      </c>
    </row>
    <row r="65" spans="1:30" ht="68.400000000000006" customHeight="1">
      <c r="A65" s="684">
        <v>48</v>
      </c>
      <c r="B65" s="786">
        <v>7000026763</v>
      </c>
      <c r="C65" s="786">
        <v>490</v>
      </c>
      <c r="D65" s="786" t="s">
        <v>522</v>
      </c>
      <c r="E65" s="786">
        <v>1000031943</v>
      </c>
      <c r="F65" s="786">
        <v>85446020</v>
      </c>
      <c r="G65" s="650"/>
      <c r="H65" s="787">
        <v>18</v>
      </c>
      <c r="I65" s="492"/>
      <c r="J65" s="786" t="s">
        <v>533</v>
      </c>
      <c r="K65" s="786" t="s">
        <v>527</v>
      </c>
      <c r="L65" s="786">
        <v>2</v>
      </c>
      <c r="M65" s="651"/>
      <c r="N65" s="484" t="str">
        <f t="shared" si="15"/>
        <v>INCLUDED</v>
      </c>
      <c r="O65" s="669">
        <f t="shared" si="16"/>
        <v>0</v>
      </c>
      <c r="P65" s="669">
        <f t="shared" si="17"/>
        <v>0</v>
      </c>
      <c r="Q65" s="670">
        <f>Discount!$H$36</f>
        <v>0</v>
      </c>
      <c r="R65" s="670">
        <f t="shared" si="18"/>
        <v>0</v>
      </c>
      <c r="S65" s="670">
        <f t="shared" si="19"/>
        <v>0</v>
      </c>
      <c r="T65" s="671">
        <f t="shared" si="20"/>
        <v>0</v>
      </c>
      <c r="V65" s="769">
        <f t="shared" si="21"/>
        <v>0</v>
      </c>
      <c r="W65" s="671">
        <f t="shared" si="22"/>
        <v>0</v>
      </c>
      <c r="X65" s="671">
        <f t="shared" si="23"/>
        <v>0.18</v>
      </c>
      <c r="Y65" s="671">
        <f t="shared" si="24"/>
        <v>0</v>
      </c>
      <c r="Z65" s="671">
        <f t="shared" si="25"/>
        <v>0.18</v>
      </c>
      <c r="AA65" s="671">
        <f t="shared" si="26"/>
        <v>0</v>
      </c>
      <c r="AB65" s="427">
        <f t="shared" si="27"/>
        <v>0</v>
      </c>
      <c r="AC65" s="427">
        <f t="shared" si="28"/>
        <v>0</v>
      </c>
      <c r="AD65" s="427">
        <f t="shared" si="29"/>
        <v>0</v>
      </c>
    </row>
    <row r="66" spans="1:30" ht="68.400000000000006" customHeight="1">
      <c r="A66" s="684">
        <v>49</v>
      </c>
      <c r="B66" s="786">
        <v>7000026763</v>
      </c>
      <c r="C66" s="786">
        <v>500</v>
      </c>
      <c r="D66" s="786" t="s">
        <v>522</v>
      </c>
      <c r="E66" s="786">
        <v>1000031985</v>
      </c>
      <c r="F66" s="786">
        <v>85446020</v>
      </c>
      <c r="G66" s="650"/>
      <c r="H66" s="787">
        <v>18</v>
      </c>
      <c r="I66" s="492"/>
      <c r="J66" s="786" t="s">
        <v>534</v>
      </c>
      <c r="K66" s="786" t="s">
        <v>527</v>
      </c>
      <c r="L66" s="786">
        <v>2</v>
      </c>
      <c r="M66" s="651"/>
      <c r="N66" s="484" t="str">
        <f t="shared" si="15"/>
        <v>INCLUDED</v>
      </c>
      <c r="O66" s="669">
        <f t="shared" si="16"/>
        <v>0</v>
      </c>
      <c r="P66" s="669">
        <f t="shared" si="17"/>
        <v>0</v>
      </c>
      <c r="Q66" s="670">
        <f>Discount!$H$36</f>
        <v>0</v>
      </c>
      <c r="R66" s="670">
        <f t="shared" si="18"/>
        <v>0</v>
      </c>
      <c r="S66" s="670">
        <f t="shared" si="19"/>
        <v>0</v>
      </c>
      <c r="T66" s="671">
        <f t="shared" si="20"/>
        <v>0</v>
      </c>
      <c r="V66" s="769">
        <f t="shared" si="21"/>
        <v>0</v>
      </c>
      <c r="W66" s="671">
        <f t="shared" si="22"/>
        <v>0</v>
      </c>
      <c r="X66" s="671">
        <f t="shared" si="23"/>
        <v>0.18</v>
      </c>
      <c r="Y66" s="671">
        <f t="shared" si="24"/>
        <v>0</v>
      </c>
      <c r="Z66" s="671">
        <f t="shared" si="25"/>
        <v>0.18</v>
      </c>
      <c r="AA66" s="671">
        <f t="shared" si="26"/>
        <v>0</v>
      </c>
      <c r="AB66" s="427">
        <f t="shared" si="27"/>
        <v>0</v>
      </c>
      <c r="AC66" s="427">
        <f t="shared" si="28"/>
        <v>0</v>
      </c>
      <c r="AD66" s="427">
        <f t="shared" si="29"/>
        <v>0</v>
      </c>
    </row>
    <row r="67" spans="1:30" ht="68.400000000000006" customHeight="1">
      <c r="A67" s="684">
        <v>50</v>
      </c>
      <c r="B67" s="786">
        <v>7000026763</v>
      </c>
      <c r="C67" s="786">
        <v>510</v>
      </c>
      <c r="D67" s="786" t="s">
        <v>522</v>
      </c>
      <c r="E67" s="786">
        <v>1000031953</v>
      </c>
      <c r="F67" s="786">
        <v>85446020</v>
      </c>
      <c r="G67" s="650"/>
      <c r="H67" s="787">
        <v>18</v>
      </c>
      <c r="I67" s="492"/>
      <c r="J67" s="786" t="s">
        <v>609</v>
      </c>
      <c r="K67" s="786" t="s">
        <v>527</v>
      </c>
      <c r="L67" s="786">
        <v>0.5</v>
      </c>
      <c r="M67" s="651"/>
      <c r="N67" s="484" t="str">
        <f t="shared" si="15"/>
        <v>INCLUDED</v>
      </c>
      <c r="O67" s="669">
        <f t="shared" si="16"/>
        <v>0</v>
      </c>
      <c r="P67" s="669">
        <f t="shared" si="17"/>
        <v>0</v>
      </c>
      <c r="Q67" s="670">
        <f>Discount!$H$36</f>
        <v>0</v>
      </c>
      <c r="R67" s="670">
        <f t="shared" si="18"/>
        <v>0</v>
      </c>
      <c r="S67" s="670">
        <f t="shared" si="19"/>
        <v>0</v>
      </c>
      <c r="T67" s="671">
        <f t="shared" si="20"/>
        <v>0</v>
      </c>
      <c r="V67" s="769">
        <f t="shared" si="21"/>
        <v>0</v>
      </c>
      <c r="W67" s="671">
        <f t="shared" si="22"/>
        <v>0</v>
      </c>
      <c r="X67" s="671">
        <f t="shared" si="23"/>
        <v>0.18</v>
      </c>
      <c r="Y67" s="671">
        <f t="shared" si="24"/>
        <v>0</v>
      </c>
      <c r="Z67" s="671">
        <f t="shared" si="25"/>
        <v>0.18</v>
      </c>
      <c r="AA67" s="671">
        <f t="shared" si="26"/>
        <v>0</v>
      </c>
      <c r="AB67" s="427">
        <f t="shared" si="27"/>
        <v>0</v>
      </c>
      <c r="AC67" s="427">
        <f t="shared" si="28"/>
        <v>0</v>
      </c>
      <c r="AD67" s="427">
        <f t="shared" si="29"/>
        <v>0</v>
      </c>
    </row>
    <row r="68" spans="1:30" ht="68.400000000000006" customHeight="1">
      <c r="A68" s="684">
        <v>51</v>
      </c>
      <c r="B68" s="786">
        <v>7000026763</v>
      </c>
      <c r="C68" s="786">
        <v>520</v>
      </c>
      <c r="D68" s="786" t="s">
        <v>522</v>
      </c>
      <c r="E68" s="786">
        <v>1000031957</v>
      </c>
      <c r="F68" s="786">
        <v>85446020</v>
      </c>
      <c r="G68" s="650"/>
      <c r="H68" s="787">
        <v>18</v>
      </c>
      <c r="I68" s="492"/>
      <c r="J68" s="786" t="s">
        <v>536</v>
      </c>
      <c r="K68" s="786" t="s">
        <v>527</v>
      </c>
      <c r="L68" s="786">
        <v>0.5</v>
      </c>
      <c r="M68" s="651"/>
      <c r="N68" s="484" t="str">
        <f t="shared" si="15"/>
        <v>INCLUDED</v>
      </c>
      <c r="O68" s="669">
        <f t="shared" si="16"/>
        <v>0</v>
      </c>
      <c r="P68" s="669">
        <f t="shared" si="17"/>
        <v>0</v>
      </c>
      <c r="Q68" s="670">
        <f>Discount!$H$36</f>
        <v>0</v>
      </c>
      <c r="R68" s="670">
        <f t="shared" si="18"/>
        <v>0</v>
      </c>
      <c r="S68" s="670">
        <f t="shared" si="19"/>
        <v>0</v>
      </c>
      <c r="T68" s="671">
        <f t="shared" si="20"/>
        <v>0</v>
      </c>
      <c r="V68" s="769">
        <f t="shared" si="21"/>
        <v>0</v>
      </c>
      <c r="W68" s="671">
        <f t="shared" si="22"/>
        <v>0</v>
      </c>
      <c r="X68" s="671">
        <f t="shared" si="23"/>
        <v>0.18</v>
      </c>
      <c r="Y68" s="671">
        <f t="shared" si="24"/>
        <v>0</v>
      </c>
      <c r="Z68" s="671">
        <f t="shared" si="25"/>
        <v>0.18</v>
      </c>
      <c r="AA68" s="671">
        <f t="shared" si="26"/>
        <v>0</v>
      </c>
      <c r="AB68" s="427">
        <f t="shared" si="27"/>
        <v>0</v>
      </c>
      <c r="AC68" s="427">
        <f t="shared" si="28"/>
        <v>0</v>
      </c>
      <c r="AD68" s="427">
        <f t="shared" si="29"/>
        <v>0</v>
      </c>
    </row>
    <row r="69" spans="1:30" ht="68.400000000000006" customHeight="1">
      <c r="A69" s="684">
        <v>52</v>
      </c>
      <c r="B69" s="786">
        <v>7000026763</v>
      </c>
      <c r="C69" s="786">
        <v>530</v>
      </c>
      <c r="D69" s="786" t="s">
        <v>522</v>
      </c>
      <c r="E69" s="786">
        <v>1000031964</v>
      </c>
      <c r="F69" s="786">
        <v>85446020</v>
      </c>
      <c r="G69" s="650"/>
      <c r="H69" s="787">
        <v>18</v>
      </c>
      <c r="I69" s="492"/>
      <c r="J69" s="786" t="s">
        <v>532</v>
      </c>
      <c r="K69" s="786" t="s">
        <v>527</v>
      </c>
      <c r="L69" s="786">
        <v>12</v>
      </c>
      <c r="M69" s="651"/>
      <c r="N69" s="484" t="str">
        <f t="shared" si="15"/>
        <v>INCLUDED</v>
      </c>
      <c r="O69" s="669">
        <f t="shared" si="16"/>
        <v>0</v>
      </c>
      <c r="P69" s="669">
        <f t="shared" si="17"/>
        <v>0</v>
      </c>
      <c r="Q69" s="670">
        <f>Discount!$H$36</f>
        <v>0</v>
      </c>
      <c r="R69" s="670">
        <f t="shared" si="18"/>
        <v>0</v>
      </c>
      <c r="S69" s="670">
        <f t="shared" si="19"/>
        <v>0</v>
      </c>
      <c r="T69" s="671">
        <f t="shared" si="20"/>
        <v>0</v>
      </c>
      <c r="V69" s="769">
        <f t="shared" si="21"/>
        <v>0</v>
      </c>
      <c r="W69" s="671">
        <f t="shared" si="22"/>
        <v>0</v>
      </c>
      <c r="X69" s="671">
        <f t="shared" si="23"/>
        <v>0.18</v>
      </c>
      <c r="Y69" s="671">
        <f t="shared" si="24"/>
        <v>0</v>
      </c>
      <c r="Z69" s="671">
        <f t="shared" si="25"/>
        <v>0.18</v>
      </c>
      <c r="AA69" s="671">
        <f t="shared" si="26"/>
        <v>0</v>
      </c>
      <c r="AB69" s="427">
        <f t="shared" si="27"/>
        <v>0</v>
      </c>
      <c r="AC69" s="427">
        <f t="shared" si="28"/>
        <v>0</v>
      </c>
      <c r="AD69" s="427">
        <f t="shared" si="29"/>
        <v>0</v>
      </c>
    </row>
    <row r="70" spans="1:30" ht="68.400000000000006" customHeight="1">
      <c r="A70" s="684">
        <v>53</v>
      </c>
      <c r="B70" s="786">
        <v>7000026763</v>
      </c>
      <c r="C70" s="786">
        <v>540</v>
      </c>
      <c r="D70" s="786" t="s">
        <v>522</v>
      </c>
      <c r="E70" s="786">
        <v>1000032049</v>
      </c>
      <c r="F70" s="786">
        <v>85446020</v>
      </c>
      <c r="G70" s="650"/>
      <c r="H70" s="787">
        <v>18</v>
      </c>
      <c r="I70" s="492"/>
      <c r="J70" s="786" t="s">
        <v>719</v>
      </c>
      <c r="K70" s="786" t="s">
        <v>527</v>
      </c>
      <c r="L70" s="786">
        <v>2</v>
      </c>
      <c r="M70" s="651"/>
      <c r="N70" s="484" t="str">
        <f t="shared" si="15"/>
        <v>INCLUDED</v>
      </c>
      <c r="O70" s="669">
        <f t="shared" si="16"/>
        <v>0</v>
      </c>
      <c r="P70" s="669">
        <f t="shared" si="17"/>
        <v>0</v>
      </c>
      <c r="Q70" s="670">
        <f>Discount!$H$36</f>
        <v>0</v>
      </c>
      <c r="R70" s="670">
        <f t="shared" si="18"/>
        <v>0</v>
      </c>
      <c r="S70" s="670">
        <f t="shared" si="19"/>
        <v>0</v>
      </c>
      <c r="T70" s="671">
        <f t="shared" si="20"/>
        <v>0</v>
      </c>
      <c r="V70" s="769">
        <f t="shared" si="21"/>
        <v>0</v>
      </c>
      <c r="W70" s="671">
        <f t="shared" si="22"/>
        <v>0</v>
      </c>
      <c r="X70" s="671">
        <f t="shared" si="23"/>
        <v>0.18</v>
      </c>
      <c r="Y70" s="671">
        <f t="shared" si="24"/>
        <v>0</v>
      </c>
      <c r="Z70" s="671">
        <f t="shared" si="25"/>
        <v>0.18</v>
      </c>
      <c r="AA70" s="671">
        <f t="shared" si="26"/>
        <v>0</v>
      </c>
      <c r="AB70" s="427">
        <f t="shared" si="27"/>
        <v>0</v>
      </c>
      <c r="AC70" s="427">
        <f t="shared" si="28"/>
        <v>0</v>
      </c>
      <c r="AD70" s="427">
        <f t="shared" si="29"/>
        <v>0</v>
      </c>
    </row>
    <row r="71" spans="1:30" ht="68.400000000000006" customHeight="1">
      <c r="A71" s="684">
        <v>54</v>
      </c>
      <c r="B71" s="786">
        <v>7000026763</v>
      </c>
      <c r="C71" s="786">
        <v>550</v>
      </c>
      <c r="D71" s="786" t="s">
        <v>522</v>
      </c>
      <c r="E71" s="786">
        <v>1000031951</v>
      </c>
      <c r="F71" s="786">
        <v>85446090</v>
      </c>
      <c r="G71" s="650"/>
      <c r="H71" s="787">
        <v>18</v>
      </c>
      <c r="I71" s="492"/>
      <c r="J71" s="786" t="s">
        <v>552</v>
      </c>
      <c r="K71" s="786" t="s">
        <v>527</v>
      </c>
      <c r="L71" s="786">
        <v>2</v>
      </c>
      <c r="M71" s="651"/>
      <c r="N71" s="484" t="str">
        <f t="shared" si="15"/>
        <v>INCLUDED</v>
      </c>
      <c r="O71" s="669">
        <f t="shared" si="16"/>
        <v>0</v>
      </c>
      <c r="P71" s="669">
        <f t="shared" si="17"/>
        <v>0</v>
      </c>
      <c r="Q71" s="670">
        <f>Discount!$H$36</f>
        <v>0</v>
      </c>
      <c r="R71" s="670">
        <f t="shared" si="18"/>
        <v>0</v>
      </c>
      <c r="S71" s="670">
        <f t="shared" si="19"/>
        <v>0</v>
      </c>
      <c r="T71" s="671">
        <f t="shared" si="20"/>
        <v>0</v>
      </c>
      <c r="V71" s="769">
        <f t="shared" si="21"/>
        <v>0</v>
      </c>
      <c r="W71" s="671">
        <f t="shared" si="22"/>
        <v>0</v>
      </c>
      <c r="X71" s="671">
        <f t="shared" si="23"/>
        <v>0.18</v>
      </c>
      <c r="Y71" s="671">
        <f t="shared" si="24"/>
        <v>0</v>
      </c>
      <c r="Z71" s="671">
        <f t="shared" si="25"/>
        <v>0.18</v>
      </c>
      <c r="AA71" s="671">
        <f t="shared" si="26"/>
        <v>0</v>
      </c>
      <c r="AB71" s="427">
        <f t="shared" si="27"/>
        <v>0</v>
      </c>
      <c r="AC71" s="427">
        <f t="shared" si="28"/>
        <v>0</v>
      </c>
      <c r="AD71" s="427">
        <f t="shared" si="29"/>
        <v>0</v>
      </c>
    </row>
    <row r="72" spans="1:30" ht="68.400000000000006" customHeight="1">
      <c r="A72" s="684">
        <v>55</v>
      </c>
      <c r="B72" s="786">
        <v>7000026763</v>
      </c>
      <c r="C72" s="786">
        <v>560</v>
      </c>
      <c r="D72" s="786" t="s">
        <v>547</v>
      </c>
      <c r="E72" s="786">
        <v>1000006285</v>
      </c>
      <c r="F72" s="786">
        <v>84151090</v>
      </c>
      <c r="G72" s="650"/>
      <c r="H72" s="787">
        <v>28</v>
      </c>
      <c r="I72" s="492"/>
      <c r="J72" s="786" t="s">
        <v>638</v>
      </c>
      <c r="K72" s="786" t="s">
        <v>298</v>
      </c>
      <c r="L72" s="786">
        <v>1</v>
      </c>
      <c r="M72" s="651"/>
      <c r="N72" s="484" t="str">
        <f t="shared" si="15"/>
        <v>INCLUDED</v>
      </c>
      <c r="O72" s="669">
        <f t="shared" si="16"/>
        <v>0</v>
      </c>
      <c r="P72" s="669">
        <f t="shared" si="17"/>
        <v>0</v>
      </c>
      <c r="Q72" s="670">
        <f>Discount!$H$36</f>
        <v>0</v>
      </c>
      <c r="R72" s="670">
        <f t="shared" si="18"/>
        <v>0</v>
      </c>
      <c r="S72" s="670">
        <f t="shared" si="19"/>
        <v>0</v>
      </c>
      <c r="T72" s="671">
        <f t="shared" si="20"/>
        <v>0</v>
      </c>
      <c r="V72" s="769">
        <f t="shared" si="21"/>
        <v>0</v>
      </c>
      <c r="W72" s="671">
        <f t="shared" si="22"/>
        <v>0</v>
      </c>
      <c r="X72" s="671">
        <f t="shared" si="23"/>
        <v>0.28000000000000003</v>
      </c>
      <c r="Y72" s="671">
        <f t="shared" si="24"/>
        <v>0</v>
      </c>
      <c r="Z72" s="671">
        <f t="shared" si="25"/>
        <v>0</v>
      </c>
      <c r="AA72" s="671">
        <f t="shared" si="26"/>
        <v>0.28000000000000003</v>
      </c>
      <c r="AB72" s="427">
        <f t="shared" si="27"/>
        <v>0</v>
      </c>
      <c r="AC72" s="427">
        <f t="shared" si="28"/>
        <v>0</v>
      </c>
      <c r="AD72" s="427">
        <f t="shared" si="29"/>
        <v>0</v>
      </c>
    </row>
    <row r="73" spans="1:30" ht="68.400000000000006" customHeight="1">
      <c r="A73" s="684">
        <v>56</v>
      </c>
      <c r="B73" s="786">
        <v>7000026763</v>
      </c>
      <c r="C73" s="786">
        <v>570</v>
      </c>
      <c r="D73" s="786" t="s">
        <v>523</v>
      </c>
      <c r="E73" s="786">
        <v>1000012072</v>
      </c>
      <c r="F73" s="786">
        <v>84248990</v>
      </c>
      <c r="G73" s="650"/>
      <c r="H73" s="787">
        <v>18</v>
      </c>
      <c r="I73" s="492"/>
      <c r="J73" s="786" t="s">
        <v>720</v>
      </c>
      <c r="K73" s="786" t="s">
        <v>298</v>
      </c>
      <c r="L73" s="786">
        <v>4</v>
      </c>
      <c r="M73" s="651"/>
      <c r="N73" s="484" t="str">
        <f t="shared" si="15"/>
        <v>INCLUDED</v>
      </c>
      <c r="O73" s="669">
        <f t="shared" si="16"/>
        <v>0</v>
      </c>
      <c r="P73" s="669">
        <f t="shared" si="17"/>
        <v>0</v>
      </c>
      <c r="Q73" s="670">
        <f>Discount!$H$36</f>
        <v>0</v>
      </c>
      <c r="R73" s="670">
        <f t="shared" si="18"/>
        <v>0</v>
      </c>
      <c r="S73" s="670">
        <f t="shared" si="19"/>
        <v>0</v>
      </c>
      <c r="T73" s="671">
        <f t="shared" si="20"/>
        <v>0</v>
      </c>
      <c r="V73" s="769">
        <f t="shared" si="21"/>
        <v>0</v>
      </c>
      <c r="W73" s="671">
        <f t="shared" si="22"/>
        <v>0</v>
      </c>
      <c r="X73" s="671">
        <f t="shared" si="23"/>
        <v>0.18</v>
      </c>
      <c r="Y73" s="671">
        <f t="shared" si="24"/>
        <v>0</v>
      </c>
      <c r="Z73" s="671">
        <f t="shared" si="25"/>
        <v>0.18</v>
      </c>
      <c r="AA73" s="671">
        <f t="shared" si="26"/>
        <v>0</v>
      </c>
      <c r="AB73" s="427">
        <f t="shared" si="27"/>
        <v>0</v>
      </c>
      <c r="AC73" s="427">
        <f t="shared" si="28"/>
        <v>0</v>
      </c>
      <c r="AD73" s="427">
        <f t="shared" si="29"/>
        <v>0</v>
      </c>
    </row>
    <row r="74" spans="1:30" ht="68.400000000000006" customHeight="1">
      <c r="A74" s="684">
        <v>57</v>
      </c>
      <c r="B74" s="786">
        <v>7000026763</v>
      </c>
      <c r="C74" s="786">
        <v>580</v>
      </c>
      <c r="D74" s="786" t="s">
        <v>523</v>
      </c>
      <c r="E74" s="786">
        <v>1000012019</v>
      </c>
      <c r="F74" s="786">
        <v>85311020</v>
      </c>
      <c r="G74" s="650"/>
      <c r="H74" s="787">
        <v>18</v>
      </c>
      <c r="I74" s="492"/>
      <c r="J74" s="786" t="s">
        <v>639</v>
      </c>
      <c r="K74" s="786" t="s">
        <v>298</v>
      </c>
      <c r="L74" s="786">
        <v>1</v>
      </c>
      <c r="M74" s="651"/>
      <c r="N74" s="484" t="str">
        <f t="shared" si="15"/>
        <v>INCLUDED</v>
      </c>
      <c r="O74" s="669">
        <f t="shared" si="16"/>
        <v>0</v>
      </c>
      <c r="P74" s="669">
        <f t="shared" si="17"/>
        <v>0</v>
      </c>
      <c r="Q74" s="670">
        <f>Discount!$H$36</f>
        <v>0</v>
      </c>
      <c r="R74" s="670">
        <f t="shared" si="18"/>
        <v>0</v>
      </c>
      <c r="S74" s="670">
        <f t="shared" si="19"/>
        <v>0</v>
      </c>
      <c r="T74" s="671">
        <f t="shared" si="20"/>
        <v>0</v>
      </c>
      <c r="V74" s="769">
        <f t="shared" si="21"/>
        <v>0</v>
      </c>
      <c r="W74" s="671">
        <f t="shared" si="22"/>
        <v>0</v>
      </c>
      <c r="X74" s="671">
        <f t="shared" si="23"/>
        <v>0.18</v>
      </c>
      <c r="Y74" s="671">
        <f t="shared" si="24"/>
        <v>0</v>
      </c>
      <c r="Z74" s="671">
        <f t="shared" si="25"/>
        <v>0.18</v>
      </c>
      <c r="AA74" s="671">
        <f t="shared" si="26"/>
        <v>0</v>
      </c>
      <c r="AB74" s="427">
        <f t="shared" si="27"/>
        <v>0</v>
      </c>
      <c r="AC74" s="427">
        <f t="shared" si="28"/>
        <v>0</v>
      </c>
      <c r="AD74" s="427">
        <f t="shared" si="29"/>
        <v>0</v>
      </c>
    </row>
    <row r="75" spans="1:30" ht="68.400000000000006" customHeight="1">
      <c r="A75" s="684">
        <v>58</v>
      </c>
      <c r="B75" s="786">
        <v>7000026763</v>
      </c>
      <c r="C75" s="786">
        <v>590</v>
      </c>
      <c r="D75" s="786" t="s">
        <v>523</v>
      </c>
      <c r="E75" s="786">
        <v>1000012022</v>
      </c>
      <c r="F75" s="786">
        <v>84241000</v>
      </c>
      <c r="G75" s="650"/>
      <c r="H75" s="787">
        <v>18</v>
      </c>
      <c r="I75" s="492"/>
      <c r="J75" s="786" t="s">
        <v>553</v>
      </c>
      <c r="K75" s="786" t="s">
        <v>297</v>
      </c>
      <c r="L75" s="786">
        <v>1</v>
      </c>
      <c r="M75" s="651"/>
      <c r="N75" s="484" t="str">
        <f t="shared" si="15"/>
        <v>INCLUDED</v>
      </c>
      <c r="O75" s="669">
        <f t="shared" si="16"/>
        <v>0</v>
      </c>
      <c r="P75" s="669">
        <f t="shared" si="17"/>
        <v>0</v>
      </c>
      <c r="Q75" s="670">
        <f>Discount!$H$36</f>
        <v>0</v>
      </c>
      <c r="R75" s="670">
        <f t="shared" si="18"/>
        <v>0</v>
      </c>
      <c r="S75" s="670">
        <f t="shared" si="19"/>
        <v>0</v>
      </c>
      <c r="T75" s="671">
        <f t="shared" si="20"/>
        <v>0</v>
      </c>
      <c r="V75" s="769">
        <f t="shared" si="21"/>
        <v>0</v>
      </c>
      <c r="W75" s="671">
        <f t="shared" si="22"/>
        <v>0</v>
      </c>
      <c r="X75" s="671">
        <f t="shared" si="23"/>
        <v>0.18</v>
      </c>
      <c r="Y75" s="671">
        <f t="shared" si="24"/>
        <v>0</v>
      </c>
      <c r="Z75" s="671">
        <f t="shared" si="25"/>
        <v>0.18</v>
      </c>
      <c r="AA75" s="671">
        <f t="shared" si="26"/>
        <v>0</v>
      </c>
      <c r="AB75" s="427">
        <f t="shared" si="27"/>
        <v>0</v>
      </c>
      <c r="AC75" s="427">
        <f t="shared" si="28"/>
        <v>0</v>
      </c>
      <c r="AD75" s="427">
        <f t="shared" si="29"/>
        <v>0</v>
      </c>
    </row>
    <row r="76" spans="1:30" ht="68.400000000000006" customHeight="1">
      <c r="A76" s="684">
        <v>59</v>
      </c>
      <c r="B76" s="786">
        <v>7000026763</v>
      </c>
      <c r="C76" s="786">
        <v>600</v>
      </c>
      <c r="D76" s="786" t="s">
        <v>524</v>
      </c>
      <c r="E76" s="786">
        <v>1000013796</v>
      </c>
      <c r="F76" s="786">
        <v>94059900</v>
      </c>
      <c r="G76" s="650"/>
      <c r="H76" s="787">
        <v>18</v>
      </c>
      <c r="I76" s="492"/>
      <c r="J76" s="786" t="s">
        <v>640</v>
      </c>
      <c r="K76" s="786" t="s">
        <v>554</v>
      </c>
      <c r="L76" s="786">
        <v>1</v>
      </c>
      <c r="M76" s="651"/>
      <c r="N76" s="484" t="str">
        <f t="shared" si="15"/>
        <v>INCLUDED</v>
      </c>
      <c r="O76" s="669">
        <f t="shared" si="16"/>
        <v>0</v>
      </c>
      <c r="P76" s="669">
        <f t="shared" si="17"/>
        <v>0</v>
      </c>
      <c r="Q76" s="670">
        <f>Discount!$H$36</f>
        <v>0</v>
      </c>
      <c r="R76" s="670">
        <f t="shared" si="18"/>
        <v>0</v>
      </c>
      <c r="S76" s="670">
        <f t="shared" si="19"/>
        <v>0</v>
      </c>
      <c r="T76" s="671">
        <f t="shared" si="20"/>
        <v>0</v>
      </c>
      <c r="V76" s="769">
        <f t="shared" si="21"/>
        <v>0</v>
      </c>
      <c r="W76" s="671">
        <f t="shared" si="22"/>
        <v>0</v>
      </c>
      <c r="X76" s="671">
        <f t="shared" si="23"/>
        <v>0.18</v>
      </c>
      <c r="Y76" s="671">
        <f t="shared" si="24"/>
        <v>0</v>
      </c>
      <c r="Z76" s="671">
        <f t="shared" si="25"/>
        <v>0.18</v>
      </c>
      <c r="AA76" s="671">
        <f t="shared" si="26"/>
        <v>0</v>
      </c>
      <c r="AB76" s="427">
        <f t="shared" si="27"/>
        <v>0</v>
      </c>
      <c r="AC76" s="427">
        <f t="shared" si="28"/>
        <v>0</v>
      </c>
      <c r="AD76" s="427">
        <f t="shared" si="29"/>
        <v>0</v>
      </c>
    </row>
    <row r="77" spans="1:30" ht="68.400000000000006" customHeight="1">
      <c r="A77" s="684">
        <v>60</v>
      </c>
      <c r="B77" s="786">
        <v>7000026763</v>
      </c>
      <c r="C77" s="786">
        <v>610</v>
      </c>
      <c r="D77" s="786" t="s">
        <v>617</v>
      </c>
      <c r="E77" s="786">
        <v>1000020158</v>
      </c>
      <c r="F77" s="786">
        <v>73082011</v>
      </c>
      <c r="G77" s="650"/>
      <c r="H77" s="787">
        <v>18</v>
      </c>
      <c r="I77" s="492"/>
      <c r="J77" s="786" t="s">
        <v>641</v>
      </c>
      <c r="K77" s="786" t="s">
        <v>297</v>
      </c>
      <c r="L77" s="786">
        <v>2</v>
      </c>
      <c r="M77" s="651"/>
      <c r="N77" s="484" t="str">
        <f t="shared" si="15"/>
        <v>INCLUDED</v>
      </c>
      <c r="O77" s="669">
        <f t="shared" si="16"/>
        <v>0</v>
      </c>
      <c r="P77" s="669">
        <f t="shared" si="17"/>
        <v>0</v>
      </c>
      <c r="Q77" s="670">
        <f>Discount!$H$36</f>
        <v>0</v>
      </c>
      <c r="R77" s="670">
        <f t="shared" si="18"/>
        <v>0</v>
      </c>
      <c r="S77" s="670">
        <f t="shared" si="19"/>
        <v>0</v>
      </c>
      <c r="T77" s="671">
        <f t="shared" si="20"/>
        <v>0</v>
      </c>
      <c r="V77" s="769">
        <f t="shared" si="21"/>
        <v>0</v>
      </c>
      <c r="W77" s="671">
        <f t="shared" si="22"/>
        <v>0</v>
      </c>
      <c r="X77" s="671">
        <f t="shared" si="23"/>
        <v>0.18</v>
      </c>
      <c r="Y77" s="671">
        <f t="shared" si="24"/>
        <v>0</v>
      </c>
      <c r="Z77" s="671">
        <f t="shared" si="25"/>
        <v>0.18</v>
      </c>
      <c r="AA77" s="671">
        <f t="shared" si="26"/>
        <v>0</v>
      </c>
      <c r="AB77" s="427">
        <f t="shared" si="27"/>
        <v>0</v>
      </c>
      <c r="AC77" s="427">
        <f t="shared" si="28"/>
        <v>0</v>
      </c>
      <c r="AD77" s="427">
        <f t="shared" si="29"/>
        <v>0</v>
      </c>
    </row>
    <row r="78" spans="1:30" ht="68.400000000000006" customHeight="1">
      <c r="A78" s="684">
        <v>61</v>
      </c>
      <c r="B78" s="786">
        <v>7000026763</v>
      </c>
      <c r="C78" s="786">
        <v>620</v>
      </c>
      <c r="D78" s="786" t="s">
        <v>617</v>
      </c>
      <c r="E78" s="786">
        <v>1000020165</v>
      </c>
      <c r="F78" s="786">
        <v>73082011</v>
      </c>
      <c r="G78" s="650"/>
      <c r="H78" s="787">
        <v>18</v>
      </c>
      <c r="I78" s="492"/>
      <c r="J78" s="786" t="s">
        <v>642</v>
      </c>
      <c r="K78" s="786" t="s">
        <v>297</v>
      </c>
      <c r="L78" s="786">
        <v>2</v>
      </c>
      <c r="M78" s="651"/>
      <c r="N78" s="484" t="str">
        <f t="shared" si="15"/>
        <v>INCLUDED</v>
      </c>
      <c r="O78" s="669">
        <f t="shared" si="16"/>
        <v>0</v>
      </c>
      <c r="P78" s="669">
        <f t="shared" si="17"/>
        <v>0</v>
      </c>
      <c r="Q78" s="670">
        <f>Discount!$H$36</f>
        <v>0</v>
      </c>
      <c r="R78" s="670">
        <f t="shared" si="18"/>
        <v>0</v>
      </c>
      <c r="S78" s="670">
        <f t="shared" si="19"/>
        <v>0</v>
      </c>
      <c r="T78" s="671">
        <f t="shared" si="20"/>
        <v>0</v>
      </c>
      <c r="V78" s="769">
        <f t="shared" si="21"/>
        <v>0</v>
      </c>
      <c r="W78" s="671">
        <f t="shared" si="22"/>
        <v>0</v>
      </c>
      <c r="X78" s="671">
        <f t="shared" si="23"/>
        <v>0.18</v>
      </c>
      <c r="Y78" s="671">
        <f t="shared" si="24"/>
        <v>0</v>
      </c>
      <c r="Z78" s="671">
        <f t="shared" si="25"/>
        <v>0.18</v>
      </c>
      <c r="AA78" s="671">
        <f t="shared" si="26"/>
        <v>0</v>
      </c>
      <c r="AB78" s="427">
        <f t="shared" si="27"/>
        <v>0</v>
      </c>
      <c r="AC78" s="427">
        <f t="shared" si="28"/>
        <v>0</v>
      </c>
      <c r="AD78" s="427">
        <f t="shared" si="29"/>
        <v>0</v>
      </c>
    </row>
    <row r="79" spans="1:30" ht="68.400000000000006" customHeight="1">
      <c r="A79" s="684">
        <v>62</v>
      </c>
      <c r="B79" s="786">
        <v>7000026763</v>
      </c>
      <c r="C79" s="786">
        <v>640</v>
      </c>
      <c r="D79" s="786" t="s">
        <v>617</v>
      </c>
      <c r="E79" s="786">
        <v>1000020181</v>
      </c>
      <c r="F79" s="786">
        <v>73082011</v>
      </c>
      <c r="G79" s="650"/>
      <c r="H79" s="787">
        <v>18</v>
      </c>
      <c r="I79" s="492"/>
      <c r="J79" s="786" t="s">
        <v>643</v>
      </c>
      <c r="K79" s="786" t="s">
        <v>297</v>
      </c>
      <c r="L79" s="786">
        <v>2</v>
      </c>
      <c r="M79" s="651"/>
      <c r="N79" s="484" t="str">
        <f t="shared" si="15"/>
        <v>INCLUDED</v>
      </c>
      <c r="O79" s="669">
        <f t="shared" si="16"/>
        <v>0</v>
      </c>
      <c r="P79" s="669">
        <f t="shared" si="17"/>
        <v>0</v>
      </c>
      <c r="Q79" s="670">
        <f>Discount!$H$36</f>
        <v>0</v>
      </c>
      <c r="R79" s="670">
        <f t="shared" si="18"/>
        <v>0</v>
      </c>
      <c r="S79" s="670">
        <f t="shared" si="19"/>
        <v>0</v>
      </c>
      <c r="T79" s="671">
        <f t="shared" si="20"/>
        <v>0</v>
      </c>
      <c r="V79" s="769">
        <f t="shared" si="21"/>
        <v>0</v>
      </c>
      <c r="W79" s="671">
        <f t="shared" si="22"/>
        <v>0</v>
      </c>
      <c r="X79" s="671">
        <f t="shared" si="23"/>
        <v>0.18</v>
      </c>
      <c r="Y79" s="671">
        <f t="shared" si="24"/>
        <v>0</v>
      </c>
      <c r="Z79" s="671">
        <f t="shared" si="25"/>
        <v>0.18</v>
      </c>
      <c r="AA79" s="671">
        <f t="shared" si="26"/>
        <v>0</v>
      </c>
      <c r="AB79" s="427">
        <f t="shared" si="27"/>
        <v>0</v>
      </c>
      <c r="AC79" s="427">
        <f t="shared" si="28"/>
        <v>0</v>
      </c>
      <c r="AD79" s="427">
        <f t="shared" si="29"/>
        <v>0</v>
      </c>
    </row>
    <row r="80" spans="1:30" ht="68.400000000000006" customHeight="1">
      <c r="A80" s="684">
        <v>63</v>
      </c>
      <c r="B80" s="786">
        <v>7000027460</v>
      </c>
      <c r="C80" s="786">
        <v>10</v>
      </c>
      <c r="D80" s="786" t="s">
        <v>617</v>
      </c>
      <c r="E80" s="786">
        <v>1000020164</v>
      </c>
      <c r="F80" s="786">
        <v>73082011</v>
      </c>
      <c r="G80" s="650"/>
      <c r="H80" s="787">
        <v>18</v>
      </c>
      <c r="I80" s="492"/>
      <c r="J80" s="786" t="s">
        <v>785</v>
      </c>
      <c r="K80" s="786" t="s">
        <v>297</v>
      </c>
      <c r="L80" s="786">
        <v>1</v>
      </c>
      <c r="M80" s="651"/>
      <c r="N80" s="484" t="str">
        <f t="shared" si="15"/>
        <v>INCLUDED</v>
      </c>
      <c r="O80" s="669">
        <f t="shared" si="16"/>
        <v>0</v>
      </c>
      <c r="P80" s="669">
        <f t="shared" si="17"/>
        <v>0</v>
      </c>
      <c r="Q80" s="670">
        <f>Discount!$H$36</f>
        <v>0</v>
      </c>
      <c r="R80" s="670">
        <f t="shared" si="18"/>
        <v>0</v>
      </c>
      <c r="S80" s="670">
        <f t="shared" si="19"/>
        <v>0</v>
      </c>
      <c r="T80" s="671">
        <f t="shared" si="20"/>
        <v>0</v>
      </c>
      <c r="V80" s="769">
        <f t="shared" si="21"/>
        <v>0</v>
      </c>
      <c r="W80" s="671">
        <f t="shared" si="22"/>
        <v>0</v>
      </c>
      <c r="X80" s="671">
        <f t="shared" si="23"/>
        <v>0.18</v>
      </c>
      <c r="Y80" s="671">
        <f t="shared" si="24"/>
        <v>0</v>
      </c>
      <c r="Z80" s="671">
        <f t="shared" si="25"/>
        <v>0.18</v>
      </c>
      <c r="AA80" s="671">
        <f t="shared" si="26"/>
        <v>0</v>
      </c>
      <c r="AB80" s="427">
        <f t="shared" si="27"/>
        <v>0</v>
      </c>
      <c r="AC80" s="427">
        <f t="shared" si="28"/>
        <v>0</v>
      </c>
      <c r="AD80" s="427">
        <f t="shared" si="29"/>
        <v>0</v>
      </c>
    </row>
    <row r="81" spans="1:30" ht="68.400000000000006" customHeight="1">
      <c r="A81" s="684">
        <v>64</v>
      </c>
      <c r="B81" s="786">
        <v>7000026763</v>
      </c>
      <c r="C81" s="786">
        <v>650</v>
      </c>
      <c r="D81" s="786" t="s">
        <v>618</v>
      </c>
      <c r="E81" s="786">
        <v>1000020174</v>
      </c>
      <c r="F81" s="786">
        <v>73082011</v>
      </c>
      <c r="G81" s="650"/>
      <c r="H81" s="787">
        <v>18</v>
      </c>
      <c r="I81" s="492"/>
      <c r="J81" s="786" t="s">
        <v>644</v>
      </c>
      <c r="K81" s="786" t="s">
        <v>297</v>
      </c>
      <c r="L81" s="786">
        <v>8</v>
      </c>
      <c r="M81" s="651"/>
      <c r="N81" s="484" t="str">
        <f t="shared" si="15"/>
        <v>INCLUDED</v>
      </c>
      <c r="O81" s="669">
        <f t="shared" si="16"/>
        <v>0</v>
      </c>
      <c r="P81" s="669">
        <f t="shared" si="17"/>
        <v>0</v>
      </c>
      <c r="Q81" s="670">
        <f>Discount!$H$36</f>
        <v>0</v>
      </c>
      <c r="R81" s="670">
        <f t="shared" si="18"/>
        <v>0</v>
      </c>
      <c r="S81" s="670">
        <f t="shared" si="19"/>
        <v>0</v>
      </c>
      <c r="T81" s="671">
        <f t="shared" si="20"/>
        <v>0</v>
      </c>
      <c r="V81" s="769">
        <f t="shared" si="21"/>
        <v>0</v>
      </c>
      <c r="W81" s="671">
        <f t="shared" si="22"/>
        <v>0</v>
      </c>
      <c r="X81" s="671">
        <f t="shared" si="23"/>
        <v>0.18</v>
      </c>
      <c r="Y81" s="671">
        <f t="shared" si="24"/>
        <v>0</v>
      </c>
      <c r="Z81" s="671">
        <f t="shared" si="25"/>
        <v>0.18</v>
      </c>
      <c r="AA81" s="671">
        <f t="shared" si="26"/>
        <v>0</v>
      </c>
      <c r="AB81" s="427">
        <f t="shared" si="27"/>
        <v>0</v>
      </c>
      <c r="AC81" s="427">
        <f t="shared" si="28"/>
        <v>0</v>
      </c>
      <c r="AD81" s="427">
        <f t="shared" si="29"/>
        <v>0</v>
      </c>
    </row>
    <row r="82" spans="1:30" ht="68.400000000000006" customHeight="1">
      <c r="A82" s="684">
        <v>65</v>
      </c>
      <c r="B82" s="786">
        <v>7000026763</v>
      </c>
      <c r="C82" s="786">
        <v>660</v>
      </c>
      <c r="D82" s="786" t="s">
        <v>618</v>
      </c>
      <c r="E82" s="786">
        <v>1000020175</v>
      </c>
      <c r="F82" s="786">
        <v>73082011</v>
      </c>
      <c r="G82" s="650"/>
      <c r="H82" s="787">
        <v>18</v>
      </c>
      <c r="I82" s="492"/>
      <c r="J82" s="786" t="s">
        <v>645</v>
      </c>
      <c r="K82" s="786" t="s">
        <v>297</v>
      </c>
      <c r="L82" s="786">
        <v>3</v>
      </c>
      <c r="M82" s="651"/>
      <c r="N82" s="484" t="str">
        <f t="shared" si="15"/>
        <v>INCLUDED</v>
      </c>
      <c r="O82" s="669">
        <f t="shared" si="16"/>
        <v>0</v>
      </c>
      <c r="P82" s="669">
        <f t="shared" si="17"/>
        <v>0</v>
      </c>
      <c r="Q82" s="670">
        <f>Discount!$H$36</f>
        <v>0</v>
      </c>
      <c r="R82" s="670">
        <f t="shared" si="18"/>
        <v>0</v>
      </c>
      <c r="S82" s="670">
        <f t="shared" si="19"/>
        <v>0</v>
      </c>
      <c r="T82" s="671">
        <f t="shared" si="20"/>
        <v>0</v>
      </c>
      <c r="V82" s="769">
        <f t="shared" si="21"/>
        <v>0</v>
      </c>
      <c r="W82" s="671">
        <f t="shared" si="22"/>
        <v>0</v>
      </c>
      <c r="X82" s="671">
        <f t="shared" si="23"/>
        <v>0.18</v>
      </c>
      <c r="Y82" s="671">
        <f t="shared" si="24"/>
        <v>0</v>
      </c>
      <c r="Z82" s="671">
        <f t="shared" si="25"/>
        <v>0.18</v>
      </c>
      <c r="AA82" s="671">
        <f t="shared" si="26"/>
        <v>0</v>
      </c>
      <c r="AB82" s="427">
        <f t="shared" si="27"/>
        <v>0</v>
      </c>
      <c r="AC82" s="427">
        <f t="shared" si="28"/>
        <v>0</v>
      </c>
      <c r="AD82" s="427">
        <f t="shared" si="29"/>
        <v>0</v>
      </c>
    </row>
    <row r="83" spans="1:30" ht="68.400000000000006" customHeight="1">
      <c r="A83" s="684">
        <v>66</v>
      </c>
      <c r="B83" s="786">
        <v>7000026763</v>
      </c>
      <c r="C83" s="786">
        <v>670</v>
      </c>
      <c r="D83" s="786" t="s">
        <v>618</v>
      </c>
      <c r="E83" s="786">
        <v>1000020177</v>
      </c>
      <c r="F83" s="786">
        <v>73082011</v>
      </c>
      <c r="G83" s="650"/>
      <c r="H83" s="787">
        <v>18</v>
      </c>
      <c r="I83" s="492"/>
      <c r="J83" s="786" t="s">
        <v>646</v>
      </c>
      <c r="K83" s="786" t="s">
        <v>297</v>
      </c>
      <c r="L83" s="786">
        <v>4</v>
      </c>
      <c r="M83" s="651"/>
      <c r="N83" s="484" t="str">
        <f t="shared" ref="N83:N131" si="30">IF(M83=0, "INCLUDED", IF(ISERROR(M83*L83), M83, M83*L83))</f>
        <v>INCLUDED</v>
      </c>
      <c r="O83" s="669">
        <f t="shared" ref="O83:O134" si="31">IF(N83="Included",0,N83)</f>
        <v>0</v>
      </c>
      <c r="P83" s="669">
        <f t="shared" ref="P83:P134" si="32">IF( I83="",H83*(IF(N83="Included",0,N83))/100,I83*(IF(N83="Included",0,N83)))</f>
        <v>0</v>
      </c>
      <c r="Q83" s="670">
        <f>Discount!$H$36</f>
        <v>0</v>
      </c>
      <c r="R83" s="670">
        <f t="shared" ref="R83:R134" si="33">Q83*O83</f>
        <v>0</v>
      </c>
      <c r="S83" s="670">
        <f t="shared" ref="S83:S134" si="34">IF(I83="",H83*R83/100,I83*R83)</f>
        <v>0</v>
      </c>
      <c r="T83" s="671">
        <f t="shared" ref="T83:T134" si="35">M83*L83</f>
        <v>0</v>
      </c>
      <c r="V83" s="769">
        <f t="shared" ref="V83:V134" si="36">ROUND(M83,2)</f>
        <v>0</v>
      </c>
      <c r="W83" s="671">
        <f t="shared" ref="W83:W134" si="37">L83*V83</f>
        <v>0</v>
      </c>
      <c r="X83" s="671">
        <f t="shared" ref="X83:X134" si="38">IF(I83="",H83/100,I83)</f>
        <v>0.18</v>
      </c>
      <c r="Y83" s="671">
        <f t="shared" ref="Y83:Y134" si="39">IF(X83=0.12,0.12,0)</f>
        <v>0</v>
      </c>
      <c r="Z83" s="671">
        <f t="shared" ref="Z83:Z134" si="40">IF(X83=0.18,0.18,0)</f>
        <v>0.18</v>
      </c>
      <c r="AA83" s="671">
        <f t="shared" ref="AA83:AA134" si="41">IF(X83=0.28,0.28,0)</f>
        <v>0</v>
      </c>
      <c r="AB83" s="427">
        <f t="shared" ref="AB83:AB134" si="42">W83*Y83</f>
        <v>0</v>
      </c>
      <c r="AC83" s="427">
        <f t="shared" ref="AC83:AC134" si="43">W83*Z83</f>
        <v>0</v>
      </c>
      <c r="AD83" s="427">
        <f t="shared" ref="AD83:AD134" si="44">W83*AA83</f>
        <v>0</v>
      </c>
    </row>
    <row r="84" spans="1:30" ht="68.400000000000006" customHeight="1">
      <c r="A84" s="684">
        <v>67</v>
      </c>
      <c r="B84" s="786">
        <v>7000026763</v>
      </c>
      <c r="C84" s="786">
        <v>680</v>
      </c>
      <c r="D84" s="786" t="s">
        <v>618</v>
      </c>
      <c r="E84" s="786">
        <v>1000020178</v>
      </c>
      <c r="F84" s="786">
        <v>73082011</v>
      </c>
      <c r="G84" s="650"/>
      <c r="H84" s="787">
        <v>18</v>
      </c>
      <c r="I84" s="492"/>
      <c r="J84" s="786" t="s">
        <v>647</v>
      </c>
      <c r="K84" s="786" t="s">
        <v>297</v>
      </c>
      <c r="L84" s="786">
        <v>4</v>
      </c>
      <c r="M84" s="651"/>
      <c r="N84" s="484" t="str">
        <f t="shared" si="30"/>
        <v>INCLUDED</v>
      </c>
      <c r="O84" s="669">
        <f t="shared" si="31"/>
        <v>0</v>
      </c>
      <c r="P84" s="669">
        <f t="shared" si="32"/>
        <v>0</v>
      </c>
      <c r="Q84" s="670">
        <f>Discount!$H$36</f>
        <v>0</v>
      </c>
      <c r="R84" s="670">
        <f t="shared" si="33"/>
        <v>0</v>
      </c>
      <c r="S84" s="670">
        <f t="shared" si="34"/>
        <v>0</v>
      </c>
      <c r="T84" s="671">
        <f t="shared" si="35"/>
        <v>0</v>
      </c>
      <c r="V84" s="769">
        <f t="shared" si="36"/>
        <v>0</v>
      </c>
      <c r="W84" s="671">
        <f t="shared" si="37"/>
        <v>0</v>
      </c>
      <c r="X84" s="671">
        <f t="shared" si="38"/>
        <v>0.18</v>
      </c>
      <c r="Y84" s="671">
        <f t="shared" si="39"/>
        <v>0</v>
      </c>
      <c r="Z84" s="671">
        <f t="shared" si="40"/>
        <v>0.18</v>
      </c>
      <c r="AA84" s="671">
        <f t="shared" si="41"/>
        <v>0</v>
      </c>
      <c r="AB84" s="427">
        <f t="shared" si="42"/>
        <v>0</v>
      </c>
      <c r="AC84" s="427">
        <f t="shared" si="43"/>
        <v>0</v>
      </c>
      <c r="AD84" s="427">
        <f t="shared" si="44"/>
        <v>0</v>
      </c>
    </row>
    <row r="85" spans="1:30" ht="68.400000000000006" customHeight="1">
      <c r="A85" s="684">
        <v>68</v>
      </c>
      <c r="B85" s="786">
        <v>7000026763</v>
      </c>
      <c r="C85" s="786">
        <v>690</v>
      </c>
      <c r="D85" s="786" t="s">
        <v>700</v>
      </c>
      <c r="E85" s="786">
        <v>1000020123</v>
      </c>
      <c r="F85" s="786">
        <v>73082011</v>
      </c>
      <c r="G85" s="650"/>
      <c r="H85" s="787">
        <v>18</v>
      </c>
      <c r="I85" s="492"/>
      <c r="J85" s="786" t="s">
        <v>721</v>
      </c>
      <c r="K85" s="786" t="s">
        <v>297</v>
      </c>
      <c r="L85" s="786">
        <v>2</v>
      </c>
      <c r="M85" s="651"/>
      <c r="N85" s="484" t="str">
        <f t="shared" si="30"/>
        <v>INCLUDED</v>
      </c>
      <c r="O85" s="669">
        <f t="shared" si="31"/>
        <v>0</v>
      </c>
      <c r="P85" s="669">
        <f t="shared" si="32"/>
        <v>0</v>
      </c>
      <c r="Q85" s="670">
        <f>Discount!$H$36</f>
        <v>0</v>
      </c>
      <c r="R85" s="670">
        <f t="shared" si="33"/>
        <v>0</v>
      </c>
      <c r="S85" s="670">
        <f t="shared" si="34"/>
        <v>0</v>
      </c>
      <c r="T85" s="671">
        <f t="shared" si="35"/>
        <v>0</v>
      </c>
      <c r="V85" s="769">
        <f t="shared" si="36"/>
        <v>0</v>
      </c>
      <c r="W85" s="671">
        <f t="shared" si="37"/>
        <v>0</v>
      </c>
      <c r="X85" s="671">
        <f t="shared" si="38"/>
        <v>0.18</v>
      </c>
      <c r="Y85" s="671">
        <f t="shared" si="39"/>
        <v>0</v>
      </c>
      <c r="Z85" s="671">
        <f t="shared" si="40"/>
        <v>0.18</v>
      </c>
      <c r="AA85" s="671">
        <f t="shared" si="41"/>
        <v>0</v>
      </c>
      <c r="AB85" s="427">
        <f t="shared" si="42"/>
        <v>0</v>
      </c>
      <c r="AC85" s="427">
        <f t="shared" si="43"/>
        <v>0</v>
      </c>
      <c r="AD85" s="427">
        <f t="shared" si="44"/>
        <v>0</v>
      </c>
    </row>
    <row r="86" spans="1:30" ht="68.400000000000006" customHeight="1">
      <c r="A86" s="684">
        <v>69</v>
      </c>
      <c r="B86" s="786">
        <v>7000026763</v>
      </c>
      <c r="C86" s="786">
        <v>700</v>
      </c>
      <c r="D86" s="786" t="s">
        <v>700</v>
      </c>
      <c r="E86" s="786">
        <v>1000020125</v>
      </c>
      <c r="F86" s="786">
        <v>73082011</v>
      </c>
      <c r="G86" s="650"/>
      <c r="H86" s="787">
        <v>18</v>
      </c>
      <c r="I86" s="492"/>
      <c r="J86" s="786" t="s">
        <v>722</v>
      </c>
      <c r="K86" s="786" t="s">
        <v>297</v>
      </c>
      <c r="L86" s="786">
        <v>2</v>
      </c>
      <c r="M86" s="651"/>
      <c r="N86" s="484" t="str">
        <f t="shared" si="30"/>
        <v>INCLUDED</v>
      </c>
      <c r="O86" s="669">
        <f t="shared" si="31"/>
        <v>0</v>
      </c>
      <c r="P86" s="669">
        <f t="shared" si="32"/>
        <v>0</v>
      </c>
      <c r="Q86" s="670">
        <f>Discount!$H$36</f>
        <v>0</v>
      </c>
      <c r="R86" s="670">
        <f t="shared" si="33"/>
        <v>0</v>
      </c>
      <c r="S86" s="670">
        <f t="shared" si="34"/>
        <v>0</v>
      </c>
      <c r="T86" s="671">
        <f t="shared" si="35"/>
        <v>0</v>
      </c>
      <c r="V86" s="769">
        <f t="shared" si="36"/>
        <v>0</v>
      </c>
      <c r="W86" s="671">
        <f t="shared" si="37"/>
        <v>0</v>
      </c>
      <c r="X86" s="671">
        <f t="shared" si="38"/>
        <v>0.18</v>
      </c>
      <c r="Y86" s="671">
        <f t="shared" si="39"/>
        <v>0</v>
      </c>
      <c r="Z86" s="671">
        <f t="shared" si="40"/>
        <v>0.18</v>
      </c>
      <c r="AA86" s="671">
        <f t="shared" si="41"/>
        <v>0</v>
      </c>
      <c r="AB86" s="427">
        <f t="shared" si="42"/>
        <v>0</v>
      </c>
      <c r="AC86" s="427">
        <f t="shared" si="43"/>
        <v>0</v>
      </c>
      <c r="AD86" s="427">
        <f t="shared" si="44"/>
        <v>0</v>
      </c>
    </row>
    <row r="87" spans="1:30" ht="68.400000000000006" customHeight="1">
      <c r="A87" s="684">
        <v>70</v>
      </c>
      <c r="B87" s="786">
        <v>7000026763</v>
      </c>
      <c r="C87" s="786">
        <v>710</v>
      </c>
      <c r="D87" s="786" t="s">
        <v>700</v>
      </c>
      <c r="E87" s="786">
        <v>1000020129</v>
      </c>
      <c r="F87" s="786">
        <v>73082011</v>
      </c>
      <c r="G87" s="650"/>
      <c r="H87" s="787">
        <v>18</v>
      </c>
      <c r="I87" s="492"/>
      <c r="J87" s="786" t="s">
        <v>723</v>
      </c>
      <c r="K87" s="786" t="s">
        <v>297</v>
      </c>
      <c r="L87" s="786">
        <v>2</v>
      </c>
      <c r="M87" s="651"/>
      <c r="N87" s="484" t="str">
        <f t="shared" si="30"/>
        <v>INCLUDED</v>
      </c>
      <c r="O87" s="669">
        <f t="shared" si="31"/>
        <v>0</v>
      </c>
      <c r="P87" s="669">
        <f t="shared" si="32"/>
        <v>0</v>
      </c>
      <c r="Q87" s="670">
        <f>Discount!$H$36</f>
        <v>0</v>
      </c>
      <c r="R87" s="670">
        <f t="shared" si="33"/>
        <v>0</v>
      </c>
      <c r="S87" s="670">
        <f t="shared" si="34"/>
        <v>0</v>
      </c>
      <c r="T87" s="671">
        <f t="shared" si="35"/>
        <v>0</v>
      </c>
      <c r="V87" s="769">
        <f t="shared" si="36"/>
        <v>0</v>
      </c>
      <c r="W87" s="671">
        <f t="shared" si="37"/>
        <v>0</v>
      </c>
      <c r="X87" s="671">
        <f t="shared" si="38"/>
        <v>0.18</v>
      </c>
      <c r="Y87" s="671">
        <f t="shared" si="39"/>
        <v>0</v>
      </c>
      <c r="Z87" s="671">
        <f t="shared" si="40"/>
        <v>0.18</v>
      </c>
      <c r="AA87" s="671">
        <f t="shared" si="41"/>
        <v>0</v>
      </c>
      <c r="AB87" s="427">
        <f t="shared" si="42"/>
        <v>0</v>
      </c>
      <c r="AC87" s="427">
        <f t="shared" si="43"/>
        <v>0</v>
      </c>
      <c r="AD87" s="427">
        <f t="shared" si="44"/>
        <v>0</v>
      </c>
    </row>
    <row r="88" spans="1:30" ht="68.400000000000006" customHeight="1">
      <c r="A88" s="684">
        <v>71</v>
      </c>
      <c r="B88" s="786">
        <v>7000026763</v>
      </c>
      <c r="C88" s="786">
        <v>720</v>
      </c>
      <c r="D88" s="786" t="s">
        <v>700</v>
      </c>
      <c r="E88" s="786">
        <v>1000020130</v>
      </c>
      <c r="F88" s="786">
        <v>73082011</v>
      </c>
      <c r="G88" s="650"/>
      <c r="H88" s="787">
        <v>18</v>
      </c>
      <c r="I88" s="492"/>
      <c r="J88" s="786" t="s">
        <v>724</v>
      </c>
      <c r="K88" s="786" t="s">
        <v>297</v>
      </c>
      <c r="L88" s="786">
        <v>2</v>
      </c>
      <c r="M88" s="651"/>
      <c r="N88" s="484" t="str">
        <f t="shared" si="30"/>
        <v>INCLUDED</v>
      </c>
      <c r="O88" s="669">
        <f t="shared" si="31"/>
        <v>0</v>
      </c>
      <c r="P88" s="669">
        <f t="shared" si="32"/>
        <v>0</v>
      </c>
      <c r="Q88" s="670">
        <f>Discount!$H$36</f>
        <v>0</v>
      </c>
      <c r="R88" s="670">
        <f t="shared" si="33"/>
        <v>0</v>
      </c>
      <c r="S88" s="670">
        <f t="shared" si="34"/>
        <v>0</v>
      </c>
      <c r="T88" s="671">
        <f t="shared" si="35"/>
        <v>0</v>
      </c>
      <c r="V88" s="769">
        <f t="shared" si="36"/>
        <v>0</v>
      </c>
      <c r="W88" s="671">
        <f t="shared" si="37"/>
        <v>0</v>
      </c>
      <c r="X88" s="671">
        <f t="shared" si="38"/>
        <v>0.18</v>
      </c>
      <c r="Y88" s="671">
        <f t="shared" si="39"/>
        <v>0</v>
      </c>
      <c r="Z88" s="671">
        <f t="shared" si="40"/>
        <v>0.18</v>
      </c>
      <c r="AA88" s="671">
        <f t="shared" si="41"/>
        <v>0</v>
      </c>
      <c r="AB88" s="427">
        <f t="shared" si="42"/>
        <v>0</v>
      </c>
      <c r="AC88" s="427">
        <f t="shared" si="43"/>
        <v>0</v>
      </c>
      <c r="AD88" s="427">
        <f t="shared" si="44"/>
        <v>0</v>
      </c>
    </row>
    <row r="89" spans="1:30" ht="68.400000000000006" customHeight="1">
      <c r="A89" s="684">
        <v>72</v>
      </c>
      <c r="B89" s="786">
        <v>7000026763</v>
      </c>
      <c r="C89" s="786">
        <v>730</v>
      </c>
      <c r="D89" s="786" t="s">
        <v>700</v>
      </c>
      <c r="E89" s="786">
        <v>1000020132</v>
      </c>
      <c r="F89" s="786">
        <v>73082011</v>
      </c>
      <c r="G89" s="650"/>
      <c r="H89" s="787">
        <v>18</v>
      </c>
      <c r="I89" s="492"/>
      <c r="J89" s="786" t="s">
        <v>725</v>
      </c>
      <c r="K89" s="786" t="s">
        <v>297</v>
      </c>
      <c r="L89" s="786">
        <v>4</v>
      </c>
      <c r="M89" s="651"/>
      <c r="N89" s="484" t="str">
        <f t="shared" si="30"/>
        <v>INCLUDED</v>
      </c>
      <c r="O89" s="669">
        <f t="shared" si="31"/>
        <v>0</v>
      </c>
      <c r="P89" s="669">
        <f t="shared" si="32"/>
        <v>0</v>
      </c>
      <c r="Q89" s="670">
        <f>Discount!$H$36</f>
        <v>0</v>
      </c>
      <c r="R89" s="670">
        <f t="shared" si="33"/>
        <v>0</v>
      </c>
      <c r="S89" s="670">
        <f t="shared" si="34"/>
        <v>0</v>
      </c>
      <c r="T89" s="671">
        <f t="shared" si="35"/>
        <v>0</v>
      </c>
      <c r="V89" s="769">
        <f t="shared" si="36"/>
        <v>0</v>
      </c>
      <c r="W89" s="671">
        <f t="shared" si="37"/>
        <v>0</v>
      </c>
      <c r="X89" s="671">
        <f t="shared" si="38"/>
        <v>0.18</v>
      </c>
      <c r="Y89" s="671">
        <f t="shared" si="39"/>
        <v>0</v>
      </c>
      <c r="Z89" s="671">
        <f t="shared" si="40"/>
        <v>0.18</v>
      </c>
      <c r="AA89" s="671">
        <f t="shared" si="41"/>
        <v>0</v>
      </c>
      <c r="AB89" s="427">
        <f t="shared" si="42"/>
        <v>0</v>
      </c>
      <c r="AC89" s="427">
        <f t="shared" si="43"/>
        <v>0</v>
      </c>
      <c r="AD89" s="427">
        <f t="shared" si="44"/>
        <v>0</v>
      </c>
    </row>
    <row r="90" spans="1:30" ht="68.400000000000006" customHeight="1">
      <c r="A90" s="684">
        <v>73</v>
      </c>
      <c r="B90" s="786">
        <v>7000026763</v>
      </c>
      <c r="C90" s="786">
        <v>740</v>
      </c>
      <c r="D90" s="786" t="s">
        <v>700</v>
      </c>
      <c r="E90" s="786">
        <v>1000020136</v>
      </c>
      <c r="F90" s="786">
        <v>73082011</v>
      </c>
      <c r="G90" s="650"/>
      <c r="H90" s="787">
        <v>18</v>
      </c>
      <c r="I90" s="492"/>
      <c r="J90" s="786" t="s">
        <v>726</v>
      </c>
      <c r="K90" s="786" t="s">
        <v>297</v>
      </c>
      <c r="L90" s="786">
        <v>2</v>
      </c>
      <c r="M90" s="651"/>
      <c r="N90" s="484" t="str">
        <f t="shared" si="30"/>
        <v>INCLUDED</v>
      </c>
      <c r="O90" s="669">
        <f t="shared" si="31"/>
        <v>0</v>
      </c>
      <c r="P90" s="669">
        <f t="shared" si="32"/>
        <v>0</v>
      </c>
      <c r="Q90" s="670">
        <f>Discount!$H$36</f>
        <v>0</v>
      </c>
      <c r="R90" s="670">
        <f t="shared" si="33"/>
        <v>0</v>
      </c>
      <c r="S90" s="670">
        <f t="shared" si="34"/>
        <v>0</v>
      </c>
      <c r="T90" s="671">
        <f t="shared" si="35"/>
        <v>0</v>
      </c>
      <c r="V90" s="769">
        <f t="shared" si="36"/>
        <v>0</v>
      </c>
      <c r="W90" s="671">
        <f t="shared" si="37"/>
        <v>0</v>
      </c>
      <c r="X90" s="671">
        <f t="shared" si="38"/>
        <v>0.18</v>
      </c>
      <c r="Y90" s="671">
        <f t="shared" si="39"/>
        <v>0</v>
      </c>
      <c r="Z90" s="671">
        <f t="shared" si="40"/>
        <v>0.18</v>
      </c>
      <c r="AA90" s="671">
        <f t="shared" si="41"/>
        <v>0</v>
      </c>
      <c r="AB90" s="427">
        <f t="shared" si="42"/>
        <v>0</v>
      </c>
      <c r="AC90" s="427">
        <f t="shared" si="43"/>
        <v>0</v>
      </c>
      <c r="AD90" s="427">
        <f t="shared" si="44"/>
        <v>0</v>
      </c>
    </row>
    <row r="91" spans="1:30" ht="68.400000000000006" customHeight="1">
      <c r="A91" s="684">
        <v>74</v>
      </c>
      <c r="B91" s="786">
        <v>7000026763</v>
      </c>
      <c r="C91" s="786">
        <v>750</v>
      </c>
      <c r="D91" s="786" t="s">
        <v>700</v>
      </c>
      <c r="E91" s="786">
        <v>1000020118</v>
      </c>
      <c r="F91" s="786">
        <v>73082011</v>
      </c>
      <c r="G91" s="650"/>
      <c r="H91" s="787">
        <v>18</v>
      </c>
      <c r="I91" s="492"/>
      <c r="J91" s="786" t="s">
        <v>727</v>
      </c>
      <c r="K91" s="786" t="s">
        <v>297</v>
      </c>
      <c r="L91" s="786">
        <v>6</v>
      </c>
      <c r="M91" s="651"/>
      <c r="N91" s="484" t="str">
        <f t="shared" si="30"/>
        <v>INCLUDED</v>
      </c>
      <c r="O91" s="669">
        <f t="shared" si="31"/>
        <v>0</v>
      </c>
      <c r="P91" s="669">
        <f t="shared" si="32"/>
        <v>0</v>
      </c>
      <c r="Q91" s="670">
        <f>Discount!$H$36</f>
        <v>0</v>
      </c>
      <c r="R91" s="670">
        <f t="shared" si="33"/>
        <v>0</v>
      </c>
      <c r="S91" s="670">
        <f t="shared" si="34"/>
        <v>0</v>
      </c>
      <c r="T91" s="671">
        <f t="shared" si="35"/>
        <v>0</v>
      </c>
      <c r="V91" s="769">
        <f t="shared" si="36"/>
        <v>0</v>
      </c>
      <c r="W91" s="671">
        <f t="shared" si="37"/>
        <v>0</v>
      </c>
      <c r="X91" s="671">
        <f t="shared" si="38"/>
        <v>0.18</v>
      </c>
      <c r="Y91" s="671">
        <f t="shared" si="39"/>
        <v>0</v>
      </c>
      <c r="Z91" s="671">
        <f t="shared" si="40"/>
        <v>0.18</v>
      </c>
      <c r="AA91" s="671">
        <f t="shared" si="41"/>
        <v>0</v>
      </c>
      <c r="AB91" s="427">
        <f t="shared" si="42"/>
        <v>0</v>
      </c>
      <c r="AC91" s="427">
        <f t="shared" si="43"/>
        <v>0</v>
      </c>
      <c r="AD91" s="427">
        <f t="shared" si="44"/>
        <v>0</v>
      </c>
    </row>
    <row r="92" spans="1:30" ht="68.400000000000006" customHeight="1">
      <c r="A92" s="684">
        <v>75</v>
      </c>
      <c r="B92" s="786">
        <v>7000026763</v>
      </c>
      <c r="C92" s="786">
        <v>760</v>
      </c>
      <c r="D92" s="786" t="s">
        <v>700</v>
      </c>
      <c r="E92" s="786">
        <v>1000020119</v>
      </c>
      <c r="F92" s="786">
        <v>73082011</v>
      </c>
      <c r="G92" s="650"/>
      <c r="H92" s="787">
        <v>18</v>
      </c>
      <c r="I92" s="492"/>
      <c r="J92" s="786" t="s">
        <v>728</v>
      </c>
      <c r="K92" s="786" t="s">
        <v>297</v>
      </c>
      <c r="L92" s="786">
        <v>6</v>
      </c>
      <c r="M92" s="651"/>
      <c r="N92" s="484" t="str">
        <f t="shared" si="30"/>
        <v>INCLUDED</v>
      </c>
      <c r="O92" s="669">
        <f t="shared" si="31"/>
        <v>0</v>
      </c>
      <c r="P92" s="669">
        <f t="shared" si="32"/>
        <v>0</v>
      </c>
      <c r="Q92" s="670">
        <f>Discount!$H$36</f>
        <v>0</v>
      </c>
      <c r="R92" s="670">
        <f t="shared" si="33"/>
        <v>0</v>
      </c>
      <c r="S92" s="670">
        <f t="shared" si="34"/>
        <v>0</v>
      </c>
      <c r="T92" s="671">
        <f t="shared" si="35"/>
        <v>0</v>
      </c>
      <c r="V92" s="769">
        <f t="shared" si="36"/>
        <v>0</v>
      </c>
      <c r="W92" s="671">
        <f t="shared" si="37"/>
        <v>0</v>
      </c>
      <c r="X92" s="671">
        <f t="shared" si="38"/>
        <v>0.18</v>
      </c>
      <c r="Y92" s="671">
        <f t="shared" si="39"/>
        <v>0</v>
      </c>
      <c r="Z92" s="671">
        <f t="shared" si="40"/>
        <v>0.18</v>
      </c>
      <c r="AA92" s="671">
        <f t="shared" si="41"/>
        <v>0</v>
      </c>
      <c r="AB92" s="427">
        <f t="shared" si="42"/>
        <v>0</v>
      </c>
      <c r="AC92" s="427">
        <f t="shared" si="43"/>
        <v>0</v>
      </c>
      <c r="AD92" s="427">
        <f t="shared" si="44"/>
        <v>0</v>
      </c>
    </row>
    <row r="93" spans="1:30" ht="68.400000000000006" customHeight="1">
      <c r="A93" s="684">
        <v>76</v>
      </c>
      <c r="B93" s="786">
        <v>7000026763</v>
      </c>
      <c r="C93" s="786">
        <v>770</v>
      </c>
      <c r="D93" s="786" t="s">
        <v>548</v>
      </c>
      <c r="E93" s="786">
        <v>1000020195</v>
      </c>
      <c r="F93" s="786">
        <v>73045930</v>
      </c>
      <c r="G93" s="650"/>
      <c r="H93" s="787">
        <v>18</v>
      </c>
      <c r="I93" s="492"/>
      <c r="J93" s="786" t="s">
        <v>544</v>
      </c>
      <c r="K93" s="786" t="s">
        <v>297</v>
      </c>
      <c r="L93" s="786">
        <v>4</v>
      </c>
      <c r="M93" s="651"/>
      <c r="N93" s="484" t="str">
        <f t="shared" si="30"/>
        <v>INCLUDED</v>
      </c>
      <c r="O93" s="669">
        <f t="shared" si="31"/>
        <v>0</v>
      </c>
      <c r="P93" s="669">
        <f t="shared" si="32"/>
        <v>0</v>
      </c>
      <c r="Q93" s="670">
        <f>Discount!$H$36</f>
        <v>0</v>
      </c>
      <c r="R93" s="670">
        <f t="shared" si="33"/>
        <v>0</v>
      </c>
      <c r="S93" s="670">
        <f t="shared" si="34"/>
        <v>0</v>
      </c>
      <c r="T93" s="671">
        <f t="shared" si="35"/>
        <v>0</v>
      </c>
      <c r="V93" s="769">
        <f t="shared" si="36"/>
        <v>0</v>
      </c>
      <c r="W93" s="671">
        <f t="shared" si="37"/>
        <v>0</v>
      </c>
      <c r="X93" s="671">
        <f t="shared" si="38"/>
        <v>0.18</v>
      </c>
      <c r="Y93" s="671">
        <f t="shared" si="39"/>
        <v>0</v>
      </c>
      <c r="Z93" s="671">
        <f t="shared" si="40"/>
        <v>0.18</v>
      </c>
      <c r="AA93" s="671">
        <f t="shared" si="41"/>
        <v>0</v>
      </c>
      <c r="AB93" s="427">
        <f t="shared" si="42"/>
        <v>0</v>
      </c>
      <c r="AC93" s="427">
        <f t="shared" si="43"/>
        <v>0</v>
      </c>
      <c r="AD93" s="427">
        <f t="shared" si="44"/>
        <v>0</v>
      </c>
    </row>
    <row r="94" spans="1:30" ht="68.400000000000006" customHeight="1">
      <c r="A94" s="684">
        <v>77</v>
      </c>
      <c r="B94" s="786">
        <v>7000026763</v>
      </c>
      <c r="C94" s="786">
        <v>780</v>
      </c>
      <c r="D94" s="786" t="s">
        <v>548</v>
      </c>
      <c r="E94" s="786">
        <v>1000020194</v>
      </c>
      <c r="F94" s="786">
        <v>73045930</v>
      </c>
      <c r="G94" s="650"/>
      <c r="H94" s="787">
        <v>18</v>
      </c>
      <c r="I94" s="492"/>
      <c r="J94" s="786" t="s">
        <v>541</v>
      </c>
      <c r="K94" s="786" t="s">
        <v>297</v>
      </c>
      <c r="L94" s="786">
        <v>7</v>
      </c>
      <c r="M94" s="651"/>
      <c r="N94" s="484" t="str">
        <f t="shared" si="30"/>
        <v>INCLUDED</v>
      </c>
      <c r="O94" s="669">
        <f t="shared" si="31"/>
        <v>0</v>
      </c>
      <c r="P94" s="669">
        <f t="shared" si="32"/>
        <v>0</v>
      </c>
      <c r="Q94" s="670">
        <f>Discount!$H$36</f>
        <v>0</v>
      </c>
      <c r="R94" s="670">
        <f t="shared" si="33"/>
        <v>0</v>
      </c>
      <c r="S94" s="670">
        <f t="shared" si="34"/>
        <v>0</v>
      </c>
      <c r="T94" s="671">
        <f t="shared" si="35"/>
        <v>0</v>
      </c>
      <c r="V94" s="769">
        <f t="shared" si="36"/>
        <v>0</v>
      </c>
      <c r="W94" s="671">
        <f t="shared" si="37"/>
        <v>0</v>
      </c>
      <c r="X94" s="671">
        <f t="shared" si="38"/>
        <v>0.18</v>
      </c>
      <c r="Y94" s="671">
        <f t="shared" si="39"/>
        <v>0</v>
      </c>
      <c r="Z94" s="671">
        <f t="shared" si="40"/>
        <v>0.18</v>
      </c>
      <c r="AA94" s="671">
        <f t="shared" si="41"/>
        <v>0</v>
      </c>
      <c r="AB94" s="427">
        <f t="shared" si="42"/>
        <v>0</v>
      </c>
      <c r="AC94" s="427">
        <f t="shared" si="43"/>
        <v>0</v>
      </c>
      <c r="AD94" s="427">
        <f t="shared" si="44"/>
        <v>0</v>
      </c>
    </row>
    <row r="95" spans="1:30" ht="68.400000000000006" customHeight="1">
      <c r="A95" s="684">
        <v>78</v>
      </c>
      <c r="B95" s="786">
        <v>7000026763</v>
      </c>
      <c r="C95" s="786">
        <v>790</v>
      </c>
      <c r="D95" s="786" t="s">
        <v>548</v>
      </c>
      <c r="E95" s="786">
        <v>1000020192</v>
      </c>
      <c r="F95" s="786">
        <v>73045930</v>
      </c>
      <c r="G95" s="650"/>
      <c r="H95" s="787">
        <v>18</v>
      </c>
      <c r="I95" s="492"/>
      <c r="J95" s="786" t="s">
        <v>543</v>
      </c>
      <c r="K95" s="786" t="s">
        <v>297</v>
      </c>
      <c r="L95" s="786">
        <v>6</v>
      </c>
      <c r="M95" s="651"/>
      <c r="N95" s="484" t="str">
        <f t="shared" si="30"/>
        <v>INCLUDED</v>
      </c>
      <c r="O95" s="669">
        <f t="shared" si="31"/>
        <v>0</v>
      </c>
      <c r="P95" s="669">
        <f t="shared" si="32"/>
        <v>0</v>
      </c>
      <c r="Q95" s="670">
        <f>Discount!$H$36</f>
        <v>0</v>
      </c>
      <c r="R95" s="670">
        <f t="shared" si="33"/>
        <v>0</v>
      </c>
      <c r="S95" s="670">
        <f t="shared" si="34"/>
        <v>0</v>
      </c>
      <c r="T95" s="671">
        <f t="shared" si="35"/>
        <v>0</v>
      </c>
      <c r="V95" s="769">
        <f t="shared" si="36"/>
        <v>0</v>
      </c>
      <c r="W95" s="671">
        <f t="shared" si="37"/>
        <v>0</v>
      </c>
      <c r="X95" s="671">
        <f t="shared" si="38"/>
        <v>0.18</v>
      </c>
      <c r="Y95" s="671">
        <f t="shared" si="39"/>
        <v>0</v>
      </c>
      <c r="Z95" s="671">
        <f t="shared" si="40"/>
        <v>0.18</v>
      </c>
      <c r="AA95" s="671">
        <f t="shared" si="41"/>
        <v>0</v>
      </c>
      <c r="AB95" s="427">
        <f t="shared" si="42"/>
        <v>0</v>
      </c>
      <c r="AC95" s="427">
        <f t="shared" si="43"/>
        <v>0</v>
      </c>
      <c r="AD95" s="427">
        <f t="shared" si="44"/>
        <v>0</v>
      </c>
    </row>
    <row r="96" spans="1:30" ht="68.400000000000006" customHeight="1">
      <c r="A96" s="684">
        <v>79</v>
      </c>
      <c r="B96" s="786">
        <v>7000026763</v>
      </c>
      <c r="C96" s="786">
        <v>800</v>
      </c>
      <c r="D96" s="786" t="s">
        <v>548</v>
      </c>
      <c r="E96" s="786">
        <v>1000017570</v>
      </c>
      <c r="F96" s="786">
        <v>73045930</v>
      </c>
      <c r="G96" s="650"/>
      <c r="H96" s="787">
        <v>18</v>
      </c>
      <c r="I96" s="492"/>
      <c r="J96" s="786" t="s">
        <v>729</v>
      </c>
      <c r="K96" s="786" t="s">
        <v>297</v>
      </c>
      <c r="L96" s="786">
        <v>13</v>
      </c>
      <c r="M96" s="651"/>
      <c r="N96" s="484" t="str">
        <f t="shared" si="30"/>
        <v>INCLUDED</v>
      </c>
      <c r="O96" s="669">
        <f t="shared" si="31"/>
        <v>0</v>
      </c>
      <c r="P96" s="669">
        <f t="shared" si="32"/>
        <v>0</v>
      </c>
      <c r="Q96" s="670">
        <f>Discount!$H$36</f>
        <v>0</v>
      </c>
      <c r="R96" s="670">
        <f t="shared" si="33"/>
        <v>0</v>
      </c>
      <c r="S96" s="670">
        <f t="shared" si="34"/>
        <v>0</v>
      </c>
      <c r="T96" s="671">
        <f t="shared" si="35"/>
        <v>0</v>
      </c>
      <c r="V96" s="769">
        <f t="shared" si="36"/>
        <v>0</v>
      </c>
      <c r="W96" s="671">
        <f t="shared" si="37"/>
        <v>0</v>
      </c>
      <c r="X96" s="671">
        <f t="shared" si="38"/>
        <v>0.18</v>
      </c>
      <c r="Y96" s="671">
        <f t="shared" si="39"/>
        <v>0</v>
      </c>
      <c r="Z96" s="671">
        <f t="shared" si="40"/>
        <v>0.18</v>
      </c>
      <c r="AA96" s="671">
        <f t="shared" si="41"/>
        <v>0</v>
      </c>
      <c r="AB96" s="427">
        <f t="shared" si="42"/>
        <v>0</v>
      </c>
      <c r="AC96" s="427">
        <f t="shared" si="43"/>
        <v>0</v>
      </c>
      <c r="AD96" s="427">
        <f t="shared" si="44"/>
        <v>0</v>
      </c>
    </row>
    <row r="97" spans="1:30" ht="68.400000000000006" customHeight="1">
      <c r="A97" s="684">
        <v>80</v>
      </c>
      <c r="B97" s="786">
        <v>7000026763</v>
      </c>
      <c r="C97" s="786">
        <v>810</v>
      </c>
      <c r="D97" s="786" t="s">
        <v>548</v>
      </c>
      <c r="E97" s="786">
        <v>1000017567</v>
      </c>
      <c r="F97" s="786">
        <v>73045930</v>
      </c>
      <c r="G97" s="650"/>
      <c r="H97" s="787">
        <v>18</v>
      </c>
      <c r="I97" s="492"/>
      <c r="J97" s="786" t="s">
        <v>542</v>
      </c>
      <c r="K97" s="786" t="s">
        <v>297</v>
      </c>
      <c r="L97" s="786">
        <v>35</v>
      </c>
      <c r="M97" s="651"/>
      <c r="N97" s="484" t="str">
        <f t="shared" si="30"/>
        <v>INCLUDED</v>
      </c>
      <c r="O97" s="669">
        <f t="shared" si="31"/>
        <v>0</v>
      </c>
      <c r="P97" s="669">
        <f t="shared" si="32"/>
        <v>0</v>
      </c>
      <c r="Q97" s="670">
        <f>Discount!$H$36</f>
        <v>0</v>
      </c>
      <c r="R97" s="670">
        <f t="shared" si="33"/>
        <v>0</v>
      </c>
      <c r="S97" s="670">
        <f t="shared" si="34"/>
        <v>0</v>
      </c>
      <c r="T97" s="671">
        <f t="shared" si="35"/>
        <v>0</v>
      </c>
      <c r="V97" s="769">
        <f t="shared" si="36"/>
        <v>0</v>
      </c>
      <c r="W97" s="671">
        <f t="shared" si="37"/>
        <v>0</v>
      </c>
      <c r="X97" s="671">
        <f t="shared" si="38"/>
        <v>0.18</v>
      </c>
      <c r="Y97" s="671">
        <f t="shared" si="39"/>
        <v>0</v>
      </c>
      <c r="Z97" s="671">
        <f t="shared" si="40"/>
        <v>0.18</v>
      </c>
      <c r="AA97" s="671">
        <f t="shared" si="41"/>
        <v>0</v>
      </c>
      <c r="AB97" s="427">
        <f t="shared" si="42"/>
        <v>0</v>
      </c>
      <c r="AC97" s="427">
        <f t="shared" si="43"/>
        <v>0</v>
      </c>
      <c r="AD97" s="427">
        <f t="shared" si="44"/>
        <v>0</v>
      </c>
    </row>
    <row r="98" spans="1:30" ht="68.400000000000006" customHeight="1">
      <c r="A98" s="684">
        <v>81</v>
      </c>
      <c r="B98" s="786">
        <v>7000026763</v>
      </c>
      <c r="C98" s="786">
        <v>820</v>
      </c>
      <c r="D98" s="786" t="s">
        <v>701</v>
      </c>
      <c r="E98" s="786">
        <v>1000020115</v>
      </c>
      <c r="F98" s="786">
        <v>73082011</v>
      </c>
      <c r="G98" s="650"/>
      <c r="H98" s="787">
        <v>18</v>
      </c>
      <c r="I98" s="492"/>
      <c r="J98" s="786" t="s">
        <v>730</v>
      </c>
      <c r="K98" s="786" t="s">
        <v>297</v>
      </c>
      <c r="L98" s="786">
        <v>1</v>
      </c>
      <c r="M98" s="651"/>
      <c r="N98" s="484" t="str">
        <f t="shared" si="30"/>
        <v>INCLUDED</v>
      </c>
      <c r="O98" s="669">
        <f t="shared" si="31"/>
        <v>0</v>
      </c>
      <c r="P98" s="669">
        <f t="shared" si="32"/>
        <v>0</v>
      </c>
      <c r="Q98" s="670">
        <f>Discount!$H$36</f>
        <v>0</v>
      </c>
      <c r="R98" s="670">
        <f t="shared" si="33"/>
        <v>0</v>
      </c>
      <c r="S98" s="670">
        <f t="shared" si="34"/>
        <v>0</v>
      </c>
      <c r="T98" s="671">
        <f t="shared" si="35"/>
        <v>0</v>
      </c>
      <c r="V98" s="769">
        <f t="shared" si="36"/>
        <v>0</v>
      </c>
      <c r="W98" s="671">
        <f t="shared" si="37"/>
        <v>0</v>
      </c>
      <c r="X98" s="671">
        <f t="shared" si="38"/>
        <v>0.18</v>
      </c>
      <c r="Y98" s="671">
        <f t="shared" si="39"/>
        <v>0</v>
      </c>
      <c r="Z98" s="671">
        <f t="shared" si="40"/>
        <v>0.18</v>
      </c>
      <c r="AA98" s="671">
        <f t="shared" si="41"/>
        <v>0</v>
      </c>
      <c r="AB98" s="427">
        <f t="shared" si="42"/>
        <v>0</v>
      </c>
      <c r="AC98" s="427">
        <f t="shared" si="43"/>
        <v>0</v>
      </c>
      <c r="AD98" s="427">
        <f t="shared" si="44"/>
        <v>0</v>
      </c>
    </row>
    <row r="99" spans="1:30" ht="68.400000000000006" customHeight="1">
      <c r="A99" s="684">
        <v>82</v>
      </c>
      <c r="B99" s="786">
        <v>7000026763</v>
      </c>
      <c r="C99" s="786">
        <v>830</v>
      </c>
      <c r="D99" s="786" t="s">
        <v>607</v>
      </c>
      <c r="E99" s="786">
        <v>1000027625</v>
      </c>
      <c r="F99" s="786">
        <v>85352919</v>
      </c>
      <c r="G99" s="650"/>
      <c r="H99" s="787">
        <v>18</v>
      </c>
      <c r="I99" s="492"/>
      <c r="J99" s="786" t="s">
        <v>648</v>
      </c>
      <c r="K99" s="786" t="s">
        <v>629</v>
      </c>
      <c r="L99" s="786">
        <v>1</v>
      </c>
      <c r="M99" s="651"/>
      <c r="N99" s="484" t="str">
        <f t="shared" si="30"/>
        <v>INCLUDED</v>
      </c>
      <c r="O99" s="669">
        <f t="shared" si="31"/>
        <v>0</v>
      </c>
      <c r="P99" s="669">
        <f t="shared" si="32"/>
        <v>0</v>
      </c>
      <c r="Q99" s="670">
        <f>Discount!$H$36</f>
        <v>0</v>
      </c>
      <c r="R99" s="670">
        <f t="shared" si="33"/>
        <v>0</v>
      </c>
      <c r="S99" s="670">
        <f t="shared" si="34"/>
        <v>0</v>
      </c>
      <c r="T99" s="671">
        <f t="shared" si="35"/>
        <v>0</v>
      </c>
      <c r="V99" s="769">
        <f t="shared" si="36"/>
        <v>0</v>
      </c>
      <c r="W99" s="671">
        <f t="shared" si="37"/>
        <v>0</v>
      </c>
      <c r="X99" s="671">
        <f t="shared" si="38"/>
        <v>0.18</v>
      </c>
      <c r="Y99" s="671">
        <f t="shared" si="39"/>
        <v>0</v>
      </c>
      <c r="Z99" s="671">
        <f t="shared" si="40"/>
        <v>0.18</v>
      </c>
      <c r="AA99" s="671">
        <f t="shared" si="41"/>
        <v>0</v>
      </c>
      <c r="AB99" s="427">
        <f t="shared" si="42"/>
        <v>0</v>
      </c>
      <c r="AC99" s="427">
        <f t="shared" si="43"/>
        <v>0</v>
      </c>
      <c r="AD99" s="427">
        <f t="shared" si="44"/>
        <v>0</v>
      </c>
    </row>
    <row r="100" spans="1:30" ht="68.400000000000006" customHeight="1">
      <c r="A100" s="684">
        <v>83</v>
      </c>
      <c r="B100" s="786">
        <v>7000026763</v>
      </c>
      <c r="C100" s="786">
        <v>840</v>
      </c>
      <c r="D100" s="786" t="s">
        <v>607</v>
      </c>
      <c r="E100" s="786">
        <v>1000028091</v>
      </c>
      <c r="F100" s="786">
        <v>85353090</v>
      </c>
      <c r="G100" s="650"/>
      <c r="H100" s="787">
        <v>18</v>
      </c>
      <c r="I100" s="492"/>
      <c r="J100" s="786" t="s">
        <v>649</v>
      </c>
      <c r="K100" s="786" t="s">
        <v>629</v>
      </c>
      <c r="L100" s="786">
        <v>1</v>
      </c>
      <c r="M100" s="651"/>
      <c r="N100" s="484" t="str">
        <f t="shared" si="30"/>
        <v>INCLUDED</v>
      </c>
      <c r="O100" s="669">
        <f t="shared" si="31"/>
        <v>0</v>
      </c>
      <c r="P100" s="669">
        <f t="shared" si="32"/>
        <v>0</v>
      </c>
      <c r="Q100" s="670">
        <f>Discount!$H$36</f>
        <v>0</v>
      </c>
      <c r="R100" s="670">
        <f t="shared" si="33"/>
        <v>0</v>
      </c>
      <c r="S100" s="670">
        <f t="shared" si="34"/>
        <v>0</v>
      </c>
      <c r="T100" s="671">
        <f t="shared" si="35"/>
        <v>0</v>
      </c>
      <c r="V100" s="769">
        <f t="shared" si="36"/>
        <v>0</v>
      </c>
      <c r="W100" s="671">
        <f t="shared" si="37"/>
        <v>0</v>
      </c>
      <c r="X100" s="671">
        <f t="shared" si="38"/>
        <v>0.18</v>
      </c>
      <c r="Y100" s="671">
        <f t="shared" si="39"/>
        <v>0</v>
      </c>
      <c r="Z100" s="671">
        <f t="shared" si="40"/>
        <v>0.18</v>
      </c>
      <c r="AA100" s="671">
        <f t="shared" si="41"/>
        <v>0</v>
      </c>
      <c r="AB100" s="427">
        <f t="shared" si="42"/>
        <v>0</v>
      </c>
      <c r="AC100" s="427">
        <f t="shared" si="43"/>
        <v>0</v>
      </c>
      <c r="AD100" s="427">
        <f t="shared" si="44"/>
        <v>0</v>
      </c>
    </row>
    <row r="101" spans="1:30" ht="68.400000000000006" customHeight="1">
      <c r="A101" s="684">
        <v>84</v>
      </c>
      <c r="B101" s="786">
        <v>7000026763</v>
      </c>
      <c r="C101" s="786">
        <v>850</v>
      </c>
      <c r="D101" s="786" t="s">
        <v>607</v>
      </c>
      <c r="E101" s="786">
        <v>1000019918</v>
      </c>
      <c r="F101" s="786">
        <v>85359090</v>
      </c>
      <c r="G101" s="650"/>
      <c r="H101" s="787">
        <v>18</v>
      </c>
      <c r="I101" s="492"/>
      <c r="J101" s="786" t="s">
        <v>610</v>
      </c>
      <c r="K101" s="786" t="s">
        <v>554</v>
      </c>
      <c r="L101" s="786">
        <v>1</v>
      </c>
      <c r="M101" s="651"/>
      <c r="N101" s="484" t="str">
        <f t="shared" si="30"/>
        <v>INCLUDED</v>
      </c>
      <c r="O101" s="669">
        <f t="shared" si="31"/>
        <v>0</v>
      </c>
      <c r="P101" s="669">
        <f t="shared" si="32"/>
        <v>0</v>
      </c>
      <c r="Q101" s="670">
        <f>Discount!$H$36</f>
        <v>0</v>
      </c>
      <c r="R101" s="670">
        <f t="shared" si="33"/>
        <v>0</v>
      </c>
      <c r="S101" s="670">
        <f t="shared" si="34"/>
        <v>0</v>
      </c>
      <c r="T101" s="671">
        <f t="shared" si="35"/>
        <v>0</v>
      </c>
      <c r="V101" s="769">
        <f t="shared" si="36"/>
        <v>0</v>
      </c>
      <c r="W101" s="671">
        <f t="shared" si="37"/>
        <v>0</v>
      </c>
      <c r="X101" s="671">
        <f t="shared" si="38"/>
        <v>0.18</v>
      </c>
      <c r="Y101" s="671">
        <f t="shared" si="39"/>
        <v>0</v>
      </c>
      <c r="Z101" s="671">
        <f t="shared" si="40"/>
        <v>0.18</v>
      </c>
      <c r="AA101" s="671">
        <f t="shared" si="41"/>
        <v>0</v>
      </c>
      <c r="AB101" s="427">
        <f t="shared" si="42"/>
        <v>0</v>
      </c>
      <c r="AC101" s="427">
        <f t="shared" si="43"/>
        <v>0</v>
      </c>
      <c r="AD101" s="427">
        <f t="shared" si="44"/>
        <v>0</v>
      </c>
    </row>
    <row r="102" spans="1:30" ht="68.400000000000006" customHeight="1">
      <c r="A102" s="684">
        <v>85</v>
      </c>
      <c r="B102" s="786">
        <v>7000026763</v>
      </c>
      <c r="C102" s="786">
        <v>860</v>
      </c>
      <c r="D102" s="786" t="s">
        <v>607</v>
      </c>
      <c r="E102" s="786">
        <v>1000019919</v>
      </c>
      <c r="F102" s="786">
        <v>85353090</v>
      </c>
      <c r="G102" s="650"/>
      <c r="H102" s="787">
        <v>18</v>
      </c>
      <c r="I102" s="492"/>
      <c r="J102" s="786" t="s">
        <v>655</v>
      </c>
      <c r="K102" s="786" t="s">
        <v>554</v>
      </c>
      <c r="L102" s="786">
        <v>1</v>
      </c>
      <c r="M102" s="651"/>
      <c r="N102" s="484" t="str">
        <f t="shared" si="30"/>
        <v>INCLUDED</v>
      </c>
      <c r="O102" s="669">
        <f t="shared" si="31"/>
        <v>0</v>
      </c>
      <c r="P102" s="669">
        <f t="shared" si="32"/>
        <v>0</v>
      </c>
      <c r="Q102" s="670">
        <f>Discount!$H$36</f>
        <v>0</v>
      </c>
      <c r="R102" s="670">
        <f t="shared" si="33"/>
        <v>0</v>
      </c>
      <c r="S102" s="670">
        <f t="shared" si="34"/>
        <v>0</v>
      </c>
      <c r="T102" s="671">
        <f t="shared" si="35"/>
        <v>0</v>
      </c>
      <c r="V102" s="769">
        <f t="shared" si="36"/>
        <v>0</v>
      </c>
      <c r="W102" s="671">
        <f t="shared" si="37"/>
        <v>0</v>
      </c>
      <c r="X102" s="671">
        <f t="shared" si="38"/>
        <v>0.18</v>
      </c>
      <c r="Y102" s="671">
        <f t="shared" si="39"/>
        <v>0</v>
      </c>
      <c r="Z102" s="671">
        <f t="shared" si="40"/>
        <v>0.18</v>
      </c>
      <c r="AA102" s="671">
        <f t="shared" si="41"/>
        <v>0</v>
      </c>
      <c r="AB102" s="427">
        <f t="shared" si="42"/>
        <v>0</v>
      </c>
      <c r="AC102" s="427">
        <f t="shared" si="43"/>
        <v>0</v>
      </c>
      <c r="AD102" s="427">
        <f t="shared" si="44"/>
        <v>0</v>
      </c>
    </row>
    <row r="103" spans="1:30" ht="68.400000000000006" customHeight="1">
      <c r="A103" s="684">
        <v>86</v>
      </c>
      <c r="B103" s="786">
        <v>7000026763</v>
      </c>
      <c r="C103" s="786">
        <v>870</v>
      </c>
      <c r="D103" s="786" t="s">
        <v>607</v>
      </c>
      <c r="E103" s="786">
        <v>1000024186</v>
      </c>
      <c r="F103" s="786">
        <v>85354010</v>
      </c>
      <c r="G103" s="650"/>
      <c r="H103" s="787">
        <v>18</v>
      </c>
      <c r="I103" s="492"/>
      <c r="J103" s="786" t="s">
        <v>611</v>
      </c>
      <c r="K103" s="786" t="s">
        <v>554</v>
      </c>
      <c r="L103" s="786">
        <v>1</v>
      </c>
      <c r="M103" s="651"/>
      <c r="N103" s="484" t="str">
        <f t="shared" si="30"/>
        <v>INCLUDED</v>
      </c>
      <c r="O103" s="669">
        <f t="shared" si="31"/>
        <v>0</v>
      </c>
      <c r="P103" s="669">
        <f t="shared" si="32"/>
        <v>0</v>
      </c>
      <c r="Q103" s="670">
        <f>Discount!$H$36</f>
        <v>0</v>
      </c>
      <c r="R103" s="670">
        <f t="shared" si="33"/>
        <v>0</v>
      </c>
      <c r="S103" s="670">
        <f t="shared" si="34"/>
        <v>0</v>
      </c>
      <c r="T103" s="671">
        <f t="shared" si="35"/>
        <v>0</v>
      </c>
      <c r="V103" s="769">
        <f t="shared" si="36"/>
        <v>0</v>
      </c>
      <c r="W103" s="671">
        <f t="shared" si="37"/>
        <v>0</v>
      </c>
      <c r="X103" s="671">
        <f t="shared" si="38"/>
        <v>0.18</v>
      </c>
      <c r="Y103" s="671">
        <f t="shared" si="39"/>
        <v>0</v>
      </c>
      <c r="Z103" s="671">
        <f t="shared" si="40"/>
        <v>0.18</v>
      </c>
      <c r="AA103" s="671">
        <f t="shared" si="41"/>
        <v>0</v>
      </c>
      <c r="AB103" s="427">
        <f t="shared" si="42"/>
        <v>0</v>
      </c>
      <c r="AC103" s="427">
        <f t="shared" si="43"/>
        <v>0</v>
      </c>
      <c r="AD103" s="427">
        <f t="shared" si="44"/>
        <v>0</v>
      </c>
    </row>
    <row r="104" spans="1:30" ht="68.400000000000006" customHeight="1">
      <c r="A104" s="684">
        <v>87</v>
      </c>
      <c r="B104" s="786">
        <v>7000026763</v>
      </c>
      <c r="C104" s="786">
        <v>880</v>
      </c>
      <c r="D104" s="786" t="s">
        <v>607</v>
      </c>
      <c r="E104" s="786">
        <v>1000025941</v>
      </c>
      <c r="F104" s="786">
        <v>85389000</v>
      </c>
      <c r="G104" s="650"/>
      <c r="H104" s="787">
        <v>18</v>
      </c>
      <c r="I104" s="492"/>
      <c r="J104" s="786" t="s">
        <v>656</v>
      </c>
      <c r="K104" s="786" t="s">
        <v>298</v>
      </c>
      <c r="L104" s="786">
        <v>1</v>
      </c>
      <c r="M104" s="651"/>
      <c r="N104" s="484" t="str">
        <f t="shared" si="30"/>
        <v>INCLUDED</v>
      </c>
      <c r="O104" s="669">
        <f t="shared" si="31"/>
        <v>0</v>
      </c>
      <c r="P104" s="669">
        <f t="shared" si="32"/>
        <v>0</v>
      </c>
      <c r="Q104" s="670">
        <f>Discount!$H$36</f>
        <v>0</v>
      </c>
      <c r="R104" s="670">
        <f t="shared" si="33"/>
        <v>0</v>
      </c>
      <c r="S104" s="670">
        <f t="shared" si="34"/>
        <v>0</v>
      </c>
      <c r="T104" s="671">
        <f t="shared" si="35"/>
        <v>0</v>
      </c>
      <c r="V104" s="769">
        <f t="shared" si="36"/>
        <v>0</v>
      </c>
      <c r="W104" s="671">
        <f t="shared" si="37"/>
        <v>0</v>
      </c>
      <c r="X104" s="671">
        <f t="shared" si="38"/>
        <v>0.18</v>
      </c>
      <c r="Y104" s="671">
        <f t="shared" si="39"/>
        <v>0</v>
      </c>
      <c r="Z104" s="671">
        <f t="shared" si="40"/>
        <v>0.18</v>
      </c>
      <c r="AA104" s="671">
        <f t="shared" si="41"/>
        <v>0</v>
      </c>
      <c r="AB104" s="427">
        <f t="shared" si="42"/>
        <v>0</v>
      </c>
      <c r="AC104" s="427">
        <f t="shared" si="43"/>
        <v>0</v>
      </c>
      <c r="AD104" s="427">
        <f t="shared" si="44"/>
        <v>0</v>
      </c>
    </row>
    <row r="105" spans="1:30" ht="68.400000000000006" customHeight="1">
      <c r="A105" s="684">
        <v>88</v>
      </c>
      <c r="B105" s="786">
        <v>7000026763</v>
      </c>
      <c r="C105" s="786">
        <v>890</v>
      </c>
      <c r="D105" s="786" t="s">
        <v>607</v>
      </c>
      <c r="E105" s="786">
        <v>1000054976</v>
      </c>
      <c r="F105" s="786">
        <v>85352919</v>
      </c>
      <c r="G105" s="650"/>
      <c r="H105" s="787">
        <v>18</v>
      </c>
      <c r="I105" s="492"/>
      <c r="J105" s="786" t="s">
        <v>650</v>
      </c>
      <c r="K105" s="786" t="s">
        <v>629</v>
      </c>
      <c r="L105" s="786">
        <v>1</v>
      </c>
      <c r="M105" s="651"/>
      <c r="N105" s="484" t="str">
        <f t="shared" si="30"/>
        <v>INCLUDED</v>
      </c>
      <c r="O105" s="669">
        <f t="shared" si="31"/>
        <v>0</v>
      </c>
      <c r="P105" s="669">
        <f t="shared" si="32"/>
        <v>0</v>
      </c>
      <c r="Q105" s="670">
        <f>Discount!$H$36</f>
        <v>0</v>
      </c>
      <c r="R105" s="670">
        <f t="shared" si="33"/>
        <v>0</v>
      </c>
      <c r="S105" s="670">
        <f t="shared" si="34"/>
        <v>0</v>
      </c>
      <c r="T105" s="671">
        <f t="shared" si="35"/>
        <v>0</v>
      </c>
      <c r="V105" s="769">
        <f t="shared" si="36"/>
        <v>0</v>
      </c>
      <c r="W105" s="671">
        <f t="shared" si="37"/>
        <v>0</v>
      </c>
      <c r="X105" s="671">
        <f t="shared" si="38"/>
        <v>0.18</v>
      </c>
      <c r="Y105" s="671">
        <f t="shared" si="39"/>
        <v>0</v>
      </c>
      <c r="Z105" s="671">
        <f t="shared" si="40"/>
        <v>0.18</v>
      </c>
      <c r="AA105" s="671">
        <f t="shared" si="41"/>
        <v>0</v>
      </c>
      <c r="AB105" s="427">
        <f t="shared" si="42"/>
        <v>0</v>
      </c>
      <c r="AC105" s="427">
        <f t="shared" si="43"/>
        <v>0</v>
      </c>
      <c r="AD105" s="427">
        <f t="shared" si="44"/>
        <v>0</v>
      </c>
    </row>
    <row r="106" spans="1:30" ht="68.400000000000006" customHeight="1">
      <c r="A106" s="684">
        <v>89</v>
      </c>
      <c r="B106" s="786">
        <v>7000026763</v>
      </c>
      <c r="C106" s="786">
        <v>900</v>
      </c>
      <c r="D106" s="786" t="s">
        <v>607</v>
      </c>
      <c r="E106" s="786">
        <v>1000028372</v>
      </c>
      <c r="F106" s="786">
        <v>85354010</v>
      </c>
      <c r="G106" s="650"/>
      <c r="H106" s="787">
        <v>18</v>
      </c>
      <c r="I106" s="492"/>
      <c r="J106" s="786" t="s">
        <v>651</v>
      </c>
      <c r="K106" s="786" t="s">
        <v>554</v>
      </c>
      <c r="L106" s="786">
        <v>1</v>
      </c>
      <c r="M106" s="651"/>
      <c r="N106" s="484" t="str">
        <f t="shared" si="30"/>
        <v>INCLUDED</v>
      </c>
      <c r="O106" s="669">
        <f t="shared" si="31"/>
        <v>0</v>
      </c>
      <c r="P106" s="669">
        <f t="shared" si="32"/>
        <v>0</v>
      </c>
      <c r="Q106" s="670">
        <f>Discount!$H$36</f>
        <v>0</v>
      </c>
      <c r="R106" s="670">
        <f t="shared" si="33"/>
        <v>0</v>
      </c>
      <c r="S106" s="670">
        <f t="shared" si="34"/>
        <v>0</v>
      </c>
      <c r="T106" s="671">
        <f t="shared" si="35"/>
        <v>0</v>
      </c>
      <c r="V106" s="769">
        <f t="shared" si="36"/>
        <v>0</v>
      </c>
      <c r="W106" s="671">
        <f t="shared" si="37"/>
        <v>0</v>
      </c>
      <c r="X106" s="671">
        <f t="shared" si="38"/>
        <v>0.18</v>
      </c>
      <c r="Y106" s="671">
        <f t="shared" si="39"/>
        <v>0</v>
      </c>
      <c r="Z106" s="671">
        <f t="shared" si="40"/>
        <v>0.18</v>
      </c>
      <c r="AA106" s="671">
        <f t="shared" si="41"/>
        <v>0</v>
      </c>
      <c r="AB106" s="427">
        <f t="shared" si="42"/>
        <v>0</v>
      </c>
      <c r="AC106" s="427">
        <f t="shared" si="43"/>
        <v>0</v>
      </c>
      <c r="AD106" s="427">
        <f t="shared" si="44"/>
        <v>0</v>
      </c>
    </row>
    <row r="107" spans="1:30" ht="68.400000000000006" customHeight="1">
      <c r="A107" s="684">
        <v>90</v>
      </c>
      <c r="B107" s="786">
        <v>7000026763</v>
      </c>
      <c r="C107" s="786">
        <v>910</v>
      </c>
      <c r="D107" s="786" t="s">
        <v>607</v>
      </c>
      <c r="E107" s="786">
        <v>1000032289</v>
      </c>
      <c r="F107" s="786">
        <v>84819090</v>
      </c>
      <c r="G107" s="650"/>
      <c r="H107" s="787">
        <v>18</v>
      </c>
      <c r="I107" s="492"/>
      <c r="J107" s="786" t="s">
        <v>555</v>
      </c>
      <c r="K107" s="786" t="s">
        <v>298</v>
      </c>
      <c r="L107" s="786">
        <v>1</v>
      </c>
      <c r="M107" s="651"/>
      <c r="N107" s="484" t="str">
        <f t="shared" si="30"/>
        <v>INCLUDED</v>
      </c>
      <c r="O107" s="669">
        <f t="shared" si="31"/>
        <v>0</v>
      </c>
      <c r="P107" s="669">
        <f t="shared" si="32"/>
        <v>0</v>
      </c>
      <c r="Q107" s="670">
        <f>Discount!$H$36</f>
        <v>0</v>
      </c>
      <c r="R107" s="670">
        <f t="shared" si="33"/>
        <v>0</v>
      </c>
      <c r="S107" s="670">
        <f t="shared" si="34"/>
        <v>0</v>
      </c>
      <c r="T107" s="671">
        <f t="shared" si="35"/>
        <v>0</v>
      </c>
      <c r="V107" s="769">
        <f t="shared" si="36"/>
        <v>0</v>
      </c>
      <c r="W107" s="671">
        <f t="shared" si="37"/>
        <v>0</v>
      </c>
      <c r="X107" s="671">
        <f t="shared" si="38"/>
        <v>0.18</v>
      </c>
      <c r="Y107" s="671">
        <f t="shared" si="39"/>
        <v>0</v>
      </c>
      <c r="Z107" s="671">
        <f t="shared" si="40"/>
        <v>0.18</v>
      </c>
      <c r="AA107" s="671">
        <f t="shared" si="41"/>
        <v>0</v>
      </c>
      <c r="AB107" s="427">
        <f t="shared" si="42"/>
        <v>0</v>
      </c>
      <c r="AC107" s="427">
        <f t="shared" si="43"/>
        <v>0</v>
      </c>
      <c r="AD107" s="427">
        <f t="shared" si="44"/>
        <v>0</v>
      </c>
    </row>
    <row r="108" spans="1:30" ht="68.400000000000006" customHeight="1">
      <c r="A108" s="684">
        <v>91</v>
      </c>
      <c r="B108" s="786">
        <v>7000026763</v>
      </c>
      <c r="C108" s="786">
        <v>920</v>
      </c>
      <c r="D108" s="786" t="s">
        <v>607</v>
      </c>
      <c r="E108" s="786">
        <v>1000019912</v>
      </c>
      <c r="F108" s="786">
        <v>85371000</v>
      </c>
      <c r="G108" s="650"/>
      <c r="H108" s="787">
        <v>18</v>
      </c>
      <c r="I108" s="492"/>
      <c r="J108" s="786" t="s">
        <v>556</v>
      </c>
      <c r="K108" s="786" t="s">
        <v>554</v>
      </c>
      <c r="L108" s="786">
        <v>1</v>
      </c>
      <c r="M108" s="651"/>
      <c r="N108" s="484" t="str">
        <f t="shared" si="30"/>
        <v>INCLUDED</v>
      </c>
      <c r="O108" s="669">
        <f t="shared" si="31"/>
        <v>0</v>
      </c>
      <c r="P108" s="669">
        <f t="shared" si="32"/>
        <v>0</v>
      </c>
      <c r="Q108" s="670">
        <f>Discount!$H$36</f>
        <v>0</v>
      </c>
      <c r="R108" s="670">
        <f t="shared" si="33"/>
        <v>0</v>
      </c>
      <c r="S108" s="670">
        <f t="shared" si="34"/>
        <v>0</v>
      </c>
      <c r="T108" s="671">
        <f t="shared" si="35"/>
        <v>0</v>
      </c>
      <c r="V108" s="769">
        <f t="shared" si="36"/>
        <v>0</v>
      </c>
      <c r="W108" s="671">
        <f t="shared" si="37"/>
        <v>0</v>
      </c>
      <c r="X108" s="671">
        <f t="shared" si="38"/>
        <v>0.18</v>
      </c>
      <c r="Y108" s="671">
        <f t="shared" si="39"/>
        <v>0</v>
      </c>
      <c r="Z108" s="671">
        <f t="shared" si="40"/>
        <v>0.18</v>
      </c>
      <c r="AA108" s="671">
        <f t="shared" si="41"/>
        <v>0</v>
      </c>
      <c r="AB108" s="427">
        <f t="shared" si="42"/>
        <v>0</v>
      </c>
      <c r="AC108" s="427">
        <f t="shared" si="43"/>
        <v>0</v>
      </c>
      <c r="AD108" s="427">
        <f t="shared" si="44"/>
        <v>0</v>
      </c>
    </row>
    <row r="109" spans="1:30" ht="68.400000000000006" customHeight="1">
      <c r="A109" s="684">
        <v>92</v>
      </c>
      <c r="B109" s="786">
        <v>7000026763</v>
      </c>
      <c r="C109" s="786">
        <v>930</v>
      </c>
      <c r="D109" s="786" t="s">
        <v>702</v>
      </c>
      <c r="E109" s="786">
        <v>1000058332</v>
      </c>
      <c r="F109" s="786">
        <v>85359030</v>
      </c>
      <c r="G109" s="650"/>
      <c r="H109" s="787">
        <v>18</v>
      </c>
      <c r="I109" s="492"/>
      <c r="J109" s="786" t="s">
        <v>731</v>
      </c>
      <c r="K109" s="786" t="s">
        <v>297</v>
      </c>
      <c r="L109" s="786">
        <v>1</v>
      </c>
      <c r="M109" s="651"/>
      <c r="N109" s="484" t="str">
        <f t="shared" si="30"/>
        <v>INCLUDED</v>
      </c>
      <c r="O109" s="669">
        <f t="shared" si="31"/>
        <v>0</v>
      </c>
      <c r="P109" s="669">
        <f t="shared" si="32"/>
        <v>0</v>
      </c>
      <c r="Q109" s="670">
        <f>Discount!$H$36</f>
        <v>0</v>
      </c>
      <c r="R109" s="670">
        <f t="shared" si="33"/>
        <v>0</v>
      </c>
      <c r="S109" s="670">
        <f t="shared" si="34"/>
        <v>0</v>
      </c>
      <c r="T109" s="671">
        <f t="shared" si="35"/>
        <v>0</v>
      </c>
      <c r="V109" s="769">
        <f t="shared" si="36"/>
        <v>0</v>
      </c>
      <c r="W109" s="671">
        <f t="shared" si="37"/>
        <v>0</v>
      </c>
      <c r="X109" s="671">
        <f t="shared" si="38"/>
        <v>0.18</v>
      </c>
      <c r="Y109" s="671">
        <f t="shared" si="39"/>
        <v>0</v>
      </c>
      <c r="Z109" s="671">
        <f t="shared" si="40"/>
        <v>0.18</v>
      </c>
      <c r="AA109" s="671">
        <f t="shared" si="41"/>
        <v>0</v>
      </c>
      <c r="AB109" s="427">
        <f t="shared" si="42"/>
        <v>0</v>
      </c>
      <c r="AC109" s="427">
        <f t="shared" si="43"/>
        <v>0</v>
      </c>
      <c r="AD109" s="427">
        <f t="shared" si="44"/>
        <v>0</v>
      </c>
    </row>
    <row r="110" spans="1:30" ht="68.400000000000006" customHeight="1">
      <c r="A110" s="684">
        <v>93</v>
      </c>
      <c r="B110" s="786">
        <v>7000026763</v>
      </c>
      <c r="C110" s="786">
        <v>940</v>
      </c>
      <c r="D110" s="786" t="s">
        <v>702</v>
      </c>
      <c r="E110" s="786">
        <v>1000049817</v>
      </c>
      <c r="F110" s="786">
        <v>85359030</v>
      </c>
      <c r="G110" s="650"/>
      <c r="H110" s="787">
        <v>18</v>
      </c>
      <c r="I110" s="492"/>
      <c r="J110" s="786" t="s">
        <v>732</v>
      </c>
      <c r="K110" s="786" t="s">
        <v>298</v>
      </c>
      <c r="L110" s="786">
        <v>2</v>
      </c>
      <c r="M110" s="651"/>
      <c r="N110" s="484" t="str">
        <f t="shared" si="30"/>
        <v>INCLUDED</v>
      </c>
      <c r="O110" s="669">
        <f t="shared" si="31"/>
        <v>0</v>
      </c>
      <c r="P110" s="669">
        <f t="shared" si="32"/>
        <v>0</v>
      </c>
      <c r="Q110" s="670">
        <f>Discount!$H$36</f>
        <v>0</v>
      </c>
      <c r="R110" s="670">
        <f t="shared" si="33"/>
        <v>0</v>
      </c>
      <c r="S110" s="670">
        <f t="shared" si="34"/>
        <v>0</v>
      </c>
      <c r="T110" s="671">
        <f t="shared" si="35"/>
        <v>0</v>
      </c>
      <c r="V110" s="769">
        <f t="shared" si="36"/>
        <v>0</v>
      </c>
      <c r="W110" s="671">
        <f t="shared" si="37"/>
        <v>0</v>
      </c>
      <c r="X110" s="671">
        <f t="shared" si="38"/>
        <v>0.18</v>
      </c>
      <c r="Y110" s="671">
        <f t="shared" si="39"/>
        <v>0</v>
      </c>
      <c r="Z110" s="671">
        <f t="shared" si="40"/>
        <v>0.18</v>
      </c>
      <c r="AA110" s="671">
        <f t="shared" si="41"/>
        <v>0</v>
      </c>
      <c r="AB110" s="427">
        <f t="shared" si="42"/>
        <v>0</v>
      </c>
      <c r="AC110" s="427">
        <f t="shared" si="43"/>
        <v>0</v>
      </c>
      <c r="AD110" s="427">
        <f t="shared" si="44"/>
        <v>0</v>
      </c>
    </row>
    <row r="111" spans="1:30" ht="68.400000000000006" customHeight="1">
      <c r="A111" s="684">
        <v>94</v>
      </c>
      <c r="B111" s="786">
        <v>7000026763</v>
      </c>
      <c r="C111" s="786">
        <v>950</v>
      </c>
      <c r="D111" s="786" t="s">
        <v>702</v>
      </c>
      <c r="E111" s="786">
        <v>1000049753</v>
      </c>
      <c r="F111" s="786">
        <v>85359030</v>
      </c>
      <c r="G111" s="650"/>
      <c r="H111" s="787">
        <v>18</v>
      </c>
      <c r="I111" s="492"/>
      <c r="J111" s="786" t="s">
        <v>733</v>
      </c>
      <c r="K111" s="786" t="s">
        <v>298</v>
      </c>
      <c r="L111" s="786">
        <v>1</v>
      </c>
      <c r="M111" s="651"/>
      <c r="N111" s="484" t="str">
        <f t="shared" si="30"/>
        <v>INCLUDED</v>
      </c>
      <c r="O111" s="669">
        <f t="shared" si="31"/>
        <v>0</v>
      </c>
      <c r="P111" s="669">
        <f t="shared" si="32"/>
        <v>0</v>
      </c>
      <c r="Q111" s="670">
        <f>Discount!$H$36</f>
        <v>0</v>
      </c>
      <c r="R111" s="670">
        <f t="shared" si="33"/>
        <v>0</v>
      </c>
      <c r="S111" s="670">
        <f t="shared" si="34"/>
        <v>0</v>
      </c>
      <c r="T111" s="671">
        <f t="shared" si="35"/>
        <v>0</v>
      </c>
      <c r="V111" s="769">
        <f t="shared" si="36"/>
        <v>0</v>
      </c>
      <c r="W111" s="671">
        <f t="shared" si="37"/>
        <v>0</v>
      </c>
      <c r="X111" s="671">
        <f t="shared" si="38"/>
        <v>0.18</v>
      </c>
      <c r="Y111" s="671">
        <f t="shared" si="39"/>
        <v>0</v>
      </c>
      <c r="Z111" s="671">
        <f t="shared" si="40"/>
        <v>0.18</v>
      </c>
      <c r="AA111" s="671">
        <f t="shared" si="41"/>
        <v>0</v>
      </c>
      <c r="AB111" s="427">
        <f t="shared" si="42"/>
        <v>0</v>
      </c>
      <c r="AC111" s="427">
        <f t="shared" si="43"/>
        <v>0</v>
      </c>
      <c r="AD111" s="427">
        <f t="shared" si="44"/>
        <v>0</v>
      </c>
    </row>
    <row r="112" spans="1:30" ht="68.400000000000006" customHeight="1">
      <c r="A112" s="684">
        <v>95</v>
      </c>
      <c r="B112" s="786">
        <v>7000026763</v>
      </c>
      <c r="C112" s="786">
        <v>960</v>
      </c>
      <c r="D112" s="786" t="s">
        <v>702</v>
      </c>
      <c r="E112" s="786">
        <v>1000049762</v>
      </c>
      <c r="F112" s="786">
        <v>85359030</v>
      </c>
      <c r="G112" s="650"/>
      <c r="H112" s="787">
        <v>18</v>
      </c>
      <c r="I112" s="492"/>
      <c r="J112" s="786" t="s">
        <v>734</v>
      </c>
      <c r="K112" s="786" t="s">
        <v>298</v>
      </c>
      <c r="L112" s="786">
        <v>2</v>
      </c>
      <c r="M112" s="651"/>
      <c r="N112" s="484" t="str">
        <f t="shared" si="30"/>
        <v>INCLUDED</v>
      </c>
      <c r="O112" s="669">
        <f t="shared" si="31"/>
        <v>0</v>
      </c>
      <c r="P112" s="669">
        <f t="shared" si="32"/>
        <v>0</v>
      </c>
      <c r="Q112" s="670">
        <f>Discount!$H$36</f>
        <v>0</v>
      </c>
      <c r="R112" s="670">
        <f t="shared" si="33"/>
        <v>0</v>
      </c>
      <c r="S112" s="670">
        <f t="shared" si="34"/>
        <v>0</v>
      </c>
      <c r="T112" s="671">
        <f t="shared" si="35"/>
        <v>0</v>
      </c>
      <c r="V112" s="769">
        <f t="shared" si="36"/>
        <v>0</v>
      </c>
      <c r="W112" s="671">
        <f t="shared" si="37"/>
        <v>0</v>
      </c>
      <c r="X112" s="671">
        <f t="shared" si="38"/>
        <v>0.18</v>
      </c>
      <c r="Y112" s="671">
        <f t="shared" si="39"/>
        <v>0</v>
      </c>
      <c r="Z112" s="671">
        <f t="shared" si="40"/>
        <v>0.18</v>
      </c>
      <c r="AA112" s="671">
        <f t="shared" si="41"/>
        <v>0</v>
      </c>
      <c r="AB112" s="427">
        <f t="shared" si="42"/>
        <v>0</v>
      </c>
      <c r="AC112" s="427">
        <f t="shared" si="43"/>
        <v>0</v>
      </c>
      <c r="AD112" s="427">
        <f t="shared" si="44"/>
        <v>0</v>
      </c>
    </row>
    <row r="113" spans="1:30" ht="68.400000000000006" customHeight="1">
      <c r="A113" s="684">
        <v>96</v>
      </c>
      <c r="B113" s="786">
        <v>7000026763</v>
      </c>
      <c r="C113" s="786">
        <v>970</v>
      </c>
      <c r="D113" s="786" t="s">
        <v>702</v>
      </c>
      <c r="E113" s="786">
        <v>1000058330</v>
      </c>
      <c r="F113" s="786">
        <v>85359030</v>
      </c>
      <c r="G113" s="650"/>
      <c r="H113" s="787">
        <v>18</v>
      </c>
      <c r="I113" s="492"/>
      <c r="J113" s="786" t="s">
        <v>735</v>
      </c>
      <c r="K113" s="786" t="s">
        <v>298</v>
      </c>
      <c r="L113" s="786">
        <v>1</v>
      </c>
      <c r="M113" s="651"/>
      <c r="N113" s="484" t="str">
        <f t="shared" si="30"/>
        <v>INCLUDED</v>
      </c>
      <c r="O113" s="669">
        <f t="shared" si="31"/>
        <v>0</v>
      </c>
      <c r="P113" s="669">
        <f t="shared" si="32"/>
        <v>0</v>
      </c>
      <c r="Q113" s="670">
        <f>Discount!$H$36</f>
        <v>0</v>
      </c>
      <c r="R113" s="670">
        <f t="shared" si="33"/>
        <v>0</v>
      </c>
      <c r="S113" s="670">
        <f t="shared" si="34"/>
        <v>0</v>
      </c>
      <c r="T113" s="671">
        <f t="shared" si="35"/>
        <v>0</v>
      </c>
      <c r="V113" s="769">
        <f t="shared" si="36"/>
        <v>0</v>
      </c>
      <c r="W113" s="671">
        <f t="shared" si="37"/>
        <v>0</v>
      </c>
      <c r="X113" s="671">
        <f t="shared" si="38"/>
        <v>0.18</v>
      </c>
      <c r="Y113" s="671">
        <f t="shared" si="39"/>
        <v>0</v>
      </c>
      <c r="Z113" s="671">
        <f t="shared" si="40"/>
        <v>0.18</v>
      </c>
      <c r="AA113" s="671">
        <f t="shared" si="41"/>
        <v>0</v>
      </c>
      <c r="AB113" s="427">
        <f t="shared" si="42"/>
        <v>0</v>
      </c>
      <c r="AC113" s="427">
        <f t="shared" si="43"/>
        <v>0</v>
      </c>
      <c r="AD113" s="427">
        <f t="shared" si="44"/>
        <v>0</v>
      </c>
    </row>
    <row r="114" spans="1:30" ht="68.400000000000006" customHeight="1">
      <c r="A114" s="684">
        <v>97</v>
      </c>
      <c r="B114" s="786">
        <v>7000026763</v>
      </c>
      <c r="C114" s="786">
        <v>980</v>
      </c>
      <c r="D114" s="786" t="s">
        <v>702</v>
      </c>
      <c r="E114" s="786">
        <v>1000049750</v>
      </c>
      <c r="F114" s="786">
        <v>85359030</v>
      </c>
      <c r="G114" s="650"/>
      <c r="H114" s="787">
        <v>18</v>
      </c>
      <c r="I114" s="492"/>
      <c r="J114" s="786" t="s">
        <v>736</v>
      </c>
      <c r="K114" s="786" t="s">
        <v>298</v>
      </c>
      <c r="L114" s="786">
        <v>2</v>
      </c>
      <c r="M114" s="651"/>
      <c r="N114" s="484" t="str">
        <f t="shared" si="30"/>
        <v>INCLUDED</v>
      </c>
      <c r="O114" s="669">
        <f t="shared" si="31"/>
        <v>0</v>
      </c>
      <c r="P114" s="669">
        <f t="shared" si="32"/>
        <v>0</v>
      </c>
      <c r="Q114" s="670">
        <f>Discount!$H$36</f>
        <v>0</v>
      </c>
      <c r="R114" s="670">
        <f t="shared" si="33"/>
        <v>0</v>
      </c>
      <c r="S114" s="670">
        <f t="shared" si="34"/>
        <v>0</v>
      </c>
      <c r="T114" s="671">
        <f t="shared" si="35"/>
        <v>0</v>
      </c>
      <c r="V114" s="769">
        <f t="shared" si="36"/>
        <v>0</v>
      </c>
      <c r="W114" s="671">
        <f t="shared" si="37"/>
        <v>0</v>
      </c>
      <c r="X114" s="671">
        <f t="shared" si="38"/>
        <v>0.18</v>
      </c>
      <c r="Y114" s="671">
        <f t="shared" si="39"/>
        <v>0</v>
      </c>
      <c r="Z114" s="671">
        <f t="shared" si="40"/>
        <v>0.18</v>
      </c>
      <c r="AA114" s="671">
        <f t="shared" si="41"/>
        <v>0</v>
      </c>
      <c r="AB114" s="427">
        <f t="shared" si="42"/>
        <v>0</v>
      </c>
      <c r="AC114" s="427">
        <f t="shared" si="43"/>
        <v>0</v>
      </c>
      <c r="AD114" s="427">
        <f t="shared" si="44"/>
        <v>0</v>
      </c>
    </row>
    <row r="115" spans="1:30" ht="68.400000000000006" customHeight="1">
      <c r="A115" s="684">
        <v>98</v>
      </c>
      <c r="B115" s="786">
        <v>7000026763</v>
      </c>
      <c r="C115" s="786">
        <v>990</v>
      </c>
      <c r="D115" s="786" t="s">
        <v>702</v>
      </c>
      <c r="E115" s="786">
        <v>1000058331</v>
      </c>
      <c r="F115" s="786">
        <v>85359030</v>
      </c>
      <c r="G115" s="650"/>
      <c r="H115" s="787">
        <v>18</v>
      </c>
      <c r="I115" s="492"/>
      <c r="J115" s="786" t="s">
        <v>737</v>
      </c>
      <c r="K115" s="786" t="s">
        <v>629</v>
      </c>
      <c r="L115" s="786">
        <v>1</v>
      </c>
      <c r="M115" s="651"/>
      <c r="N115" s="484" t="str">
        <f t="shared" si="30"/>
        <v>INCLUDED</v>
      </c>
      <c r="O115" s="669">
        <f t="shared" si="31"/>
        <v>0</v>
      </c>
      <c r="P115" s="669">
        <f t="shared" si="32"/>
        <v>0</v>
      </c>
      <c r="Q115" s="670">
        <f>Discount!$H$36</f>
        <v>0</v>
      </c>
      <c r="R115" s="670">
        <f t="shared" si="33"/>
        <v>0</v>
      </c>
      <c r="S115" s="670">
        <f t="shared" si="34"/>
        <v>0</v>
      </c>
      <c r="T115" s="671">
        <f t="shared" si="35"/>
        <v>0</v>
      </c>
      <c r="V115" s="769">
        <f t="shared" si="36"/>
        <v>0</v>
      </c>
      <c r="W115" s="671">
        <f t="shared" si="37"/>
        <v>0</v>
      </c>
      <c r="X115" s="671">
        <f t="shared" si="38"/>
        <v>0.18</v>
      </c>
      <c r="Y115" s="671">
        <f t="shared" si="39"/>
        <v>0</v>
      </c>
      <c r="Z115" s="671">
        <f t="shared" si="40"/>
        <v>0.18</v>
      </c>
      <c r="AA115" s="671">
        <f t="shared" si="41"/>
        <v>0</v>
      </c>
      <c r="AB115" s="427">
        <f t="shared" si="42"/>
        <v>0</v>
      </c>
      <c r="AC115" s="427">
        <f t="shared" si="43"/>
        <v>0</v>
      </c>
      <c r="AD115" s="427">
        <f t="shared" si="44"/>
        <v>0</v>
      </c>
    </row>
    <row r="116" spans="1:30" ht="68.400000000000006" customHeight="1">
      <c r="A116" s="684">
        <v>99</v>
      </c>
      <c r="B116" s="786">
        <v>7000026763</v>
      </c>
      <c r="C116" s="786">
        <v>1000</v>
      </c>
      <c r="D116" s="786" t="s">
        <v>702</v>
      </c>
      <c r="E116" s="786">
        <v>1000049783</v>
      </c>
      <c r="F116" s="786">
        <v>85359030</v>
      </c>
      <c r="G116" s="650"/>
      <c r="H116" s="787">
        <v>18</v>
      </c>
      <c r="I116" s="492"/>
      <c r="J116" s="786" t="s">
        <v>738</v>
      </c>
      <c r="K116" s="786" t="s">
        <v>298</v>
      </c>
      <c r="L116" s="786">
        <v>2</v>
      </c>
      <c r="M116" s="651"/>
      <c r="N116" s="484" t="str">
        <f t="shared" si="30"/>
        <v>INCLUDED</v>
      </c>
      <c r="O116" s="669">
        <f t="shared" si="31"/>
        <v>0</v>
      </c>
      <c r="P116" s="669">
        <f t="shared" si="32"/>
        <v>0</v>
      </c>
      <c r="Q116" s="670">
        <f>Discount!$H$36</f>
        <v>0</v>
      </c>
      <c r="R116" s="670">
        <f t="shared" si="33"/>
        <v>0</v>
      </c>
      <c r="S116" s="670">
        <f t="shared" si="34"/>
        <v>0</v>
      </c>
      <c r="T116" s="671">
        <f t="shared" si="35"/>
        <v>0</v>
      </c>
      <c r="V116" s="769">
        <f t="shared" si="36"/>
        <v>0</v>
      </c>
      <c r="W116" s="671">
        <f t="shared" si="37"/>
        <v>0</v>
      </c>
      <c r="X116" s="671">
        <f t="shared" si="38"/>
        <v>0.18</v>
      </c>
      <c r="Y116" s="671">
        <f t="shared" si="39"/>
        <v>0</v>
      </c>
      <c r="Z116" s="671">
        <f t="shared" si="40"/>
        <v>0.18</v>
      </c>
      <c r="AA116" s="671">
        <f t="shared" si="41"/>
        <v>0</v>
      </c>
      <c r="AB116" s="427">
        <f t="shared" si="42"/>
        <v>0</v>
      </c>
      <c r="AC116" s="427">
        <f t="shared" si="43"/>
        <v>0</v>
      </c>
      <c r="AD116" s="427">
        <f t="shared" si="44"/>
        <v>0</v>
      </c>
    </row>
    <row r="117" spans="1:30" ht="68.400000000000006" customHeight="1">
      <c r="A117" s="684">
        <v>100</v>
      </c>
      <c r="B117" s="786">
        <v>7000026763</v>
      </c>
      <c r="C117" s="786">
        <v>1010</v>
      </c>
      <c r="D117" s="786" t="s">
        <v>702</v>
      </c>
      <c r="E117" s="786">
        <v>1000049505</v>
      </c>
      <c r="F117" s="786">
        <v>85359030</v>
      </c>
      <c r="G117" s="650"/>
      <c r="H117" s="787">
        <v>18</v>
      </c>
      <c r="I117" s="492"/>
      <c r="J117" s="786" t="s">
        <v>739</v>
      </c>
      <c r="K117" s="786" t="s">
        <v>297</v>
      </c>
      <c r="L117" s="786">
        <v>3</v>
      </c>
      <c r="M117" s="651"/>
      <c r="N117" s="484" t="str">
        <f t="shared" si="30"/>
        <v>INCLUDED</v>
      </c>
      <c r="O117" s="669">
        <f t="shared" si="31"/>
        <v>0</v>
      </c>
      <c r="P117" s="669">
        <f t="shared" si="32"/>
        <v>0</v>
      </c>
      <c r="Q117" s="670">
        <f>Discount!$H$36</f>
        <v>0</v>
      </c>
      <c r="R117" s="670">
        <f t="shared" si="33"/>
        <v>0</v>
      </c>
      <c r="S117" s="670">
        <f t="shared" si="34"/>
        <v>0</v>
      </c>
      <c r="T117" s="671">
        <f t="shared" si="35"/>
        <v>0</v>
      </c>
      <c r="V117" s="769">
        <f t="shared" si="36"/>
        <v>0</v>
      </c>
      <c r="W117" s="671">
        <f t="shared" si="37"/>
        <v>0</v>
      </c>
      <c r="X117" s="671">
        <f t="shared" si="38"/>
        <v>0.18</v>
      </c>
      <c r="Y117" s="671">
        <f t="shared" si="39"/>
        <v>0</v>
      </c>
      <c r="Z117" s="671">
        <f t="shared" si="40"/>
        <v>0.18</v>
      </c>
      <c r="AA117" s="671">
        <f t="shared" si="41"/>
        <v>0</v>
      </c>
      <c r="AB117" s="427">
        <f t="shared" si="42"/>
        <v>0</v>
      </c>
      <c r="AC117" s="427">
        <f t="shared" si="43"/>
        <v>0</v>
      </c>
      <c r="AD117" s="427">
        <f t="shared" si="44"/>
        <v>0</v>
      </c>
    </row>
    <row r="118" spans="1:30" ht="68.400000000000006" customHeight="1">
      <c r="A118" s="684">
        <v>101</v>
      </c>
      <c r="B118" s="786">
        <v>7000026763</v>
      </c>
      <c r="C118" s="786">
        <v>1020</v>
      </c>
      <c r="D118" s="786" t="s">
        <v>702</v>
      </c>
      <c r="E118" s="786">
        <v>1000058334</v>
      </c>
      <c r="F118" s="786">
        <v>85359030</v>
      </c>
      <c r="G118" s="650"/>
      <c r="H118" s="787">
        <v>18</v>
      </c>
      <c r="I118" s="492"/>
      <c r="J118" s="786" t="s">
        <v>740</v>
      </c>
      <c r="K118" s="786" t="s">
        <v>297</v>
      </c>
      <c r="L118" s="786">
        <v>3</v>
      </c>
      <c r="M118" s="651"/>
      <c r="N118" s="484" t="str">
        <f t="shared" si="30"/>
        <v>INCLUDED</v>
      </c>
      <c r="O118" s="669">
        <f t="shared" si="31"/>
        <v>0</v>
      </c>
      <c r="P118" s="669">
        <f t="shared" si="32"/>
        <v>0</v>
      </c>
      <c r="Q118" s="670">
        <f>Discount!$H$36</f>
        <v>0</v>
      </c>
      <c r="R118" s="670">
        <f t="shared" si="33"/>
        <v>0</v>
      </c>
      <c r="S118" s="670">
        <f t="shared" si="34"/>
        <v>0</v>
      </c>
      <c r="T118" s="671">
        <f t="shared" si="35"/>
        <v>0</v>
      </c>
      <c r="V118" s="769">
        <f t="shared" si="36"/>
        <v>0</v>
      </c>
      <c r="W118" s="671">
        <f t="shared" si="37"/>
        <v>0</v>
      </c>
      <c r="X118" s="671">
        <f t="shared" si="38"/>
        <v>0.18</v>
      </c>
      <c r="Y118" s="671">
        <f t="shared" si="39"/>
        <v>0</v>
      </c>
      <c r="Z118" s="671">
        <f t="shared" si="40"/>
        <v>0.18</v>
      </c>
      <c r="AA118" s="671">
        <f t="shared" si="41"/>
        <v>0</v>
      </c>
      <c r="AB118" s="427">
        <f t="shared" si="42"/>
        <v>0</v>
      </c>
      <c r="AC118" s="427">
        <f t="shared" si="43"/>
        <v>0</v>
      </c>
      <c r="AD118" s="427">
        <f t="shared" si="44"/>
        <v>0</v>
      </c>
    </row>
    <row r="119" spans="1:30" ht="68.400000000000006" customHeight="1">
      <c r="A119" s="684">
        <v>102</v>
      </c>
      <c r="B119" s="786">
        <v>7000026763</v>
      </c>
      <c r="C119" s="786">
        <v>1030</v>
      </c>
      <c r="D119" s="786" t="s">
        <v>702</v>
      </c>
      <c r="E119" s="786">
        <v>1000058329</v>
      </c>
      <c r="F119" s="786">
        <v>85359030</v>
      </c>
      <c r="G119" s="650"/>
      <c r="H119" s="787">
        <v>18</v>
      </c>
      <c r="I119" s="492"/>
      <c r="J119" s="786" t="s">
        <v>741</v>
      </c>
      <c r="K119" s="786" t="s">
        <v>297</v>
      </c>
      <c r="L119" s="786">
        <v>3</v>
      </c>
      <c r="M119" s="651"/>
      <c r="N119" s="484" t="str">
        <f t="shared" si="30"/>
        <v>INCLUDED</v>
      </c>
      <c r="O119" s="669">
        <f t="shared" si="31"/>
        <v>0</v>
      </c>
      <c r="P119" s="669">
        <f t="shared" si="32"/>
        <v>0</v>
      </c>
      <c r="Q119" s="670">
        <f>Discount!$H$36</f>
        <v>0</v>
      </c>
      <c r="R119" s="670">
        <f t="shared" si="33"/>
        <v>0</v>
      </c>
      <c r="S119" s="670">
        <f t="shared" si="34"/>
        <v>0</v>
      </c>
      <c r="T119" s="671">
        <f t="shared" si="35"/>
        <v>0</v>
      </c>
      <c r="V119" s="769">
        <f t="shared" si="36"/>
        <v>0</v>
      </c>
      <c r="W119" s="671">
        <f t="shared" si="37"/>
        <v>0</v>
      </c>
      <c r="X119" s="671">
        <f t="shared" si="38"/>
        <v>0.18</v>
      </c>
      <c r="Y119" s="671">
        <f t="shared" si="39"/>
        <v>0</v>
      </c>
      <c r="Z119" s="671">
        <f t="shared" si="40"/>
        <v>0.18</v>
      </c>
      <c r="AA119" s="671">
        <f t="shared" si="41"/>
        <v>0</v>
      </c>
      <c r="AB119" s="427">
        <f t="shared" si="42"/>
        <v>0</v>
      </c>
      <c r="AC119" s="427">
        <f t="shared" si="43"/>
        <v>0</v>
      </c>
      <c r="AD119" s="427">
        <f t="shared" si="44"/>
        <v>0</v>
      </c>
    </row>
    <row r="120" spans="1:30" ht="68.400000000000006" customHeight="1">
      <c r="A120" s="684">
        <v>103</v>
      </c>
      <c r="B120" s="786">
        <v>7000026763</v>
      </c>
      <c r="C120" s="786">
        <v>1040</v>
      </c>
      <c r="D120" s="786" t="s">
        <v>702</v>
      </c>
      <c r="E120" s="786">
        <v>1000058333</v>
      </c>
      <c r="F120" s="786">
        <v>85359030</v>
      </c>
      <c r="G120" s="650"/>
      <c r="H120" s="787">
        <v>18</v>
      </c>
      <c r="I120" s="492"/>
      <c r="J120" s="786" t="s">
        <v>742</v>
      </c>
      <c r="K120" s="786" t="s">
        <v>297</v>
      </c>
      <c r="L120" s="786">
        <v>1</v>
      </c>
      <c r="M120" s="651"/>
      <c r="N120" s="484" t="str">
        <f t="shared" si="30"/>
        <v>INCLUDED</v>
      </c>
      <c r="O120" s="669">
        <f t="shared" si="31"/>
        <v>0</v>
      </c>
      <c r="P120" s="669">
        <f t="shared" si="32"/>
        <v>0</v>
      </c>
      <c r="Q120" s="670">
        <f>Discount!$H$36</f>
        <v>0</v>
      </c>
      <c r="R120" s="670">
        <f t="shared" si="33"/>
        <v>0</v>
      </c>
      <c r="S120" s="670">
        <f t="shared" si="34"/>
        <v>0</v>
      </c>
      <c r="T120" s="671">
        <f t="shared" si="35"/>
        <v>0</v>
      </c>
      <c r="V120" s="769">
        <f t="shared" si="36"/>
        <v>0</v>
      </c>
      <c r="W120" s="671">
        <f t="shared" si="37"/>
        <v>0</v>
      </c>
      <c r="X120" s="671">
        <f t="shared" si="38"/>
        <v>0.18</v>
      </c>
      <c r="Y120" s="671">
        <f t="shared" si="39"/>
        <v>0</v>
      </c>
      <c r="Z120" s="671">
        <f t="shared" si="40"/>
        <v>0.18</v>
      </c>
      <c r="AA120" s="671">
        <f t="shared" si="41"/>
        <v>0</v>
      </c>
      <c r="AB120" s="427">
        <f t="shared" si="42"/>
        <v>0</v>
      </c>
      <c r="AC120" s="427">
        <f t="shared" si="43"/>
        <v>0</v>
      </c>
      <c r="AD120" s="427">
        <f t="shared" si="44"/>
        <v>0</v>
      </c>
    </row>
    <row r="121" spans="1:30" ht="68.400000000000006" customHeight="1">
      <c r="A121" s="684">
        <v>104</v>
      </c>
      <c r="B121" s="786">
        <v>7000026763</v>
      </c>
      <c r="C121" s="786">
        <v>1050</v>
      </c>
      <c r="D121" s="786" t="s">
        <v>702</v>
      </c>
      <c r="E121" s="786">
        <v>1000049498</v>
      </c>
      <c r="F121" s="786">
        <v>85359030</v>
      </c>
      <c r="G121" s="650"/>
      <c r="H121" s="787">
        <v>18</v>
      </c>
      <c r="I121" s="492"/>
      <c r="J121" s="786" t="s">
        <v>743</v>
      </c>
      <c r="K121" s="786" t="s">
        <v>298</v>
      </c>
      <c r="L121" s="786">
        <v>1</v>
      </c>
      <c r="M121" s="651"/>
      <c r="N121" s="484" t="str">
        <f t="shared" si="30"/>
        <v>INCLUDED</v>
      </c>
      <c r="O121" s="669">
        <f t="shared" si="31"/>
        <v>0</v>
      </c>
      <c r="P121" s="669">
        <f t="shared" si="32"/>
        <v>0</v>
      </c>
      <c r="Q121" s="670">
        <f>Discount!$H$36</f>
        <v>0</v>
      </c>
      <c r="R121" s="670">
        <f t="shared" si="33"/>
        <v>0</v>
      </c>
      <c r="S121" s="670">
        <f t="shared" si="34"/>
        <v>0</v>
      </c>
      <c r="T121" s="671">
        <f t="shared" si="35"/>
        <v>0</v>
      </c>
      <c r="V121" s="769">
        <f t="shared" si="36"/>
        <v>0</v>
      </c>
      <c r="W121" s="671">
        <f t="shared" si="37"/>
        <v>0</v>
      </c>
      <c r="X121" s="671">
        <f t="shared" si="38"/>
        <v>0.18</v>
      </c>
      <c r="Y121" s="671">
        <f t="shared" si="39"/>
        <v>0</v>
      </c>
      <c r="Z121" s="671">
        <f t="shared" si="40"/>
        <v>0.18</v>
      </c>
      <c r="AA121" s="671">
        <f t="shared" si="41"/>
        <v>0</v>
      </c>
      <c r="AB121" s="427">
        <f t="shared" si="42"/>
        <v>0</v>
      </c>
      <c r="AC121" s="427">
        <f t="shared" si="43"/>
        <v>0</v>
      </c>
      <c r="AD121" s="427">
        <f t="shared" si="44"/>
        <v>0</v>
      </c>
    </row>
    <row r="122" spans="1:30" ht="68.400000000000006" customHeight="1">
      <c r="A122" s="684">
        <v>105</v>
      </c>
      <c r="B122" s="786">
        <v>7000026763</v>
      </c>
      <c r="C122" s="786">
        <v>1300</v>
      </c>
      <c r="D122" s="786" t="s">
        <v>703</v>
      </c>
      <c r="E122" s="786">
        <v>1000012367</v>
      </c>
      <c r="F122" s="786">
        <v>73082011</v>
      </c>
      <c r="G122" s="650"/>
      <c r="H122" s="787">
        <v>18</v>
      </c>
      <c r="I122" s="492"/>
      <c r="J122" s="786" t="s">
        <v>652</v>
      </c>
      <c r="K122" s="786" t="s">
        <v>297</v>
      </c>
      <c r="L122" s="786">
        <v>744</v>
      </c>
      <c r="M122" s="651"/>
      <c r="N122" s="484" t="str">
        <f t="shared" si="30"/>
        <v>INCLUDED</v>
      </c>
      <c r="O122" s="669">
        <f t="shared" si="31"/>
        <v>0</v>
      </c>
      <c r="P122" s="669">
        <f t="shared" si="32"/>
        <v>0</v>
      </c>
      <c r="Q122" s="670">
        <f>Discount!$H$36</f>
        <v>0</v>
      </c>
      <c r="R122" s="670">
        <f t="shared" si="33"/>
        <v>0</v>
      </c>
      <c r="S122" s="670">
        <f t="shared" si="34"/>
        <v>0</v>
      </c>
      <c r="T122" s="671">
        <f t="shared" si="35"/>
        <v>0</v>
      </c>
      <c r="V122" s="769">
        <f t="shared" si="36"/>
        <v>0</v>
      </c>
      <c r="W122" s="671">
        <f t="shared" si="37"/>
        <v>0</v>
      </c>
      <c r="X122" s="671">
        <f t="shared" si="38"/>
        <v>0.18</v>
      </c>
      <c r="Y122" s="671">
        <f t="shared" si="39"/>
        <v>0</v>
      </c>
      <c r="Z122" s="671">
        <f t="shared" si="40"/>
        <v>0.18</v>
      </c>
      <c r="AA122" s="671">
        <f t="shared" si="41"/>
        <v>0</v>
      </c>
      <c r="AB122" s="427">
        <f t="shared" si="42"/>
        <v>0</v>
      </c>
      <c r="AC122" s="427">
        <f t="shared" si="43"/>
        <v>0</v>
      </c>
      <c r="AD122" s="427">
        <f t="shared" si="44"/>
        <v>0</v>
      </c>
    </row>
    <row r="123" spans="1:30" ht="68.400000000000006" customHeight="1">
      <c r="A123" s="684">
        <v>106</v>
      </c>
      <c r="B123" s="786">
        <v>7000026763</v>
      </c>
      <c r="C123" s="786">
        <v>1310</v>
      </c>
      <c r="D123" s="786" t="s">
        <v>703</v>
      </c>
      <c r="E123" s="786">
        <v>1000012366</v>
      </c>
      <c r="F123" s="786">
        <v>73082011</v>
      </c>
      <c r="G123" s="650"/>
      <c r="H123" s="787">
        <v>18</v>
      </c>
      <c r="I123" s="492"/>
      <c r="J123" s="786" t="s">
        <v>558</v>
      </c>
      <c r="K123" s="786" t="s">
        <v>297</v>
      </c>
      <c r="L123" s="786">
        <v>376</v>
      </c>
      <c r="M123" s="651"/>
      <c r="N123" s="484" t="str">
        <f t="shared" si="30"/>
        <v>INCLUDED</v>
      </c>
      <c r="O123" s="669">
        <f t="shared" si="31"/>
        <v>0</v>
      </c>
      <c r="P123" s="669">
        <f t="shared" si="32"/>
        <v>0</v>
      </c>
      <c r="Q123" s="670">
        <f>Discount!$H$36</f>
        <v>0</v>
      </c>
      <c r="R123" s="670">
        <f t="shared" si="33"/>
        <v>0</v>
      </c>
      <c r="S123" s="670">
        <f t="shared" si="34"/>
        <v>0</v>
      </c>
      <c r="T123" s="671">
        <f t="shared" si="35"/>
        <v>0</v>
      </c>
      <c r="V123" s="769">
        <f t="shared" si="36"/>
        <v>0</v>
      </c>
      <c r="W123" s="671">
        <f t="shared" si="37"/>
        <v>0</v>
      </c>
      <c r="X123" s="671">
        <f t="shared" si="38"/>
        <v>0.18</v>
      </c>
      <c r="Y123" s="671">
        <f t="shared" si="39"/>
        <v>0</v>
      </c>
      <c r="Z123" s="671">
        <f t="shared" si="40"/>
        <v>0.18</v>
      </c>
      <c r="AA123" s="671">
        <f t="shared" si="41"/>
        <v>0</v>
      </c>
      <c r="AB123" s="427">
        <f t="shared" si="42"/>
        <v>0</v>
      </c>
      <c r="AC123" s="427">
        <f t="shared" si="43"/>
        <v>0</v>
      </c>
      <c r="AD123" s="427">
        <f t="shared" si="44"/>
        <v>0</v>
      </c>
    </row>
    <row r="124" spans="1:30" ht="68.400000000000006" customHeight="1">
      <c r="A124" s="684">
        <v>107</v>
      </c>
      <c r="B124" s="786">
        <v>7000026763</v>
      </c>
      <c r="C124" s="786">
        <v>1320</v>
      </c>
      <c r="D124" s="786" t="s">
        <v>703</v>
      </c>
      <c r="E124" s="786">
        <v>1000012371</v>
      </c>
      <c r="F124" s="786">
        <v>73082011</v>
      </c>
      <c r="G124" s="650"/>
      <c r="H124" s="787">
        <v>18</v>
      </c>
      <c r="I124" s="492"/>
      <c r="J124" s="786" t="s">
        <v>653</v>
      </c>
      <c r="K124" s="786" t="s">
        <v>297</v>
      </c>
      <c r="L124" s="786">
        <v>32</v>
      </c>
      <c r="M124" s="651"/>
      <c r="N124" s="484" t="str">
        <f t="shared" si="30"/>
        <v>INCLUDED</v>
      </c>
      <c r="O124" s="669">
        <f t="shared" si="31"/>
        <v>0</v>
      </c>
      <c r="P124" s="669">
        <f t="shared" si="32"/>
        <v>0</v>
      </c>
      <c r="Q124" s="670">
        <f>Discount!$H$36</f>
        <v>0</v>
      </c>
      <c r="R124" s="670">
        <f t="shared" si="33"/>
        <v>0</v>
      </c>
      <c r="S124" s="670">
        <f t="shared" si="34"/>
        <v>0</v>
      </c>
      <c r="T124" s="671">
        <f t="shared" si="35"/>
        <v>0</v>
      </c>
      <c r="V124" s="769">
        <f t="shared" si="36"/>
        <v>0</v>
      </c>
      <c r="W124" s="671">
        <f t="shared" si="37"/>
        <v>0</v>
      </c>
      <c r="X124" s="671">
        <f t="shared" si="38"/>
        <v>0.18</v>
      </c>
      <c r="Y124" s="671">
        <f t="shared" si="39"/>
        <v>0</v>
      </c>
      <c r="Z124" s="671">
        <f t="shared" si="40"/>
        <v>0.18</v>
      </c>
      <c r="AA124" s="671">
        <f t="shared" si="41"/>
        <v>0</v>
      </c>
      <c r="AB124" s="427">
        <f t="shared" si="42"/>
        <v>0</v>
      </c>
      <c r="AC124" s="427">
        <f t="shared" si="43"/>
        <v>0</v>
      </c>
      <c r="AD124" s="427">
        <f t="shared" si="44"/>
        <v>0</v>
      </c>
    </row>
    <row r="125" spans="1:30" ht="68.400000000000006" customHeight="1">
      <c r="A125" s="684">
        <v>108</v>
      </c>
      <c r="B125" s="786">
        <v>7000026763</v>
      </c>
      <c r="C125" s="786">
        <v>1330</v>
      </c>
      <c r="D125" s="786" t="s">
        <v>703</v>
      </c>
      <c r="E125" s="786">
        <v>1000012369</v>
      </c>
      <c r="F125" s="786">
        <v>73082011</v>
      </c>
      <c r="G125" s="650"/>
      <c r="H125" s="787">
        <v>18</v>
      </c>
      <c r="I125" s="492"/>
      <c r="J125" s="786" t="s">
        <v>560</v>
      </c>
      <c r="K125" s="786" t="s">
        <v>297</v>
      </c>
      <c r="L125" s="786">
        <v>128</v>
      </c>
      <c r="M125" s="651"/>
      <c r="N125" s="484" t="str">
        <f t="shared" si="30"/>
        <v>INCLUDED</v>
      </c>
      <c r="O125" s="669">
        <f t="shared" si="31"/>
        <v>0</v>
      </c>
      <c r="P125" s="669">
        <f t="shared" si="32"/>
        <v>0</v>
      </c>
      <c r="Q125" s="670">
        <f>Discount!$H$36</f>
        <v>0</v>
      </c>
      <c r="R125" s="670">
        <f t="shared" si="33"/>
        <v>0</v>
      </c>
      <c r="S125" s="670">
        <f t="shared" si="34"/>
        <v>0</v>
      </c>
      <c r="T125" s="671">
        <f t="shared" si="35"/>
        <v>0</v>
      </c>
      <c r="V125" s="769">
        <f t="shared" si="36"/>
        <v>0</v>
      </c>
      <c r="W125" s="671">
        <f t="shared" si="37"/>
        <v>0</v>
      </c>
      <c r="X125" s="671">
        <f t="shared" si="38"/>
        <v>0.18</v>
      </c>
      <c r="Y125" s="671">
        <f t="shared" si="39"/>
        <v>0</v>
      </c>
      <c r="Z125" s="671">
        <f t="shared" si="40"/>
        <v>0.18</v>
      </c>
      <c r="AA125" s="671">
        <f t="shared" si="41"/>
        <v>0</v>
      </c>
      <c r="AB125" s="427">
        <f t="shared" si="42"/>
        <v>0</v>
      </c>
      <c r="AC125" s="427">
        <f t="shared" si="43"/>
        <v>0</v>
      </c>
      <c r="AD125" s="427">
        <f t="shared" si="44"/>
        <v>0</v>
      </c>
    </row>
    <row r="126" spans="1:30" ht="68.400000000000006" customHeight="1">
      <c r="A126" s="684">
        <v>109</v>
      </c>
      <c r="B126" s="786">
        <v>7000026763</v>
      </c>
      <c r="C126" s="786">
        <v>1340</v>
      </c>
      <c r="D126" s="786" t="s">
        <v>703</v>
      </c>
      <c r="E126" s="786">
        <v>1000012368</v>
      </c>
      <c r="F126" s="786">
        <v>73082011</v>
      </c>
      <c r="G126" s="650"/>
      <c r="H126" s="787">
        <v>18</v>
      </c>
      <c r="I126" s="492"/>
      <c r="J126" s="786" t="s">
        <v>559</v>
      </c>
      <c r="K126" s="786" t="s">
        <v>297</v>
      </c>
      <c r="L126" s="786">
        <v>48</v>
      </c>
      <c r="M126" s="651"/>
      <c r="N126" s="484" t="str">
        <f t="shared" si="30"/>
        <v>INCLUDED</v>
      </c>
      <c r="O126" s="669">
        <f t="shared" si="31"/>
        <v>0</v>
      </c>
      <c r="P126" s="669">
        <f t="shared" si="32"/>
        <v>0</v>
      </c>
      <c r="Q126" s="670">
        <f>Discount!$H$36</f>
        <v>0</v>
      </c>
      <c r="R126" s="670">
        <f t="shared" si="33"/>
        <v>0</v>
      </c>
      <c r="S126" s="670">
        <f t="shared" si="34"/>
        <v>0</v>
      </c>
      <c r="T126" s="671">
        <f t="shared" si="35"/>
        <v>0</v>
      </c>
      <c r="V126" s="769">
        <f t="shared" si="36"/>
        <v>0</v>
      </c>
      <c r="W126" s="671">
        <f t="shared" si="37"/>
        <v>0</v>
      </c>
      <c r="X126" s="671">
        <f t="shared" si="38"/>
        <v>0.18</v>
      </c>
      <c r="Y126" s="671">
        <f t="shared" si="39"/>
        <v>0</v>
      </c>
      <c r="Z126" s="671">
        <f t="shared" si="40"/>
        <v>0.18</v>
      </c>
      <c r="AA126" s="671">
        <f t="shared" si="41"/>
        <v>0</v>
      </c>
      <c r="AB126" s="427">
        <f t="shared" si="42"/>
        <v>0</v>
      </c>
      <c r="AC126" s="427">
        <f t="shared" si="43"/>
        <v>0</v>
      </c>
      <c r="AD126" s="427">
        <f t="shared" si="44"/>
        <v>0</v>
      </c>
    </row>
    <row r="127" spans="1:30" ht="68.400000000000006" customHeight="1">
      <c r="A127" s="684">
        <v>110</v>
      </c>
      <c r="B127" s="786">
        <v>7000026763</v>
      </c>
      <c r="C127" s="786">
        <v>1360</v>
      </c>
      <c r="D127" s="786" t="s">
        <v>704</v>
      </c>
      <c r="E127" s="786">
        <v>1000038387</v>
      </c>
      <c r="F127" s="786">
        <v>94051090</v>
      </c>
      <c r="G127" s="650"/>
      <c r="H127" s="787">
        <v>18</v>
      </c>
      <c r="I127" s="492"/>
      <c r="J127" s="786" t="s">
        <v>539</v>
      </c>
      <c r="K127" s="786" t="s">
        <v>297</v>
      </c>
      <c r="L127" s="786">
        <v>10</v>
      </c>
      <c r="M127" s="651"/>
      <c r="N127" s="484" t="str">
        <f t="shared" si="30"/>
        <v>INCLUDED</v>
      </c>
      <c r="O127" s="669">
        <f t="shared" si="31"/>
        <v>0</v>
      </c>
      <c r="P127" s="669">
        <f t="shared" si="32"/>
        <v>0</v>
      </c>
      <c r="Q127" s="670">
        <f>Discount!$H$36</f>
        <v>0</v>
      </c>
      <c r="R127" s="670">
        <f t="shared" si="33"/>
        <v>0</v>
      </c>
      <c r="S127" s="670">
        <f t="shared" si="34"/>
        <v>0</v>
      </c>
      <c r="T127" s="671">
        <f t="shared" si="35"/>
        <v>0</v>
      </c>
      <c r="V127" s="769">
        <f t="shared" si="36"/>
        <v>0</v>
      </c>
      <c r="W127" s="671">
        <f t="shared" si="37"/>
        <v>0</v>
      </c>
      <c r="X127" s="671">
        <f t="shared" si="38"/>
        <v>0.18</v>
      </c>
      <c r="Y127" s="671">
        <f t="shared" si="39"/>
        <v>0</v>
      </c>
      <c r="Z127" s="671">
        <f t="shared" si="40"/>
        <v>0.18</v>
      </c>
      <c r="AA127" s="671">
        <f t="shared" si="41"/>
        <v>0</v>
      </c>
      <c r="AB127" s="427">
        <f t="shared" si="42"/>
        <v>0</v>
      </c>
      <c r="AC127" s="427">
        <f t="shared" si="43"/>
        <v>0</v>
      </c>
      <c r="AD127" s="427">
        <f t="shared" si="44"/>
        <v>0</v>
      </c>
    </row>
    <row r="128" spans="1:30" ht="68.400000000000006" customHeight="1">
      <c r="A128" s="684">
        <v>111</v>
      </c>
      <c r="B128" s="786">
        <v>7000026763</v>
      </c>
      <c r="C128" s="786">
        <v>1370</v>
      </c>
      <c r="D128" s="786" t="s">
        <v>704</v>
      </c>
      <c r="E128" s="786">
        <v>1000038325</v>
      </c>
      <c r="F128" s="786">
        <v>94059900</v>
      </c>
      <c r="G128" s="650"/>
      <c r="H128" s="787">
        <v>18</v>
      </c>
      <c r="I128" s="492"/>
      <c r="J128" s="786" t="s">
        <v>540</v>
      </c>
      <c r="K128" s="786" t="s">
        <v>297</v>
      </c>
      <c r="L128" s="786">
        <v>10</v>
      </c>
      <c r="M128" s="651"/>
      <c r="N128" s="484" t="str">
        <f t="shared" si="30"/>
        <v>INCLUDED</v>
      </c>
      <c r="O128" s="669">
        <f t="shared" si="31"/>
        <v>0</v>
      </c>
      <c r="P128" s="669">
        <f t="shared" si="32"/>
        <v>0</v>
      </c>
      <c r="Q128" s="670">
        <f>Discount!$H$36</f>
        <v>0</v>
      </c>
      <c r="R128" s="670">
        <f t="shared" si="33"/>
        <v>0</v>
      </c>
      <c r="S128" s="670">
        <f t="shared" si="34"/>
        <v>0</v>
      </c>
      <c r="T128" s="671">
        <f t="shared" si="35"/>
        <v>0</v>
      </c>
      <c r="V128" s="769">
        <f t="shared" si="36"/>
        <v>0</v>
      </c>
      <c r="W128" s="671">
        <f t="shared" si="37"/>
        <v>0</v>
      </c>
      <c r="X128" s="671">
        <f t="shared" si="38"/>
        <v>0.18</v>
      </c>
      <c r="Y128" s="671">
        <f t="shared" si="39"/>
        <v>0</v>
      </c>
      <c r="Z128" s="671">
        <f t="shared" si="40"/>
        <v>0.18</v>
      </c>
      <c r="AA128" s="671">
        <f t="shared" si="41"/>
        <v>0</v>
      </c>
      <c r="AB128" s="427">
        <f t="shared" si="42"/>
        <v>0</v>
      </c>
      <c r="AC128" s="427">
        <f t="shared" si="43"/>
        <v>0</v>
      </c>
      <c r="AD128" s="427">
        <f t="shared" si="44"/>
        <v>0</v>
      </c>
    </row>
    <row r="129" spans="1:30" ht="68.400000000000006" customHeight="1">
      <c r="A129" s="684">
        <v>112</v>
      </c>
      <c r="B129" s="786">
        <v>7000026763</v>
      </c>
      <c r="C129" s="786">
        <v>1380</v>
      </c>
      <c r="D129" s="786" t="s">
        <v>704</v>
      </c>
      <c r="E129" s="786">
        <v>1000038385</v>
      </c>
      <c r="F129" s="786">
        <v>94059900</v>
      </c>
      <c r="G129" s="650"/>
      <c r="H129" s="787">
        <v>18</v>
      </c>
      <c r="I129" s="492"/>
      <c r="J129" s="786" t="s">
        <v>744</v>
      </c>
      <c r="K129" s="786" t="s">
        <v>297</v>
      </c>
      <c r="L129" s="786">
        <v>10</v>
      </c>
      <c r="M129" s="651"/>
      <c r="N129" s="484" t="str">
        <f t="shared" si="30"/>
        <v>INCLUDED</v>
      </c>
      <c r="O129" s="669">
        <f t="shared" si="31"/>
        <v>0</v>
      </c>
      <c r="P129" s="669">
        <f t="shared" si="32"/>
        <v>0</v>
      </c>
      <c r="Q129" s="670">
        <f>Discount!$H$36</f>
        <v>0</v>
      </c>
      <c r="R129" s="670">
        <f t="shared" si="33"/>
        <v>0</v>
      </c>
      <c r="S129" s="670">
        <f t="shared" si="34"/>
        <v>0</v>
      </c>
      <c r="T129" s="671">
        <f t="shared" si="35"/>
        <v>0</v>
      </c>
      <c r="V129" s="769">
        <f t="shared" si="36"/>
        <v>0</v>
      </c>
      <c r="W129" s="671">
        <f t="shared" si="37"/>
        <v>0</v>
      </c>
      <c r="X129" s="671">
        <f t="shared" si="38"/>
        <v>0.18</v>
      </c>
      <c r="Y129" s="671">
        <f t="shared" si="39"/>
        <v>0</v>
      </c>
      <c r="Z129" s="671">
        <f t="shared" si="40"/>
        <v>0.18</v>
      </c>
      <c r="AA129" s="671">
        <f t="shared" si="41"/>
        <v>0</v>
      </c>
      <c r="AB129" s="427">
        <f t="shared" si="42"/>
        <v>0</v>
      </c>
      <c r="AC129" s="427">
        <f t="shared" si="43"/>
        <v>0</v>
      </c>
      <c r="AD129" s="427">
        <f t="shared" si="44"/>
        <v>0</v>
      </c>
    </row>
    <row r="130" spans="1:30" ht="68.400000000000006" customHeight="1">
      <c r="A130" s="684">
        <v>113</v>
      </c>
      <c r="B130" s="786">
        <v>7000026763</v>
      </c>
      <c r="C130" s="786">
        <v>1390</v>
      </c>
      <c r="D130" s="786" t="s">
        <v>704</v>
      </c>
      <c r="E130" s="786">
        <v>1000001894</v>
      </c>
      <c r="F130" s="786">
        <v>94059900</v>
      </c>
      <c r="G130" s="650"/>
      <c r="H130" s="787">
        <v>18</v>
      </c>
      <c r="I130" s="492"/>
      <c r="J130" s="786" t="s">
        <v>538</v>
      </c>
      <c r="K130" s="786" t="s">
        <v>297</v>
      </c>
      <c r="L130" s="786">
        <v>1</v>
      </c>
      <c r="M130" s="651"/>
      <c r="N130" s="484" t="str">
        <f t="shared" si="30"/>
        <v>INCLUDED</v>
      </c>
      <c r="O130" s="669">
        <f t="shared" si="31"/>
        <v>0</v>
      </c>
      <c r="P130" s="669">
        <f t="shared" si="32"/>
        <v>0</v>
      </c>
      <c r="Q130" s="670">
        <f>Discount!$H$36</f>
        <v>0</v>
      </c>
      <c r="R130" s="670">
        <f t="shared" si="33"/>
        <v>0</v>
      </c>
      <c r="S130" s="670">
        <f t="shared" si="34"/>
        <v>0</v>
      </c>
      <c r="T130" s="671">
        <f t="shared" si="35"/>
        <v>0</v>
      </c>
      <c r="V130" s="769">
        <f t="shared" si="36"/>
        <v>0</v>
      </c>
      <c r="W130" s="671">
        <f t="shared" si="37"/>
        <v>0</v>
      </c>
      <c r="X130" s="671">
        <f t="shared" si="38"/>
        <v>0.18</v>
      </c>
      <c r="Y130" s="671">
        <f t="shared" si="39"/>
        <v>0</v>
      </c>
      <c r="Z130" s="671">
        <f t="shared" si="40"/>
        <v>0.18</v>
      </c>
      <c r="AA130" s="671">
        <f t="shared" si="41"/>
        <v>0</v>
      </c>
      <c r="AB130" s="427">
        <f t="shared" si="42"/>
        <v>0</v>
      </c>
      <c r="AC130" s="427">
        <f t="shared" si="43"/>
        <v>0</v>
      </c>
      <c r="AD130" s="427">
        <f t="shared" si="44"/>
        <v>0</v>
      </c>
    </row>
    <row r="131" spans="1:30" ht="68.400000000000006" customHeight="1">
      <c r="A131" s="684">
        <v>114</v>
      </c>
      <c r="B131" s="786">
        <v>7000026763</v>
      </c>
      <c r="C131" s="786">
        <v>1400</v>
      </c>
      <c r="D131" s="786" t="s">
        <v>704</v>
      </c>
      <c r="E131" s="786">
        <v>1000014547</v>
      </c>
      <c r="F131" s="786">
        <v>85371000</v>
      </c>
      <c r="G131" s="650"/>
      <c r="H131" s="787">
        <v>18</v>
      </c>
      <c r="I131" s="492"/>
      <c r="J131" s="786" t="s">
        <v>537</v>
      </c>
      <c r="K131" s="786" t="s">
        <v>297</v>
      </c>
      <c r="L131" s="786">
        <v>2</v>
      </c>
      <c r="M131" s="651"/>
      <c r="N131" s="484" t="str">
        <f t="shared" si="30"/>
        <v>INCLUDED</v>
      </c>
      <c r="O131" s="669">
        <f t="shared" si="31"/>
        <v>0</v>
      </c>
      <c r="P131" s="669">
        <f t="shared" si="32"/>
        <v>0</v>
      </c>
      <c r="Q131" s="670">
        <f>Discount!$H$36</f>
        <v>0</v>
      </c>
      <c r="R131" s="670">
        <f t="shared" si="33"/>
        <v>0</v>
      </c>
      <c r="S131" s="670">
        <f t="shared" si="34"/>
        <v>0</v>
      </c>
      <c r="T131" s="671">
        <f t="shared" si="35"/>
        <v>0</v>
      </c>
      <c r="V131" s="769">
        <f t="shared" si="36"/>
        <v>0</v>
      </c>
      <c r="W131" s="671">
        <f t="shared" si="37"/>
        <v>0</v>
      </c>
      <c r="X131" s="671">
        <f t="shared" si="38"/>
        <v>0.18</v>
      </c>
      <c r="Y131" s="671">
        <f t="shared" si="39"/>
        <v>0</v>
      </c>
      <c r="Z131" s="671">
        <f t="shared" si="40"/>
        <v>0.18</v>
      </c>
      <c r="AA131" s="671">
        <f t="shared" si="41"/>
        <v>0</v>
      </c>
      <c r="AB131" s="427">
        <f t="shared" si="42"/>
        <v>0</v>
      </c>
      <c r="AC131" s="427">
        <f t="shared" si="43"/>
        <v>0</v>
      </c>
      <c r="AD131" s="427">
        <f t="shared" si="44"/>
        <v>0</v>
      </c>
    </row>
    <row r="132" spans="1:30" ht="68.400000000000006" customHeight="1">
      <c r="A132" s="684">
        <v>115</v>
      </c>
      <c r="B132" s="786">
        <v>7000026763</v>
      </c>
      <c r="C132" s="786">
        <v>1410</v>
      </c>
      <c r="D132" s="786" t="s">
        <v>704</v>
      </c>
      <c r="E132" s="786">
        <v>1000017485</v>
      </c>
      <c r="F132" s="786">
        <v>94059900</v>
      </c>
      <c r="G132" s="650"/>
      <c r="H132" s="787">
        <v>18</v>
      </c>
      <c r="I132" s="492"/>
      <c r="J132" s="786" t="s">
        <v>745</v>
      </c>
      <c r="K132" s="786" t="s">
        <v>297</v>
      </c>
      <c r="L132" s="786">
        <v>2</v>
      </c>
      <c r="M132" s="651"/>
      <c r="N132" s="484" t="str">
        <f t="shared" ref="N132:N134" si="45">IF(M132=0, "INCLUDED", IF(ISERROR(M132*L132), M132, M132*L132))</f>
        <v>INCLUDED</v>
      </c>
      <c r="O132" s="669">
        <f t="shared" ref="O132:O133" si="46">IF(N132="Included",0,N132)</f>
        <v>0</v>
      </c>
      <c r="P132" s="669">
        <f t="shared" ref="P132:P133" si="47">IF( I132="",H132*(IF(N132="Included",0,N132))/100,I132*(IF(N132="Included",0,N132)))</f>
        <v>0</v>
      </c>
      <c r="Q132" s="670">
        <f>Discount!$H$36</f>
        <v>0</v>
      </c>
      <c r="R132" s="670">
        <f t="shared" ref="R132:R133" si="48">Q132*O132</f>
        <v>0</v>
      </c>
      <c r="S132" s="670">
        <f t="shared" ref="S132:S133" si="49">IF(I132="",H132*R132/100,I132*R132)</f>
        <v>0</v>
      </c>
      <c r="T132" s="671">
        <f t="shared" ref="T132:T133" si="50">M132*L132</f>
        <v>0</v>
      </c>
      <c r="V132" s="769">
        <f t="shared" ref="V132:V133" si="51">ROUND(M132,2)</f>
        <v>0</v>
      </c>
      <c r="W132" s="671">
        <f t="shared" ref="W132:W133" si="52">L132*V132</f>
        <v>0</v>
      </c>
      <c r="X132" s="671">
        <f t="shared" ref="X132:X133" si="53">IF(I132="",H132/100,I132)</f>
        <v>0.18</v>
      </c>
      <c r="Y132" s="671">
        <f t="shared" ref="Y132:Y133" si="54">IF(X132=0.12,0.12,0)</f>
        <v>0</v>
      </c>
      <c r="Z132" s="671">
        <f t="shared" ref="Z132:Z133" si="55">IF(X132=0.18,0.18,0)</f>
        <v>0.18</v>
      </c>
      <c r="AA132" s="671">
        <f t="shared" ref="AA132:AA133" si="56">IF(X132=0.28,0.28,0)</f>
        <v>0</v>
      </c>
      <c r="AB132" s="427">
        <f t="shared" ref="AB132:AB133" si="57">W132*Y132</f>
        <v>0</v>
      </c>
      <c r="AC132" s="427">
        <f t="shared" ref="AC132:AC133" si="58">W132*Z132</f>
        <v>0</v>
      </c>
      <c r="AD132" s="427">
        <f t="shared" ref="AD132:AD133" si="59">W132*AA132</f>
        <v>0</v>
      </c>
    </row>
    <row r="133" spans="1:30" ht="68.400000000000006" customHeight="1">
      <c r="A133" s="684">
        <v>116</v>
      </c>
      <c r="B133" s="786">
        <v>7000026763</v>
      </c>
      <c r="C133" s="786">
        <v>1430</v>
      </c>
      <c r="D133" s="786" t="s">
        <v>784</v>
      </c>
      <c r="E133" s="786">
        <v>1000004304</v>
      </c>
      <c r="F133" s="786">
        <v>85371000</v>
      </c>
      <c r="G133" s="650"/>
      <c r="H133" s="787">
        <v>18</v>
      </c>
      <c r="I133" s="492"/>
      <c r="J133" s="786" t="s">
        <v>786</v>
      </c>
      <c r="K133" s="786" t="s">
        <v>298</v>
      </c>
      <c r="L133" s="786">
        <v>1</v>
      </c>
      <c r="M133" s="651"/>
      <c r="N133" s="484" t="str">
        <f t="shared" si="45"/>
        <v>INCLUDED</v>
      </c>
      <c r="O133" s="669">
        <f t="shared" si="46"/>
        <v>0</v>
      </c>
      <c r="P133" s="669">
        <f t="shared" si="47"/>
        <v>0</v>
      </c>
      <c r="Q133" s="670">
        <f>Discount!$H$36</f>
        <v>0</v>
      </c>
      <c r="R133" s="670">
        <f t="shared" si="48"/>
        <v>0</v>
      </c>
      <c r="S133" s="670">
        <f t="shared" si="49"/>
        <v>0</v>
      </c>
      <c r="T133" s="671">
        <f t="shared" si="50"/>
        <v>0</v>
      </c>
      <c r="V133" s="769">
        <f t="shared" si="51"/>
        <v>0</v>
      </c>
      <c r="W133" s="671">
        <f t="shared" si="52"/>
        <v>0</v>
      </c>
      <c r="X133" s="671">
        <f t="shared" si="53"/>
        <v>0.18</v>
      </c>
      <c r="Y133" s="671">
        <f t="shared" si="54"/>
        <v>0</v>
      </c>
      <c r="Z133" s="671">
        <f t="shared" si="55"/>
        <v>0.18</v>
      </c>
      <c r="AA133" s="671">
        <f t="shared" si="56"/>
        <v>0</v>
      </c>
      <c r="AB133" s="427">
        <f t="shared" si="57"/>
        <v>0</v>
      </c>
      <c r="AC133" s="427">
        <f t="shared" si="58"/>
        <v>0</v>
      </c>
      <c r="AD133" s="427">
        <f t="shared" si="59"/>
        <v>0</v>
      </c>
    </row>
    <row r="134" spans="1:30" ht="68.400000000000006" customHeight="1">
      <c r="A134" s="684">
        <v>117</v>
      </c>
      <c r="B134" s="786">
        <v>7000026763</v>
      </c>
      <c r="C134" s="786">
        <v>1440</v>
      </c>
      <c r="D134" s="786" t="s">
        <v>784</v>
      </c>
      <c r="E134" s="786">
        <v>1000001145</v>
      </c>
      <c r="F134" s="786">
        <v>85371000</v>
      </c>
      <c r="G134" s="650"/>
      <c r="H134" s="787">
        <v>18</v>
      </c>
      <c r="I134" s="492"/>
      <c r="J134" s="786" t="s">
        <v>787</v>
      </c>
      <c r="K134" s="786" t="s">
        <v>298</v>
      </c>
      <c r="L134" s="786">
        <v>1</v>
      </c>
      <c r="M134" s="651"/>
      <c r="N134" s="484" t="str">
        <f t="shared" si="45"/>
        <v>INCLUDED</v>
      </c>
      <c r="O134" s="669">
        <f t="shared" si="31"/>
        <v>0</v>
      </c>
      <c r="P134" s="669">
        <f t="shared" si="32"/>
        <v>0</v>
      </c>
      <c r="Q134" s="670">
        <f>Discount!$H$36</f>
        <v>0</v>
      </c>
      <c r="R134" s="670">
        <f t="shared" si="33"/>
        <v>0</v>
      </c>
      <c r="S134" s="670">
        <f t="shared" si="34"/>
        <v>0</v>
      </c>
      <c r="T134" s="671">
        <f t="shared" si="35"/>
        <v>0</v>
      </c>
      <c r="V134" s="769">
        <f t="shared" si="36"/>
        <v>0</v>
      </c>
      <c r="W134" s="671">
        <f t="shared" si="37"/>
        <v>0</v>
      </c>
      <c r="X134" s="671">
        <f t="shared" si="38"/>
        <v>0.18</v>
      </c>
      <c r="Y134" s="671">
        <f t="shared" si="39"/>
        <v>0</v>
      </c>
      <c r="Z134" s="671">
        <f t="shared" si="40"/>
        <v>0.18</v>
      </c>
      <c r="AA134" s="671">
        <f t="shared" si="41"/>
        <v>0</v>
      </c>
      <c r="AB134" s="427">
        <f t="shared" si="42"/>
        <v>0</v>
      </c>
      <c r="AC134" s="427">
        <f t="shared" si="43"/>
        <v>0</v>
      </c>
      <c r="AD134" s="427">
        <f t="shared" si="44"/>
        <v>0</v>
      </c>
    </row>
    <row r="135" spans="1:30" ht="32.4" customHeight="1">
      <c r="A135" s="800" t="s">
        <v>564</v>
      </c>
      <c r="B135" s="879" t="s">
        <v>746</v>
      </c>
      <c r="C135" s="880"/>
      <c r="D135" s="880"/>
      <c r="E135" s="880"/>
      <c r="F135" s="881"/>
      <c r="G135" s="789"/>
      <c r="H135" s="789"/>
      <c r="I135" s="789"/>
      <c r="J135" s="789"/>
      <c r="K135" s="789"/>
      <c r="L135" s="789"/>
      <c r="M135" s="789"/>
      <c r="N135" s="789"/>
      <c r="O135" s="669"/>
      <c r="P135" s="669"/>
      <c r="Q135" s="670"/>
      <c r="R135" s="670"/>
      <c r="S135" s="670"/>
      <c r="T135" s="671"/>
      <c r="V135" s="769"/>
      <c r="W135" s="671"/>
      <c r="X135" s="671"/>
      <c r="Y135" s="671"/>
      <c r="Z135" s="671"/>
      <c r="AA135" s="671"/>
    </row>
    <row r="136" spans="1:30" ht="68.400000000000006" customHeight="1">
      <c r="A136" s="684">
        <v>118</v>
      </c>
      <c r="B136" s="786">
        <v>7000026764</v>
      </c>
      <c r="C136" s="786">
        <v>10</v>
      </c>
      <c r="D136" s="786" t="s">
        <v>657</v>
      </c>
      <c r="E136" s="786">
        <v>1000004501</v>
      </c>
      <c r="F136" s="786">
        <v>85352913</v>
      </c>
      <c r="G136" s="650"/>
      <c r="H136" s="787">
        <v>18</v>
      </c>
      <c r="I136" s="492"/>
      <c r="J136" s="786" t="s">
        <v>712</v>
      </c>
      <c r="K136" s="786" t="s">
        <v>297</v>
      </c>
      <c r="L136" s="786">
        <v>3</v>
      </c>
      <c r="M136" s="651"/>
      <c r="N136" s="484" t="str">
        <f t="shared" ref="N136:N155" si="60">IF(M136=0, "INCLUDED", IF(ISERROR(M136*L136), M136, M136*L136))</f>
        <v>INCLUDED</v>
      </c>
      <c r="O136" s="669">
        <f t="shared" ref="O136:O155" si="61">IF(N136="Included",0,N136)</f>
        <v>0</v>
      </c>
      <c r="P136" s="669">
        <f t="shared" ref="P136:P155" si="62">IF( I136="",H136*(IF(N136="Included",0,N136))/100,I136*(IF(N136="Included",0,N136)))</f>
        <v>0</v>
      </c>
      <c r="Q136" s="670">
        <f>Discount!$H$36</f>
        <v>0</v>
      </c>
      <c r="R136" s="670">
        <f t="shared" ref="R136:R169" si="63">Q136*O136</f>
        <v>0</v>
      </c>
      <c r="S136" s="670">
        <f t="shared" ref="S136:S169" si="64">IF(I136="",H136*R136/100,I136*R136)</f>
        <v>0</v>
      </c>
      <c r="T136" s="671">
        <f t="shared" ref="T136:T169" si="65">M136*L136</f>
        <v>0</v>
      </c>
      <c r="V136" s="769">
        <f t="shared" ref="V136:V169" si="66">ROUND(M136,2)</f>
        <v>0</v>
      </c>
      <c r="W136" s="671">
        <f t="shared" ref="W136:W169" si="67">L136*V136</f>
        <v>0</v>
      </c>
      <c r="X136" s="671">
        <f t="shared" ref="X136:X169" si="68">IF(I136="",H136/100,I136)</f>
        <v>0.18</v>
      </c>
      <c r="Y136" s="671">
        <f t="shared" ref="Y136:Y169" si="69">IF(X136=0.12,0.12,0)</f>
        <v>0</v>
      </c>
      <c r="Z136" s="671">
        <f t="shared" ref="Z136:Z169" si="70">IF(X136=0.18,0.18,0)</f>
        <v>0.18</v>
      </c>
      <c r="AA136" s="671">
        <f t="shared" ref="AA136:AA169" si="71">IF(X136=0.28,0.28,0)</f>
        <v>0</v>
      </c>
      <c r="AB136" s="427">
        <f t="shared" ref="AB136:AB169" si="72">W136*Y136</f>
        <v>0</v>
      </c>
      <c r="AC136" s="427">
        <f t="shared" ref="AC136:AC169" si="73">W136*Z136</f>
        <v>0</v>
      </c>
      <c r="AD136" s="427">
        <f t="shared" ref="AD136:AD169" si="74">W136*AA136</f>
        <v>0</v>
      </c>
    </row>
    <row r="137" spans="1:30" ht="68.400000000000006" customHeight="1">
      <c r="A137" s="684">
        <v>119</v>
      </c>
      <c r="B137" s="786">
        <v>7000026764</v>
      </c>
      <c r="C137" s="786">
        <v>20</v>
      </c>
      <c r="D137" s="786" t="s">
        <v>657</v>
      </c>
      <c r="E137" s="786">
        <v>1000004463</v>
      </c>
      <c r="F137" s="786">
        <v>85359090</v>
      </c>
      <c r="G137" s="650"/>
      <c r="H137" s="787">
        <v>18</v>
      </c>
      <c r="I137" s="492"/>
      <c r="J137" s="786" t="s">
        <v>713</v>
      </c>
      <c r="K137" s="786" t="s">
        <v>297</v>
      </c>
      <c r="L137" s="786">
        <v>9</v>
      </c>
      <c r="M137" s="651"/>
      <c r="N137" s="484" t="str">
        <f t="shared" si="60"/>
        <v>INCLUDED</v>
      </c>
      <c r="O137" s="669">
        <f t="shared" si="61"/>
        <v>0</v>
      </c>
      <c r="P137" s="669">
        <f t="shared" si="62"/>
        <v>0</v>
      </c>
      <c r="Q137" s="670">
        <f>Discount!$H$36</f>
        <v>0</v>
      </c>
      <c r="R137" s="670">
        <f t="shared" si="63"/>
        <v>0</v>
      </c>
      <c r="S137" s="670">
        <f t="shared" si="64"/>
        <v>0</v>
      </c>
      <c r="T137" s="671">
        <f t="shared" si="65"/>
        <v>0</v>
      </c>
      <c r="V137" s="769">
        <f t="shared" si="66"/>
        <v>0</v>
      </c>
      <c r="W137" s="671">
        <f t="shared" si="67"/>
        <v>0</v>
      </c>
      <c r="X137" s="671">
        <f t="shared" si="68"/>
        <v>0.18</v>
      </c>
      <c r="Y137" s="671">
        <f t="shared" si="69"/>
        <v>0</v>
      </c>
      <c r="Z137" s="671">
        <f t="shared" si="70"/>
        <v>0.18</v>
      </c>
      <c r="AA137" s="671">
        <f t="shared" si="71"/>
        <v>0</v>
      </c>
      <c r="AB137" s="427">
        <f t="shared" si="72"/>
        <v>0</v>
      </c>
      <c r="AC137" s="427">
        <f t="shared" si="73"/>
        <v>0</v>
      </c>
      <c r="AD137" s="427">
        <f t="shared" si="74"/>
        <v>0</v>
      </c>
    </row>
    <row r="138" spans="1:30" ht="68.400000000000006" customHeight="1">
      <c r="A138" s="684">
        <v>120</v>
      </c>
      <c r="B138" s="786">
        <v>7000026764</v>
      </c>
      <c r="C138" s="786">
        <v>30</v>
      </c>
      <c r="D138" s="786" t="s">
        <v>657</v>
      </c>
      <c r="E138" s="786">
        <v>1000004498</v>
      </c>
      <c r="F138" s="786">
        <v>85353090</v>
      </c>
      <c r="G138" s="650"/>
      <c r="H138" s="787">
        <v>18</v>
      </c>
      <c r="I138" s="492"/>
      <c r="J138" s="786" t="s">
        <v>714</v>
      </c>
      <c r="K138" s="786" t="s">
        <v>297</v>
      </c>
      <c r="L138" s="786">
        <v>7</v>
      </c>
      <c r="M138" s="651"/>
      <c r="N138" s="484" t="str">
        <f t="shared" si="60"/>
        <v>INCLUDED</v>
      </c>
      <c r="O138" s="669">
        <f t="shared" si="61"/>
        <v>0</v>
      </c>
      <c r="P138" s="669">
        <f t="shared" si="62"/>
        <v>0</v>
      </c>
      <c r="Q138" s="670">
        <f>Discount!$H$36</f>
        <v>0</v>
      </c>
      <c r="R138" s="670">
        <f t="shared" si="63"/>
        <v>0</v>
      </c>
      <c r="S138" s="670">
        <f t="shared" si="64"/>
        <v>0</v>
      </c>
      <c r="T138" s="671">
        <f t="shared" si="65"/>
        <v>0</v>
      </c>
      <c r="V138" s="769">
        <f t="shared" si="66"/>
        <v>0</v>
      </c>
      <c r="W138" s="671">
        <f t="shared" si="67"/>
        <v>0</v>
      </c>
      <c r="X138" s="671">
        <f t="shared" si="68"/>
        <v>0.18</v>
      </c>
      <c r="Y138" s="671">
        <f t="shared" si="69"/>
        <v>0</v>
      </c>
      <c r="Z138" s="671">
        <f t="shared" si="70"/>
        <v>0.18</v>
      </c>
      <c r="AA138" s="671">
        <f t="shared" si="71"/>
        <v>0</v>
      </c>
      <c r="AB138" s="427">
        <f t="shared" si="72"/>
        <v>0</v>
      </c>
      <c r="AC138" s="427">
        <f t="shared" si="73"/>
        <v>0</v>
      </c>
      <c r="AD138" s="427">
        <f t="shared" si="74"/>
        <v>0</v>
      </c>
    </row>
    <row r="139" spans="1:30" ht="68.400000000000006" customHeight="1">
      <c r="A139" s="684">
        <v>121</v>
      </c>
      <c r="B139" s="786">
        <v>7000026764</v>
      </c>
      <c r="C139" s="786">
        <v>40</v>
      </c>
      <c r="D139" s="786" t="s">
        <v>657</v>
      </c>
      <c r="E139" s="786">
        <v>1000020419</v>
      </c>
      <c r="F139" s="786">
        <v>85354010</v>
      </c>
      <c r="G139" s="650"/>
      <c r="H139" s="787">
        <v>18</v>
      </c>
      <c r="I139" s="492"/>
      <c r="J139" s="786" t="s">
        <v>525</v>
      </c>
      <c r="K139" s="786" t="s">
        <v>297</v>
      </c>
      <c r="L139" s="786">
        <v>3</v>
      </c>
      <c r="M139" s="651"/>
      <c r="N139" s="484" t="str">
        <f t="shared" si="60"/>
        <v>INCLUDED</v>
      </c>
      <c r="O139" s="669">
        <f t="shared" si="61"/>
        <v>0</v>
      </c>
      <c r="P139" s="669">
        <f t="shared" si="62"/>
        <v>0</v>
      </c>
      <c r="Q139" s="670">
        <f>Discount!$H$36</f>
        <v>0</v>
      </c>
      <c r="R139" s="670">
        <f t="shared" si="63"/>
        <v>0</v>
      </c>
      <c r="S139" s="670">
        <f t="shared" si="64"/>
        <v>0</v>
      </c>
      <c r="T139" s="671">
        <f t="shared" si="65"/>
        <v>0</v>
      </c>
      <c r="V139" s="769">
        <f t="shared" si="66"/>
        <v>0</v>
      </c>
      <c r="W139" s="671">
        <f t="shared" si="67"/>
        <v>0</v>
      </c>
      <c r="X139" s="671">
        <f t="shared" si="68"/>
        <v>0.18</v>
      </c>
      <c r="Y139" s="671">
        <f t="shared" si="69"/>
        <v>0</v>
      </c>
      <c r="Z139" s="671">
        <f t="shared" si="70"/>
        <v>0.18</v>
      </c>
      <c r="AA139" s="671">
        <f t="shared" si="71"/>
        <v>0</v>
      </c>
      <c r="AB139" s="427">
        <f t="shared" si="72"/>
        <v>0</v>
      </c>
      <c r="AC139" s="427">
        <f t="shared" si="73"/>
        <v>0</v>
      </c>
      <c r="AD139" s="427">
        <f t="shared" si="74"/>
        <v>0</v>
      </c>
    </row>
    <row r="140" spans="1:30" ht="68.400000000000006" customHeight="1">
      <c r="A140" s="684">
        <v>122</v>
      </c>
      <c r="B140" s="786">
        <v>7000026764</v>
      </c>
      <c r="C140" s="786">
        <v>50</v>
      </c>
      <c r="D140" s="786" t="s">
        <v>657</v>
      </c>
      <c r="E140" s="786">
        <v>1000004290</v>
      </c>
      <c r="F140" s="786">
        <v>85176210</v>
      </c>
      <c r="G140" s="650"/>
      <c r="H140" s="787">
        <v>18</v>
      </c>
      <c r="I140" s="492"/>
      <c r="J140" s="786" t="s">
        <v>751</v>
      </c>
      <c r="K140" s="786" t="s">
        <v>297</v>
      </c>
      <c r="L140" s="786">
        <v>2</v>
      </c>
      <c r="M140" s="651"/>
      <c r="N140" s="484" t="str">
        <f t="shared" si="60"/>
        <v>INCLUDED</v>
      </c>
      <c r="O140" s="669">
        <f t="shared" si="61"/>
        <v>0</v>
      </c>
      <c r="P140" s="669">
        <f t="shared" si="62"/>
        <v>0</v>
      </c>
      <c r="Q140" s="670">
        <f>Discount!$H$36</f>
        <v>0</v>
      </c>
      <c r="R140" s="670">
        <f t="shared" si="63"/>
        <v>0</v>
      </c>
      <c r="S140" s="670">
        <f t="shared" si="64"/>
        <v>0</v>
      </c>
      <c r="T140" s="671">
        <f t="shared" si="65"/>
        <v>0</v>
      </c>
      <c r="V140" s="769">
        <f t="shared" si="66"/>
        <v>0</v>
      </c>
      <c r="W140" s="671">
        <f t="shared" si="67"/>
        <v>0</v>
      </c>
      <c r="X140" s="671">
        <f t="shared" si="68"/>
        <v>0.18</v>
      </c>
      <c r="Y140" s="671">
        <f t="shared" si="69"/>
        <v>0</v>
      </c>
      <c r="Z140" s="671">
        <f t="shared" si="70"/>
        <v>0.18</v>
      </c>
      <c r="AA140" s="671">
        <f t="shared" si="71"/>
        <v>0</v>
      </c>
      <c r="AB140" s="427">
        <f t="shared" si="72"/>
        <v>0</v>
      </c>
      <c r="AC140" s="427">
        <f t="shared" si="73"/>
        <v>0</v>
      </c>
      <c r="AD140" s="427">
        <f t="shared" si="74"/>
        <v>0</v>
      </c>
    </row>
    <row r="141" spans="1:30" ht="68.400000000000006" customHeight="1">
      <c r="A141" s="684">
        <v>123</v>
      </c>
      <c r="B141" s="786">
        <v>7000026764</v>
      </c>
      <c r="C141" s="786">
        <v>70</v>
      </c>
      <c r="D141" s="786" t="s">
        <v>747</v>
      </c>
      <c r="E141" s="786">
        <v>1000011322</v>
      </c>
      <c r="F141" s="786">
        <v>72169990</v>
      </c>
      <c r="G141" s="650"/>
      <c r="H141" s="787">
        <v>18</v>
      </c>
      <c r="I141" s="492"/>
      <c r="J141" s="786" t="s">
        <v>752</v>
      </c>
      <c r="K141" s="786" t="s">
        <v>298</v>
      </c>
      <c r="L141" s="786">
        <v>1</v>
      </c>
      <c r="M141" s="651"/>
      <c r="N141" s="484" t="str">
        <f t="shared" si="60"/>
        <v>INCLUDED</v>
      </c>
      <c r="O141" s="669">
        <f t="shared" si="61"/>
        <v>0</v>
      </c>
      <c r="P141" s="669">
        <f t="shared" si="62"/>
        <v>0</v>
      </c>
      <c r="Q141" s="670">
        <f>Discount!$H$36</f>
        <v>0</v>
      </c>
      <c r="R141" s="670">
        <f t="shared" si="63"/>
        <v>0</v>
      </c>
      <c r="S141" s="670">
        <f t="shared" si="64"/>
        <v>0</v>
      </c>
      <c r="T141" s="671">
        <f t="shared" si="65"/>
        <v>0</v>
      </c>
      <c r="V141" s="769">
        <f t="shared" si="66"/>
        <v>0</v>
      </c>
      <c r="W141" s="671">
        <f t="shared" si="67"/>
        <v>0</v>
      </c>
      <c r="X141" s="671">
        <f t="shared" si="68"/>
        <v>0.18</v>
      </c>
      <c r="Y141" s="671">
        <f t="shared" si="69"/>
        <v>0</v>
      </c>
      <c r="Z141" s="671">
        <f t="shared" si="70"/>
        <v>0.18</v>
      </c>
      <c r="AA141" s="671">
        <f t="shared" si="71"/>
        <v>0</v>
      </c>
      <c r="AB141" s="427">
        <f t="shared" si="72"/>
        <v>0</v>
      </c>
      <c r="AC141" s="427">
        <f t="shared" si="73"/>
        <v>0</v>
      </c>
      <c r="AD141" s="427">
        <f t="shared" si="74"/>
        <v>0</v>
      </c>
    </row>
    <row r="142" spans="1:30" ht="68.400000000000006" customHeight="1">
      <c r="A142" s="684">
        <v>124</v>
      </c>
      <c r="B142" s="786">
        <v>7000026764</v>
      </c>
      <c r="C142" s="786">
        <v>80</v>
      </c>
      <c r="D142" s="786" t="s">
        <v>747</v>
      </c>
      <c r="E142" s="786">
        <v>1000011326</v>
      </c>
      <c r="F142" s="786">
        <v>72169990</v>
      </c>
      <c r="G142" s="650"/>
      <c r="H142" s="787">
        <v>18</v>
      </c>
      <c r="I142" s="492"/>
      <c r="J142" s="786" t="s">
        <v>608</v>
      </c>
      <c r="K142" s="786" t="s">
        <v>298</v>
      </c>
      <c r="L142" s="786">
        <v>1</v>
      </c>
      <c r="M142" s="651"/>
      <c r="N142" s="484" t="str">
        <f t="shared" si="60"/>
        <v>INCLUDED</v>
      </c>
      <c r="O142" s="669">
        <f t="shared" si="61"/>
        <v>0</v>
      </c>
      <c r="P142" s="669">
        <f t="shared" si="62"/>
        <v>0</v>
      </c>
      <c r="Q142" s="670">
        <f>Discount!$H$36</f>
        <v>0</v>
      </c>
      <c r="R142" s="670">
        <f t="shared" si="63"/>
        <v>0</v>
      </c>
      <c r="S142" s="670">
        <f t="shared" si="64"/>
        <v>0</v>
      </c>
      <c r="T142" s="671">
        <f t="shared" si="65"/>
        <v>0</v>
      </c>
      <c r="V142" s="769">
        <f t="shared" si="66"/>
        <v>0</v>
      </c>
      <c r="W142" s="671">
        <f t="shared" si="67"/>
        <v>0</v>
      </c>
      <c r="X142" s="671">
        <f t="shared" si="68"/>
        <v>0.18</v>
      </c>
      <c r="Y142" s="671">
        <f t="shared" si="69"/>
        <v>0</v>
      </c>
      <c r="Z142" s="671">
        <f t="shared" si="70"/>
        <v>0.18</v>
      </c>
      <c r="AA142" s="671">
        <f t="shared" si="71"/>
        <v>0</v>
      </c>
      <c r="AB142" s="427">
        <f t="shared" si="72"/>
        <v>0</v>
      </c>
      <c r="AC142" s="427">
        <f t="shared" si="73"/>
        <v>0</v>
      </c>
      <c r="AD142" s="427">
        <f t="shared" si="74"/>
        <v>0</v>
      </c>
    </row>
    <row r="143" spans="1:30" ht="68.400000000000006" customHeight="1">
      <c r="A143" s="684">
        <v>125</v>
      </c>
      <c r="B143" s="786">
        <v>7000026764</v>
      </c>
      <c r="C143" s="786">
        <v>90</v>
      </c>
      <c r="D143" s="786" t="s">
        <v>748</v>
      </c>
      <c r="E143" s="786">
        <v>1000031964</v>
      </c>
      <c r="F143" s="786">
        <v>85446020</v>
      </c>
      <c r="G143" s="650"/>
      <c r="H143" s="787">
        <v>18</v>
      </c>
      <c r="I143" s="492"/>
      <c r="J143" s="786" t="s">
        <v>532</v>
      </c>
      <c r="K143" s="786" t="s">
        <v>527</v>
      </c>
      <c r="L143" s="786">
        <v>1</v>
      </c>
      <c r="M143" s="651"/>
      <c r="N143" s="484" t="str">
        <f t="shared" si="60"/>
        <v>INCLUDED</v>
      </c>
      <c r="O143" s="669">
        <f t="shared" si="61"/>
        <v>0</v>
      </c>
      <c r="P143" s="669">
        <f t="shared" si="62"/>
        <v>0</v>
      </c>
      <c r="Q143" s="670">
        <f>Discount!$H$36</f>
        <v>0</v>
      </c>
      <c r="R143" s="670">
        <f t="shared" si="63"/>
        <v>0</v>
      </c>
      <c r="S143" s="670">
        <f t="shared" si="64"/>
        <v>0</v>
      </c>
      <c r="T143" s="671">
        <f t="shared" si="65"/>
        <v>0</v>
      </c>
      <c r="V143" s="769">
        <f t="shared" si="66"/>
        <v>0</v>
      </c>
      <c r="W143" s="671">
        <f t="shared" si="67"/>
        <v>0</v>
      </c>
      <c r="X143" s="671">
        <f t="shared" si="68"/>
        <v>0.18</v>
      </c>
      <c r="Y143" s="671">
        <f t="shared" si="69"/>
        <v>0</v>
      </c>
      <c r="Z143" s="671">
        <f t="shared" si="70"/>
        <v>0.18</v>
      </c>
      <c r="AA143" s="671">
        <f t="shared" si="71"/>
        <v>0</v>
      </c>
      <c r="AB143" s="427">
        <f t="shared" si="72"/>
        <v>0</v>
      </c>
      <c r="AC143" s="427">
        <f t="shared" si="73"/>
        <v>0</v>
      </c>
      <c r="AD143" s="427">
        <f t="shared" si="74"/>
        <v>0</v>
      </c>
    </row>
    <row r="144" spans="1:30" ht="68.400000000000006" customHeight="1">
      <c r="A144" s="684">
        <v>126</v>
      </c>
      <c r="B144" s="786">
        <v>7000026764</v>
      </c>
      <c r="C144" s="786">
        <v>100</v>
      </c>
      <c r="D144" s="786" t="s">
        <v>748</v>
      </c>
      <c r="E144" s="786">
        <v>1000031987</v>
      </c>
      <c r="F144" s="786">
        <v>85446020</v>
      </c>
      <c r="G144" s="650"/>
      <c r="H144" s="787">
        <v>18</v>
      </c>
      <c r="I144" s="492"/>
      <c r="J144" s="786" t="s">
        <v>531</v>
      </c>
      <c r="K144" s="786" t="s">
        <v>527</v>
      </c>
      <c r="L144" s="786">
        <v>2</v>
      </c>
      <c r="M144" s="651"/>
      <c r="N144" s="484" t="str">
        <f t="shared" si="60"/>
        <v>INCLUDED</v>
      </c>
      <c r="O144" s="669">
        <f t="shared" si="61"/>
        <v>0</v>
      </c>
      <c r="P144" s="669">
        <f t="shared" si="62"/>
        <v>0</v>
      </c>
      <c r="Q144" s="670">
        <f>Discount!$H$36</f>
        <v>0</v>
      </c>
      <c r="R144" s="670">
        <f t="shared" si="63"/>
        <v>0</v>
      </c>
      <c r="S144" s="670">
        <f t="shared" si="64"/>
        <v>0</v>
      </c>
      <c r="T144" s="671">
        <f t="shared" si="65"/>
        <v>0</v>
      </c>
      <c r="V144" s="769">
        <f t="shared" si="66"/>
        <v>0</v>
      </c>
      <c r="W144" s="671">
        <f t="shared" si="67"/>
        <v>0</v>
      </c>
      <c r="X144" s="671">
        <f t="shared" si="68"/>
        <v>0.18</v>
      </c>
      <c r="Y144" s="671">
        <f t="shared" si="69"/>
        <v>0</v>
      </c>
      <c r="Z144" s="671">
        <f t="shared" si="70"/>
        <v>0.18</v>
      </c>
      <c r="AA144" s="671">
        <f t="shared" si="71"/>
        <v>0</v>
      </c>
      <c r="AB144" s="427">
        <f t="shared" si="72"/>
        <v>0</v>
      </c>
      <c r="AC144" s="427">
        <f t="shared" si="73"/>
        <v>0</v>
      </c>
      <c r="AD144" s="427">
        <f t="shared" si="74"/>
        <v>0</v>
      </c>
    </row>
    <row r="145" spans="1:30" ht="68.400000000000006" customHeight="1">
      <c r="A145" s="684">
        <v>127</v>
      </c>
      <c r="B145" s="786">
        <v>7000026764</v>
      </c>
      <c r="C145" s="786">
        <v>110</v>
      </c>
      <c r="D145" s="786" t="s">
        <v>748</v>
      </c>
      <c r="E145" s="786">
        <v>1000031887</v>
      </c>
      <c r="F145" s="786">
        <v>85446020</v>
      </c>
      <c r="G145" s="650"/>
      <c r="H145" s="787">
        <v>18</v>
      </c>
      <c r="I145" s="492"/>
      <c r="J145" s="786" t="s">
        <v>530</v>
      </c>
      <c r="K145" s="786" t="s">
        <v>527</v>
      </c>
      <c r="L145" s="786">
        <v>5.5</v>
      </c>
      <c r="M145" s="651"/>
      <c r="N145" s="484" t="str">
        <f t="shared" si="60"/>
        <v>INCLUDED</v>
      </c>
      <c r="O145" s="669">
        <f t="shared" si="61"/>
        <v>0</v>
      </c>
      <c r="P145" s="669">
        <f t="shared" si="62"/>
        <v>0</v>
      </c>
      <c r="Q145" s="670">
        <f>Discount!$H$36</f>
        <v>0</v>
      </c>
      <c r="R145" s="670">
        <f t="shared" si="63"/>
        <v>0</v>
      </c>
      <c r="S145" s="670">
        <f t="shared" si="64"/>
        <v>0</v>
      </c>
      <c r="T145" s="671">
        <f t="shared" si="65"/>
        <v>0</v>
      </c>
      <c r="V145" s="769">
        <f t="shared" si="66"/>
        <v>0</v>
      </c>
      <c r="W145" s="671">
        <f t="shared" si="67"/>
        <v>0</v>
      </c>
      <c r="X145" s="671">
        <f t="shared" si="68"/>
        <v>0.18</v>
      </c>
      <c r="Y145" s="671">
        <f t="shared" si="69"/>
        <v>0</v>
      </c>
      <c r="Z145" s="671">
        <f t="shared" si="70"/>
        <v>0.18</v>
      </c>
      <c r="AA145" s="671">
        <f t="shared" si="71"/>
        <v>0</v>
      </c>
      <c r="AB145" s="427">
        <f t="shared" si="72"/>
        <v>0</v>
      </c>
      <c r="AC145" s="427">
        <f t="shared" si="73"/>
        <v>0</v>
      </c>
      <c r="AD145" s="427">
        <f t="shared" si="74"/>
        <v>0</v>
      </c>
    </row>
    <row r="146" spans="1:30" ht="68.400000000000006" customHeight="1">
      <c r="A146" s="684">
        <v>128</v>
      </c>
      <c r="B146" s="786">
        <v>7000026764</v>
      </c>
      <c r="C146" s="786">
        <v>120</v>
      </c>
      <c r="D146" s="786" t="s">
        <v>748</v>
      </c>
      <c r="E146" s="786">
        <v>1000056264</v>
      </c>
      <c r="F146" s="786">
        <v>85446020</v>
      </c>
      <c r="G146" s="650"/>
      <c r="H146" s="787">
        <v>18</v>
      </c>
      <c r="I146" s="492"/>
      <c r="J146" s="786" t="s">
        <v>535</v>
      </c>
      <c r="K146" s="786" t="s">
        <v>527</v>
      </c>
      <c r="L146" s="786">
        <v>15</v>
      </c>
      <c r="M146" s="651"/>
      <c r="N146" s="484" t="str">
        <f t="shared" si="60"/>
        <v>INCLUDED</v>
      </c>
      <c r="O146" s="669">
        <f t="shared" si="61"/>
        <v>0</v>
      </c>
      <c r="P146" s="669">
        <f t="shared" si="62"/>
        <v>0</v>
      </c>
      <c r="Q146" s="670">
        <f>Discount!$H$36</f>
        <v>0</v>
      </c>
      <c r="R146" s="670">
        <f t="shared" si="63"/>
        <v>0</v>
      </c>
      <c r="S146" s="670">
        <f t="shared" si="64"/>
        <v>0</v>
      </c>
      <c r="T146" s="671">
        <f t="shared" si="65"/>
        <v>0</v>
      </c>
      <c r="V146" s="769">
        <f t="shared" si="66"/>
        <v>0</v>
      </c>
      <c r="W146" s="671">
        <f t="shared" si="67"/>
        <v>0</v>
      </c>
      <c r="X146" s="671">
        <f t="shared" si="68"/>
        <v>0.18</v>
      </c>
      <c r="Y146" s="671">
        <f t="shared" si="69"/>
        <v>0</v>
      </c>
      <c r="Z146" s="671">
        <f t="shared" si="70"/>
        <v>0.18</v>
      </c>
      <c r="AA146" s="671">
        <f t="shared" si="71"/>
        <v>0</v>
      </c>
      <c r="AB146" s="427">
        <f t="shared" si="72"/>
        <v>0</v>
      </c>
      <c r="AC146" s="427">
        <f t="shared" si="73"/>
        <v>0</v>
      </c>
      <c r="AD146" s="427">
        <f t="shared" si="74"/>
        <v>0</v>
      </c>
    </row>
    <row r="147" spans="1:30" ht="68.400000000000006" customHeight="1">
      <c r="A147" s="684">
        <v>129</v>
      </c>
      <c r="B147" s="786">
        <v>7000026764</v>
      </c>
      <c r="C147" s="786">
        <v>130</v>
      </c>
      <c r="D147" s="786" t="s">
        <v>748</v>
      </c>
      <c r="E147" s="786">
        <v>1000056265</v>
      </c>
      <c r="F147" s="786">
        <v>85446020</v>
      </c>
      <c r="G147" s="650"/>
      <c r="H147" s="787">
        <v>18</v>
      </c>
      <c r="I147" s="492"/>
      <c r="J147" s="786" t="s">
        <v>551</v>
      </c>
      <c r="K147" s="786" t="s">
        <v>527</v>
      </c>
      <c r="L147" s="786">
        <v>1.5</v>
      </c>
      <c r="M147" s="651"/>
      <c r="N147" s="484" t="str">
        <f t="shared" si="60"/>
        <v>INCLUDED</v>
      </c>
      <c r="O147" s="669">
        <f t="shared" si="61"/>
        <v>0</v>
      </c>
      <c r="P147" s="669">
        <f t="shared" si="62"/>
        <v>0</v>
      </c>
      <c r="Q147" s="670">
        <f>Discount!$H$36</f>
        <v>0</v>
      </c>
      <c r="R147" s="670">
        <f t="shared" si="63"/>
        <v>0</v>
      </c>
      <c r="S147" s="670">
        <f t="shared" si="64"/>
        <v>0</v>
      </c>
      <c r="T147" s="671">
        <f t="shared" si="65"/>
        <v>0</v>
      </c>
      <c r="V147" s="769">
        <f t="shared" si="66"/>
        <v>0</v>
      </c>
      <c r="W147" s="671">
        <f t="shared" si="67"/>
        <v>0</v>
      </c>
      <c r="X147" s="671">
        <f t="shared" si="68"/>
        <v>0.18</v>
      </c>
      <c r="Y147" s="671">
        <f t="shared" si="69"/>
        <v>0</v>
      </c>
      <c r="Z147" s="671">
        <f t="shared" si="70"/>
        <v>0.18</v>
      </c>
      <c r="AA147" s="671">
        <f t="shared" si="71"/>
        <v>0</v>
      </c>
      <c r="AB147" s="427">
        <f t="shared" si="72"/>
        <v>0</v>
      </c>
      <c r="AC147" s="427">
        <f t="shared" si="73"/>
        <v>0</v>
      </c>
      <c r="AD147" s="427">
        <f t="shared" si="74"/>
        <v>0</v>
      </c>
    </row>
    <row r="148" spans="1:30" ht="68.400000000000006" customHeight="1">
      <c r="A148" s="684">
        <v>130</v>
      </c>
      <c r="B148" s="786">
        <v>7000026764</v>
      </c>
      <c r="C148" s="786">
        <v>140</v>
      </c>
      <c r="D148" s="786" t="s">
        <v>749</v>
      </c>
      <c r="E148" s="786">
        <v>1000020192</v>
      </c>
      <c r="F148" s="786">
        <v>73045930</v>
      </c>
      <c r="G148" s="650"/>
      <c r="H148" s="787">
        <v>18</v>
      </c>
      <c r="I148" s="492"/>
      <c r="J148" s="786" t="s">
        <v>543</v>
      </c>
      <c r="K148" s="786" t="s">
        <v>297</v>
      </c>
      <c r="L148" s="786">
        <v>9</v>
      </c>
      <c r="M148" s="651"/>
      <c r="N148" s="484" t="str">
        <f t="shared" si="60"/>
        <v>INCLUDED</v>
      </c>
      <c r="O148" s="669">
        <f t="shared" si="61"/>
        <v>0</v>
      </c>
      <c r="P148" s="669">
        <f t="shared" si="62"/>
        <v>0</v>
      </c>
      <c r="Q148" s="670">
        <f>Discount!$H$36</f>
        <v>0</v>
      </c>
      <c r="R148" s="670">
        <f t="shared" si="63"/>
        <v>0</v>
      </c>
      <c r="S148" s="670">
        <f t="shared" si="64"/>
        <v>0</v>
      </c>
      <c r="T148" s="671">
        <f t="shared" si="65"/>
        <v>0</v>
      </c>
      <c r="V148" s="769">
        <f t="shared" si="66"/>
        <v>0</v>
      </c>
      <c r="W148" s="671">
        <f t="shared" si="67"/>
        <v>0</v>
      </c>
      <c r="X148" s="671">
        <f t="shared" si="68"/>
        <v>0.18</v>
      </c>
      <c r="Y148" s="671">
        <f t="shared" si="69"/>
        <v>0</v>
      </c>
      <c r="Z148" s="671">
        <f t="shared" si="70"/>
        <v>0.18</v>
      </c>
      <c r="AA148" s="671">
        <f t="shared" si="71"/>
        <v>0</v>
      </c>
      <c r="AB148" s="427">
        <f t="shared" si="72"/>
        <v>0</v>
      </c>
      <c r="AC148" s="427">
        <f t="shared" si="73"/>
        <v>0</v>
      </c>
      <c r="AD148" s="427">
        <f t="shared" si="74"/>
        <v>0</v>
      </c>
    </row>
    <row r="149" spans="1:30" ht="68.400000000000006" customHeight="1">
      <c r="A149" s="684">
        <v>131</v>
      </c>
      <c r="B149" s="786">
        <v>7000026764</v>
      </c>
      <c r="C149" s="786">
        <v>150</v>
      </c>
      <c r="D149" s="786" t="s">
        <v>749</v>
      </c>
      <c r="E149" s="786">
        <v>1000020194</v>
      </c>
      <c r="F149" s="786">
        <v>73045930</v>
      </c>
      <c r="G149" s="650"/>
      <c r="H149" s="787">
        <v>18</v>
      </c>
      <c r="I149" s="492"/>
      <c r="J149" s="786" t="s">
        <v>541</v>
      </c>
      <c r="K149" s="786" t="s">
        <v>297</v>
      </c>
      <c r="L149" s="786">
        <v>7</v>
      </c>
      <c r="M149" s="651"/>
      <c r="N149" s="484" t="str">
        <f t="shared" si="60"/>
        <v>INCLUDED</v>
      </c>
      <c r="O149" s="669">
        <f t="shared" si="61"/>
        <v>0</v>
      </c>
      <c r="P149" s="669">
        <f t="shared" si="62"/>
        <v>0</v>
      </c>
      <c r="Q149" s="670">
        <f>Discount!$H$36</f>
        <v>0</v>
      </c>
      <c r="R149" s="670">
        <f t="shared" si="63"/>
        <v>0</v>
      </c>
      <c r="S149" s="670">
        <f t="shared" si="64"/>
        <v>0</v>
      </c>
      <c r="T149" s="671">
        <f t="shared" si="65"/>
        <v>0</v>
      </c>
      <c r="V149" s="769">
        <f t="shared" si="66"/>
        <v>0</v>
      </c>
      <c r="W149" s="671">
        <f t="shared" si="67"/>
        <v>0</v>
      </c>
      <c r="X149" s="671">
        <f t="shared" si="68"/>
        <v>0.18</v>
      </c>
      <c r="Y149" s="671">
        <f t="shared" si="69"/>
        <v>0</v>
      </c>
      <c r="Z149" s="671">
        <f t="shared" si="70"/>
        <v>0.18</v>
      </c>
      <c r="AA149" s="671">
        <f t="shared" si="71"/>
        <v>0</v>
      </c>
      <c r="AB149" s="427">
        <f t="shared" si="72"/>
        <v>0</v>
      </c>
      <c r="AC149" s="427">
        <f t="shared" si="73"/>
        <v>0</v>
      </c>
      <c r="AD149" s="427">
        <f t="shared" si="74"/>
        <v>0</v>
      </c>
    </row>
    <row r="150" spans="1:30" ht="68.400000000000006" customHeight="1">
      <c r="A150" s="684">
        <v>132</v>
      </c>
      <c r="B150" s="786">
        <v>7000026764</v>
      </c>
      <c r="C150" s="786">
        <v>160</v>
      </c>
      <c r="D150" s="786" t="s">
        <v>749</v>
      </c>
      <c r="E150" s="786">
        <v>1000020195</v>
      </c>
      <c r="F150" s="786">
        <v>73045930</v>
      </c>
      <c r="G150" s="650"/>
      <c r="H150" s="787">
        <v>18</v>
      </c>
      <c r="I150" s="492"/>
      <c r="J150" s="786" t="s">
        <v>544</v>
      </c>
      <c r="K150" s="786" t="s">
        <v>297</v>
      </c>
      <c r="L150" s="786">
        <v>3</v>
      </c>
      <c r="M150" s="651"/>
      <c r="N150" s="484" t="str">
        <f t="shared" si="60"/>
        <v>INCLUDED</v>
      </c>
      <c r="O150" s="669">
        <f t="shared" si="61"/>
        <v>0</v>
      </c>
      <c r="P150" s="669">
        <f t="shared" si="62"/>
        <v>0</v>
      </c>
      <c r="Q150" s="670">
        <f>Discount!$H$36</f>
        <v>0</v>
      </c>
      <c r="R150" s="670">
        <f t="shared" si="63"/>
        <v>0</v>
      </c>
      <c r="S150" s="670">
        <f t="shared" si="64"/>
        <v>0</v>
      </c>
      <c r="T150" s="671">
        <f t="shared" si="65"/>
        <v>0</v>
      </c>
      <c r="V150" s="769">
        <f t="shared" si="66"/>
        <v>0</v>
      </c>
      <c r="W150" s="671">
        <f t="shared" si="67"/>
        <v>0</v>
      </c>
      <c r="X150" s="671">
        <f t="shared" si="68"/>
        <v>0.18</v>
      </c>
      <c r="Y150" s="671">
        <f t="shared" si="69"/>
        <v>0</v>
      </c>
      <c r="Z150" s="671">
        <f t="shared" si="70"/>
        <v>0.18</v>
      </c>
      <c r="AA150" s="671">
        <f t="shared" si="71"/>
        <v>0</v>
      </c>
      <c r="AB150" s="427">
        <f t="shared" si="72"/>
        <v>0</v>
      </c>
      <c r="AC150" s="427">
        <f t="shared" si="73"/>
        <v>0</v>
      </c>
      <c r="AD150" s="427">
        <f t="shared" si="74"/>
        <v>0</v>
      </c>
    </row>
    <row r="151" spans="1:30" ht="68.400000000000006" customHeight="1">
      <c r="A151" s="684">
        <v>133</v>
      </c>
      <c r="B151" s="786">
        <v>7000026764</v>
      </c>
      <c r="C151" s="786">
        <v>190</v>
      </c>
      <c r="D151" s="786" t="s">
        <v>750</v>
      </c>
      <c r="E151" s="786">
        <v>1000019918</v>
      </c>
      <c r="F151" s="786">
        <v>85359090</v>
      </c>
      <c r="G151" s="650"/>
      <c r="H151" s="787">
        <v>18</v>
      </c>
      <c r="I151" s="492"/>
      <c r="J151" s="786" t="s">
        <v>610</v>
      </c>
      <c r="K151" s="786" t="s">
        <v>554</v>
      </c>
      <c r="L151" s="786">
        <v>1</v>
      </c>
      <c r="M151" s="651"/>
      <c r="N151" s="484" t="str">
        <f t="shared" si="60"/>
        <v>INCLUDED</v>
      </c>
      <c r="O151" s="669">
        <f t="shared" si="61"/>
        <v>0</v>
      </c>
      <c r="P151" s="669">
        <f t="shared" si="62"/>
        <v>0</v>
      </c>
      <c r="Q151" s="670">
        <f>Discount!$H$36</f>
        <v>0</v>
      </c>
      <c r="R151" s="670">
        <f t="shared" si="63"/>
        <v>0</v>
      </c>
      <c r="S151" s="670">
        <f t="shared" si="64"/>
        <v>0</v>
      </c>
      <c r="T151" s="671">
        <f t="shared" si="65"/>
        <v>0</v>
      </c>
      <c r="V151" s="769">
        <f t="shared" si="66"/>
        <v>0</v>
      </c>
      <c r="W151" s="671">
        <f t="shared" si="67"/>
        <v>0</v>
      </c>
      <c r="X151" s="671">
        <f t="shared" si="68"/>
        <v>0.18</v>
      </c>
      <c r="Y151" s="671">
        <f t="shared" si="69"/>
        <v>0</v>
      </c>
      <c r="Z151" s="671">
        <f t="shared" si="70"/>
        <v>0.18</v>
      </c>
      <c r="AA151" s="671">
        <f t="shared" si="71"/>
        <v>0</v>
      </c>
      <c r="AB151" s="427">
        <f t="shared" si="72"/>
        <v>0</v>
      </c>
      <c r="AC151" s="427">
        <f t="shared" si="73"/>
        <v>0</v>
      </c>
      <c r="AD151" s="427">
        <f t="shared" si="74"/>
        <v>0</v>
      </c>
    </row>
    <row r="152" spans="1:30" ht="68.400000000000006" customHeight="1">
      <c r="A152" s="684">
        <v>134</v>
      </c>
      <c r="B152" s="786">
        <v>7000026764</v>
      </c>
      <c r="C152" s="786">
        <v>200</v>
      </c>
      <c r="D152" s="786" t="s">
        <v>750</v>
      </c>
      <c r="E152" s="786">
        <v>1000019919</v>
      </c>
      <c r="F152" s="786">
        <v>85353090</v>
      </c>
      <c r="G152" s="650"/>
      <c r="H152" s="787">
        <v>18</v>
      </c>
      <c r="I152" s="492"/>
      <c r="J152" s="786" t="s">
        <v>655</v>
      </c>
      <c r="K152" s="786" t="s">
        <v>554</v>
      </c>
      <c r="L152" s="786">
        <v>1</v>
      </c>
      <c r="M152" s="651"/>
      <c r="N152" s="484" t="str">
        <f t="shared" si="60"/>
        <v>INCLUDED</v>
      </c>
      <c r="O152" s="669">
        <f t="shared" si="61"/>
        <v>0</v>
      </c>
      <c r="P152" s="669">
        <f t="shared" si="62"/>
        <v>0</v>
      </c>
      <c r="Q152" s="670">
        <f>Discount!$H$36</f>
        <v>0</v>
      </c>
      <c r="R152" s="670">
        <f t="shared" si="63"/>
        <v>0</v>
      </c>
      <c r="S152" s="670">
        <f t="shared" si="64"/>
        <v>0</v>
      </c>
      <c r="T152" s="671">
        <f t="shared" si="65"/>
        <v>0</v>
      </c>
      <c r="V152" s="769">
        <f t="shared" si="66"/>
        <v>0</v>
      </c>
      <c r="W152" s="671">
        <f t="shared" si="67"/>
        <v>0</v>
      </c>
      <c r="X152" s="671">
        <f t="shared" si="68"/>
        <v>0.18</v>
      </c>
      <c r="Y152" s="671">
        <f t="shared" si="69"/>
        <v>0</v>
      </c>
      <c r="Z152" s="671">
        <f t="shared" si="70"/>
        <v>0.18</v>
      </c>
      <c r="AA152" s="671">
        <f t="shared" si="71"/>
        <v>0</v>
      </c>
      <c r="AB152" s="427">
        <f t="shared" si="72"/>
        <v>0</v>
      </c>
      <c r="AC152" s="427">
        <f t="shared" si="73"/>
        <v>0</v>
      </c>
      <c r="AD152" s="427">
        <f t="shared" si="74"/>
        <v>0</v>
      </c>
    </row>
    <row r="153" spans="1:30" ht="68.400000000000006" customHeight="1">
      <c r="A153" s="684">
        <v>135</v>
      </c>
      <c r="B153" s="786">
        <v>7000026764</v>
      </c>
      <c r="C153" s="786">
        <v>210</v>
      </c>
      <c r="D153" s="786" t="s">
        <v>750</v>
      </c>
      <c r="E153" s="786">
        <v>1000025941</v>
      </c>
      <c r="F153" s="786">
        <v>85389000</v>
      </c>
      <c r="G153" s="650"/>
      <c r="H153" s="787">
        <v>18</v>
      </c>
      <c r="I153" s="492"/>
      <c r="J153" s="786" t="s">
        <v>656</v>
      </c>
      <c r="K153" s="786" t="s">
        <v>298</v>
      </c>
      <c r="L153" s="786">
        <v>1</v>
      </c>
      <c r="M153" s="651"/>
      <c r="N153" s="484" t="str">
        <f t="shared" si="60"/>
        <v>INCLUDED</v>
      </c>
      <c r="O153" s="669">
        <f t="shared" si="61"/>
        <v>0</v>
      </c>
      <c r="P153" s="669">
        <f t="shared" si="62"/>
        <v>0</v>
      </c>
      <c r="Q153" s="670">
        <f>Discount!$H$36</f>
        <v>0</v>
      </c>
      <c r="R153" s="670">
        <f t="shared" si="63"/>
        <v>0</v>
      </c>
      <c r="S153" s="670">
        <f t="shared" si="64"/>
        <v>0</v>
      </c>
      <c r="T153" s="671">
        <f t="shared" si="65"/>
        <v>0</v>
      </c>
      <c r="V153" s="769">
        <f t="shared" si="66"/>
        <v>0</v>
      </c>
      <c r="W153" s="671">
        <f t="shared" si="67"/>
        <v>0</v>
      </c>
      <c r="X153" s="671">
        <f t="shared" si="68"/>
        <v>0.18</v>
      </c>
      <c r="Y153" s="671">
        <f t="shared" si="69"/>
        <v>0</v>
      </c>
      <c r="Z153" s="671">
        <f t="shared" si="70"/>
        <v>0.18</v>
      </c>
      <c r="AA153" s="671">
        <f t="shared" si="71"/>
        <v>0</v>
      </c>
      <c r="AB153" s="427">
        <f t="shared" si="72"/>
        <v>0</v>
      </c>
      <c r="AC153" s="427">
        <f t="shared" si="73"/>
        <v>0</v>
      </c>
      <c r="AD153" s="427">
        <f t="shared" si="74"/>
        <v>0</v>
      </c>
    </row>
    <row r="154" spans="1:30" ht="68.400000000000006" customHeight="1">
      <c r="A154" s="684">
        <v>136</v>
      </c>
      <c r="B154" s="786">
        <v>7000026764</v>
      </c>
      <c r="C154" s="786">
        <v>220</v>
      </c>
      <c r="D154" s="786" t="s">
        <v>750</v>
      </c>
      <c r="E154" s="786">
        <v>1000024186</v>
      </c>
      <c r="F154" s="786">
        <v>85354010</v>
      </c>
      <c r="G154" s="650"/>
      <c r="H154" s="787">
        <v>18</v>
      </c>
      <c r="I154" s="492"/>
      <c r="J154" s="786" t="s">
        <v>611</v>
      </c>
      <c r="K154" s="786" t="s">
        <v>554</v>
      </c>
      <c r="L154" s="786">
        <v>1</v>
      </c>
      <c r="M154" s="651"/>
      <c r="N154" s="484" t="str">
        <f t="shared" si="60"/>
        <v>INCLUDED</v>
      </c>
      <c r="O154" s="669">
        <f t="shared" si="61"/>
        <v>0</v>
      </c>
      <c r="P154" s="669">
        <f t="shared" si="62"/>
        <v>0</v>
      </c>
      <c r="Q154" s="670">
        <f>Discount!$H$36</f>
        <v>0</v>
      </c>
      <c r="R154" s="670">
        <f t="shared" si="63"/>
        <v>0</v>
      </c>
      <c r="S154" s="670">
        <f t="shared" si="64"/>
        <v>0</v>
      </c>
      <c r="T154" s="671">
        <f t="shared" si="65"/>
        <v>0</v>
      </c>
      <c r="V154" s="769">
        <f t="shared" si="66"/>
        <v>0</v>
      </c>
      <c r="W154" s="671">
        <f t="shared" si="67"/>
        <v>0</v>
      </c>
      <c r="X154" s="671">
        <f t="shared" si="68"/>
        <v>0.18</v>
      </c>
      <c r="Y154" s="671">
        <f t="shared" si="69"/>
        <v>0</v>
      </c>
      <c r="Z154" s="671">
        <f t="shared" si="70"/>
        <v>0.18</v>
      </c>
      <c r="AA154" s="671">
        <f t="shared" si="71"/>
        <v>0</v>
      </c>
      <c r="AB154" s="427">
        <f t="shared" si="72"/>
        <v>0</v>
      </c>
      <c r="AC154" s="427">
        <f t="shared" si="73"/>
        <v>0</v>
      </c>
      <c r="AD154" s="427">
        <f t="shared" si="74"/>
        <v>0</v>
      </c>
    </row>
    <row r="155" spans="1:30" ht="68.400000000000006" customHeight="1">
      <c r="A155" s="684">
        <v>137</v>
      </c>
      <c r="B155" s="786">
        <v>7000026764</v>
      </c>
      <c r="C155" s="786">
        <v>250</v>
      </c>
      <c r="D155" s="786" t="s">
        <v>703</v>
      </c>
      <c r="E155" s="786">
        <v>1000012366</v>
      </c>
      <c r="F155" s="786">
        <v>73082011</v>
      </c>
      <c r="G155" s="650"/>
      <c r="H155" s="787">
        <v>18</v>
      </c>
      <c r="I155" s="492"/>
      <c r="J155" s="786" t="s">
        <v>558</v>
      </c>
      <c r="K155" s="786" t="s">
        <v>297</v>
      </c>
      <c r="L155" s="786">
        <v>252</v>
      </c>
      <c r="M155" s="651"/>
      <c r="N155" s="484" t="str">
        <f t="shared" si="60"/>
        <v>INCLUDED</v>
      </c>
      <c r="O155" s="669">
        <f t="shared" si="61"/>
        <v>0</v>
      </c>
      <c r="P155" s="669">
        <f t="shared" si="62"/>
        <v>0</v>
      </c>
      <c r="Q155" s="670">
        <f>Discount!$H$36</f>
        <v>0</v>
      </c>
      <c r="R155" s="670">
        <f t="shared" si="63"/>
        <v>0</v>
      </c>
      <c r="S155" s="670">
        <f t="shared" si="64"/>
        <v>0</v>
      </c>
      <c r="T155" s="671">
        <f t="shared" si="65"/>
        <v>0</v>
      </c>
      <c r="V155" s="769">
        <f t="shared" si="66"/>
        <v>0</v>
      </c>
      <c r="W155" s="671">
        <f t="shared" si="67"/>
        <v>0</v>
      </c>
      <c r="X155" s="671">
        <f t="shared" si="68"/>
        <v>0.18</v>
      </c>
      <c r="Y155" s="671">
        <f t="shared" si="69"/>
        <v>0</v>
      </c>
      <c r="Z155" s="671">
        <f t="shared" si="70"/>
        <v>0.18</v>
      </c>
      <c r="AA155" s="671">
        <f t="shared" si="71"/>
        <v>0</v>
      </c>
      <c r="AB155" s="427">
        <f t="shared" si="72"/>
        <v>0</v>
      </c>
      <c r="AC155" s="427">
        <f t="shared" si="73"/>
        <v>0</v>
      </c>
      <c r="AD155" s="427">
        <f t="shared" si="74"/>
        <v>0</v>
      </c>
    </row>
    <row r="156" spans="1:30" ht="28.2" customHeight="1">
      <c r="A156" s="800" t="s">
        <v>565</v>
      </c>
      <c r="B156" s="879" t="s">
        <v>753</v>
      </c>
      <c r="C156" s="880"/>
      <c r="D156" s="880"/>
      <c r="E156" s="881"/>
      <c r="F156" s="789"/>
      <c r="G156" s="789"/>
      <c r="H156" s="789"/>
      <c r="I156" s="789"/>
      <c r="J156" s="789"/>
      <c r="K156" s="789"/>
      <c r="L156" s="789"/>
      <c r="M156" s="789"/>
      <c r="N156" s="789"/>
      <c r="O156" s="669"/>
      <c r="P156" s="669"/>
      <c r="Q156" s="670"/>
      <c r="R156" s="670"/>
      <c r="S156" s="670"/>
      <c r="T156" s="671"/>
      <c r="V156" s="769"/>
      <c r="W156" s="671"/>
      <c r="X156" s="671"/>
      <c r="Y156" s="671"/>
      <c r="Z156" s="671"/>
      <c r="AA156" s="671"/>
    </row>
    <row r="157" spans="1:30" ht="68.400000000000006" customHeight="1">
      <c r="A157" s="684">
        <v>138</v>
      </c>
      <c r="B157" s="786">
        <v>7000026765</v>
      </c>
      <c r="C157" s="786">
        <v>10</v>
      </c>
      <c r="D157" s="786" t="s">
        <v>657</v>
      </c>
      <c r="E157" s="786">
        <v>1000004463</v>
      </c>
      <c r="F157" s="786">
        <v>85359090</v>
      </c>
      <c r="G157" s="650"/>
      <c r="H157" s="787">
        <v>18</v>
      </c>
      <c r="I157" s="492"/>
      <c r="J157" s="786" t="s">
        <v>713</v>
      </c>
      <c r="K157" s="786" t="s">
        <v>297</v>
      </c>
      <c r="L157" s="786">
        <v>9</v>
      </c>
      <c r="M157" s="651"/>
      <c r="N157" s="484" t="str">
        <f t="shared" ref="N157:N169" si="75">IF(M157=0, "INCLUDED", IF(ISERROR(M157*L157), M157, M157*L157))</f>
        <v>INCLUDED</v>
      </c>
      <c r="O157" s="669">
        <f t="shared" ref="O157:O169" si="76">IF(N157="Included",0,N157)</f>
        <v>0</v>
      </c>
      <c r="P157" s="669">
        <f t="shared" ref="P157:P169" si="77">IF( I157="",H157*(IF(N157="Included",0,N157))/100,I157*(IF(N157="Included",0,N157)))</f>
        <v>0</v>
      </c>
      <c r="Q157" s="670">
        <f>Discount!$H$36</f>
        <v>0</v>
      </c>
      <c r="R157" s="670">
        <f t="shared" si="63"/>
        <v>0</v>
      </c>
      <c r="S157" s="670">
        <f t="shared" si="64"/>
        <v>0</v>
      </c>
      <c r="T157" s="671">
        <f t="shared" si="65"/>
        <v>0</v>
      </c>
      <c r="V157" s="769">
        <f t="shared" si="66"/>
        <v>0</v>
      </c>
      <c r="W157" s="671">
        <f t="shared" si="67"/>
        <v>0</v>
      </c>
      <c r="X157" s="671">
        <f t="shared" si="68"/>
        <v>0.18</v>
      </c>
      <c r="Y157" s="671">
        <f t="shared" si="69"/>
        <v>0</v>
      </c>
      <c r="Z157" s="671">
        <f t="shared" si="70"/>
        <v>0.18</v>
      </c>
      <c r="AA157" s="671">
        <f t="shared" si="71"/>
        <v>0</v>
      </c>
      <c r="AB157" s="427">
        <f t="shared" si="72"/>
        <v>0</v>
      </c>
      <c r="AC157" s="427">
        <f t="shared" si="73"/>
        <v>0</v>
      </c>
      <c r="AD157" s="427">
        <f t="shared" si="74"/>
        <v>0</v>
      </c>
    </row>
    <row r="158" spans="1:30" ht="68.400000000000006" customHeight="1">
      <c r="A158" s="684">
        <v>139</v>
      </c>
      <c r="B158" s="786">
        <v>7000026765</v>
      </c>
      <c r="C158" s="786">
        <v>20</v>
      </c>
      <c r="D158" s="786" t="s">
        <v>657</v>
      </c>
      <c r="E158" s="786">
        <v>1000004498</v>
      </c>
      <c r="F158" s="786">
        <v>85353090</v>
      </c>
      <c r="G158" s="650"/>
      <c r="H158" s="787">
        <v>18</v>
      </c>
      <c r="I158" s="492"/>
      <c r="J158" s="786" t="s">
        <v>714</v>
      </c>
      <c r="K158" s="786" t="s">
        <v>297</v>
      </c>
      <c r="L158" s="786">
        <v>7</v>
      </c>
      <c r="M158" s="651"/>
      <c r="N158" s="484" t="str">
        <f t="shared" si="75"/>
        <v>INCLUDED</v>
      </c>
      <c r="O158" s="669">
        <f t="shared" si="76"/>
        <v>0</v>
      </c>
      <c r="P158" s="669">
        <f t="shared" si="77"/>
        <v>0</v>
      </c>
      <c r="Q158" s="670">
        <f>Discount!$H$36</f>
        <v>0</v>
      </c>
      <c r="R158" s="670">
        <f t="shared" si="63"/>
        <v>0</v>
      </c>
      <c r="S158" s="670">
        <f t="shared" si="64"/>
        <v>0</v>
      </c>
      <c r="T158" s="671">
        <f t="shared" si="65"/>
        <v>0</v>
      </c>
      <c r="V158" s="769">
        <f t="shared" si="66"/>
        <v>0</v>
      </c>
      <c r="W158" s="671">
        <f t="shared" si="67"/>
        <v>0</v>
      </c>
      <c r="X158" s="671">
        <f t="shared" si="68"/>
        <v>0.18</v>
      </c>
      <c r="Y158" s="671">
        <f t="shared" si="69"/>
        <v>0</v>
      </c>
      <c r="Z158" s="671">
        <f t="shared" si="70"/>
        <v>0.18</v>
      </c>
      <c r="AA158" s="671">
        <f t="shared" si="71"/>
        <v>0</v>
      </c>
      <c r="AB158" s="427">
        <f t="shared" si="72"/>
        <v>0</v>
      </c>
      <c r="AC158" s="427">
        <f t="shared" si="73"/>
        <v>0</v>
      </c>
      <c r="AD158" s="427">
        <f t="shared" si="74"/>
        <v>0</v>
      </c>
    </row>
    <row r="159" spans="1:30" ht="68.400000000000006" customHeight="1">
      <c r="A159" s="684">
        <v>140</v>
      </c>
      <c r="B159" s="786">
        <v>7000026765</v>
      </c>
      <c r="C159" s="786">
        <v>30</v>
      </c>
      <c r="D159" s="786" t="s">
        <v>657</v>
      </c>
      <c r="E159" s="786">
        <v>1000020419</v>
      </c>
      <c r="F159" s="786">
        <v>85354010</v>
      </c>
      <c r="G159" s="650"/>
      <c r="H159" s="787">
        <v>18</v>
      </c>
      <c r="I159" s="492"/>
      <c r="J159" s="786" t="s">
        <v>525</v>
      </c>
      <c r="K159" s="786" t="s">
        <v>297</v>
      </c>
      <c r="L159" s="786">
        <v>3</v>
      </c>
      <c r="M159" s="651"/>
      <c r="N159" s="484" t="str">
        <f t="shared" si="75"/>
        <v>INCLUDED</v>
      </c>
      <c r="O159" s="669">
        <f t="shared" si="76"/>
        <v>0</v>
      </c>
      <c r="P159" s="669">
        <f t="shared" si="77"/>
        <v>0</v>
      </c>
      <c r="Q159" s="670">
        <f>Discount!$H$36</f>
        <v>0</v>
      </c>
      <c r="R159" s="670">
        <f t="shared" si="63"/>
        <v>0</v>
      </c>
      <c r="S159" s="670">
        <f t="shared" si="64"/>
        <v>0</v>
      </c>
      <c r="T159" s="671">
        <f t="shared" si="65"/>
        <v>0</v>
      </c>
      <c r="V159" s="769">
        <f t="shared" si="66"/>
        <v>0</v>
      </c>
      <c r="W159" s="671">
        <f t="shared" si="67"/>
        <v>0</v>
      </c>
      <c r="X159" s="671">
        <f t="shared" si="68"/>
        <v>0.18</v>
      </c>
      <c r="Y159" s="671">
        <f t="shared" si="69"/>
        <v>0</v>
      </c>
      <c r="Z159" s="671">
        <f t="shared" si="70"/>
        <v>0.18</v>
      </c>
      <c r="AA159" s="671">
        <f t="shared" si="71"/>
        <v>0</v>
      </c>
      <c r="AB159" s="427">
        <f t="shared" si="72"/>
        <v>0</v>
      </c>
      <c r="AC159" s="427">
        <f t="shared" si="73"/>
        <v>0</v>
      </c>
      <c r="AD159" s="427">
        <f t="shared" si="74"/>
        <v>0</v>
      </c>
    </row>
    <row r="160" spans="1:30" ht="68.400000000000006" customHeight="1">
      <c r="A160" s="684">
        <v>141</v>
      </c>
      <c r="B160" s="786">
        <v>7000026765</v>
      </c>
      <c r="C160" s="786">
        <v>40</v>
      </c>
      <c r="D160" s="786" t="s">
        <v>657</v>
      </c>
      <c r="E160" s="786">
        <v>1000004290</v>
      </c>
      <c r="F160" s="786">
        <v>85176210</v>
      </c>
      <c r="G160" s="650"/>
      <c r="H160" s="787">
        <v>18</v>
      </c>
      <c r="I160" s="492"/>
      <c r="J160" s="786" t="s">
        <v>751</v>
      </c>
      <c r="K160" s="786" t="s">
        <v>297</v>
      </c>
      <c r="L160" s="786">
        <v>2</v>
      </c>
      <c r="M160" s="651"/>
      <c r="N160" s="484" t="str">
        <f t="shared" si="75"/>
        <v>INCLUDED</v>
      </c>
      <c r="O160" s="669">
        <f t="shared" si="76"/>
        <v>0</v>
      </c>
      <c r="P160" s="669">
        <f t="shared" si="77"/>
        <v>0</v>
      </c>
      <c r="Q160" s="670">
        <f>Discount!$H$36</f>
        <v>0</v>
      </c>
      <c r="R160" s="670">
        <f t="shared" si="63"/>
        <v>0</v>
      </c>
      <c r="S160" s="670">
        <f t="shared" si="64"/>
        <v>0</v>
      </c>
      <c r="T160" s="671">
        <f t="shared" si="65"/>
        <v>0</v>
      </c>
      <c r="V160" s="769">
        <f t="shared" si="66"/>
        <v>0</v>
      </c>
      <c r="W160" s="671">
        <f t="shared" si="67"/>
        <v>0</v>
      </c>
      <c r="X160" s="671">
        <f t="shared" si="68"/>
        <v>0.18</v>
      </c>
      <c r="Y160" s="671">
        <f t="shared" si="69"/>
        <v>0</v>
      </c>
      <c r="Z160" s="671">
        <f t="shared" si="70"/>
        <v>0.18</v>
      </c>
      <c r="AA160" s="671">
        <f t="shared" si="71"/>
        <v>0</v>
      </c>
      <c r="AB160" s="427">
        <f t="shared" si="72"/>
        <v>0</v>
      </c>
      <c r="AC160" s="427">
        <f t="shared" si="73"/>
        <v>0</v>
      </c>
      <c r="AD160" s="427">
        <f t="shared" si="74"/>
        <v>0</v>
      </c>
    </row>
    <row r="161" spans="1:30" ht="68.400000000000006" customHeight="1">
      <c r="A161" s="684">
        <v>142</v>
      </c>
      <c r="B161" s="786">
        <v>7000026765</v>
      </c>
      <c r="C161" s="786">
        <v>50</v>
      </c>
      <c r="D161" s="786" t="s">
        <v>520</v>
      </c>
      <c r="E161" s="786">
        <v>1000011322</v>
      </c>
      <c r="F161" s="786">
        <v>72169990</v>
      </c>
      <c r="G161" s="650"/>
      <c r="H161" s="787">
        <v>18</v>
      </c>
      <c r="I161" s="492"/>
      <c r="J161" s="786" t="s">
        <v>752</v>
      </c>
      <c r="K161" s="786" t="s">
        <v>298</v>
      </c>
      <c r="L161" s="786">
        <v>1</v>
      </c>
      <c r="M161" s="651"/>
      <c r="N161" s="484" t="str">
        <f t="shared" si="75"/>
        <v>INCLUDED</v>
      </c>
      <c r="O161" s="669">
        <f t="shared" si="76"/>
        <v>0</v>
      </c>
      <c r="P161" s="669">
        <f t="shared" si="77"/>
        <v>0</v>
      </c>
      <c r="Q161" s="670">
        <f>Discount!$H$36</f>
        <v>0</v>
      </c>
      <c r="R161" s="670">
        <f t="shared" si="63"/>
        <v>0</v>
      </c>
      <c r="S161" s="670">
        <f t="shared" si="64"/>
        <v>0</v>
      </c>
      <c r="T161" s="671">
        <f t="shared" si="65"/>
        <v>0</v>
      </c>
      <c r="V161" s="769">
        <f t="shared" si="66"/>
        <v>0</v>
      </c>
      <c r="W161" s="671">
        <f t="shared" si="67"/>
        <v>0</v>
      </c>
      <c r="X161" s="671">
        <f t="shared" si="68"/>
        <v>0.18</v>
      </c>
      <c r="Y161" s="671">
        <f t="shared" si="69"/>
        <v>0</v>
      </c>
      <c r="Z161" s="671">
        <f t="shared" si="70"/>
        <v>0.18</v>
      </c>
      <c r="AA161" s="671">
        <f t="shared" si="71"/>
        <v>0</v>
      </c>
      <c r="AB161" s="427">
        <f t="shared" si="72"/>
        <v>0</v>
      </c>
      <c r="AC161" s="427">
        <f t="shared" si="73"/>
        <v>0</v>
      </c>
      <c r="AD161" s="427">
        <f t="shared" si="74"/>
        <v>0</v>
      </c>
    </row>
    <row r="162" spans="1:30" ht="68.400000000000006" customHeight="1">
      <c r="A162" s="684">
        <v>143</v>
      </c>
      <c r="B162" s="786">
        <v>7000026765</v>
      </c>
      <c r="C162" s="786">
        <v>60</v>
      </c>
      <c r="D162" s="786" t="s">
        <v>520</v>
      </c>
      <c r="E162" s="786">
        <v>1000011326</v>
      </c>
      <c r="F162" s="786">
        <v>72169990</v>
      </c>
      <c r="G162" s="650"/>
      <c r="H162" s="787">
        <v>18</v>
      </c>
      <c r="I162" s="492"/>
      <c r="J162" s="786" t="s">
        <v>608</v>
      </c>
      <c r="K162" s="786" t="s">
        <v>298</v>
      </c>
      <c r="L162" s="786">
        <v>1</v>
      </c>
      <c r="M162" s="651"/>
      <c r="N162" s="484" t="str">
        <f t="shared" si="75"/>
        <v>INCLUDED</v>
      </c>
      <c r="O162" s="669">
        <f t="shared" si="76"/>
        <v>0</v>
      </c>
      <c r="P162" s="669">
        <f t="shared" si="77"/>
        <v>0</v>
      </c>
      <c r="Q162" s="670">
        <f>Discount!$H$36</f>
        <v>0</v>
      </c>
      <c r="R162" s="670">
        <f t="shared" si="63"/>
        <v>0</v>
      </c>
      <c r="S162" s="670">
        <f t="shared" si="64"/>
        <v>0</v>
      </c>
      <c r="T162" s="671">
        <f t="shared" si="65"/>
        <v>0</v>
      </c>
      <c r="V162" s="769">
        <f t="shared" si="66"/>
        <v>0</v>
      </c>
      <c r="W162" s="671">
        <f t="shared" si="67"/>
        <v>0</v>
      </c>
      <c r="X162" s="671">
        <f t="shared" si="68"/>
        <v>0.18</v>
      </c>
      <c r="Y162" s="671">
        <f t="shared" si="69"/>
        <v>0</v>
      </c>
      <c r="Z162" s="671">
        <f t="shared" si="70"/>
        <v>0.18</v>
      </c>
      <c r="AA162" s="671">
        <f t="shared" si="71"/>
        <v>0</v>
      </c>
      <c r="AB162" s="427">
        <f t="shared" si="72"/>
        <v>0</v>
      </c>
      <c r="AC162" s="427">
        <f t="shared" si="73"/>
        <v>0</v>
      </c>
      <c r="AD162" s="427">
        <f t="shared" si="74"/>
        <v>0</v>
      </c>
    </row>
    <row r="163" spans="1:30" ht="68.400000000000006" customHeight="1">
      <c r="A163" s="684">
        <v>144</v>
      </c>
      <c r="B163" s="786">
        <v>7000026765</v>
      </c>
      <c r="C163" s="786">
        <v>90</v>
      </c>
      <c r="D163" s="786" t="s">
        <v>749</v>
      </c>
      <c r="E163" s="786">
        <v>1000020192</v>
      </c>
      <c r="F163" s="786">
        <v>73045930</v>
      </c>
      <c r="G163" s="650"/>
      <c r="H163" s="787">
        <v>18</v>
      </c>
      <c r="I163" s="492"/>
      <c r="J163" s="786" t="s">
        <v>543</v>
      </c>
      <c r="K163" s="786" t="s">
        <v>297</v>
      </c>
      <c r="L163" s="786">
        <v>9</v>
      </c>
      <c r="M163" s="651"/>
      <c r="N163" s="484" t="str">
        <f t="shared" si="75"/>
        <v>INCLUDED</v>
      </c>
      <c r="O163" s="669">
        <f t="shared" si="76"/>
        <v>0</v>
      </c>
      <c r="P163" s="669">
        <f t="shared" si="77"/>
        <v>0</v>
      </c>
      <c r="Q163" s="670">
        <f>Discount!$H$36</f>
        <v>0</v>
      </c>
      <c r="R163" s="670">
        <f t="shared" si="63"/>
        <v>0</v>
      </c>
      <c r="S163" s="670">
        <f t="shared" si="64"/>
        <v>0</v>
      </c>
      <c r="T163" s="671">
        <f t="shared" si="65"/>
        <v>0</v>
      </c>
      <c r="V163" s="769">
        <f t="shared" si="66"/>
        <v>0</v>
      </c>
      <c r="W163" s="671">
        <f t="shared" si="67"/>
        <v>0</v>
      </c>
      <c r="X163" s="671">
        <f t="shared" si="68"/>
        <v>0.18</v>
      </c>
      <c r="Y163" s="671">
        <f t="shared" si="69"/>
        <v>0</v>
      </c>
      <c r="Z163" s="671">
        <f t="shared" si="70"/>
        <v>0.18</v>
      </c>
      <c r="AA163" s="671">
        <f t="shared" si="71"/>
        <v>0</v>
      </c>
      <c r="AB163" s="427">
        <f t="shared" si="72"/>
        <v>0</v>
      </c>
      <c r="AC163" s="427">
        <f t="shared" si="73"/>
        <v>0</v>
      </c>
      <c r="AD163" s="427">
        <f t="shared" si="74"/>
        <v>0</v>
      </c>
    </row>
    <row r="164" spans="1:30" ht="68.400000000000006" customHeight="1">
      <c r="A164" s="684">
        <v>145</v>
      </c>
      <c r="B164" s="786">
        <v>7000026765</v>
      </c>
      <c r="C164" s="786">
        <v>100</v>
      </c>
      <c r="D164" s="786" t="s">
        <v>749</v>
      </c>
      <c r="E164" s="786">
        <v>1000020194</v>
      </c>
      <c r="F164" s="786">
        <v>73045930</v>
      </c>
      <c r="G164" s="650"/>
      <c r="H164" s="787">
        <v>18</v>
      </c>
      <c r="I164" s="492"/>
      <c r="J164" s="786" t="s">
        <v>541</v>
      </c>
      <c r="K164" s="786" t="s">
        <v>297</v>
      </c>
      <c r="L164" s="786">
        <v>7</v>
      </c>
      <c r="M164" s="651"/>
      <c r="N164" s="484" t="str">
        <f t="shared" si="75"/>
        <v>INCLUDED</v>
      </c>
      <c r="O164" s="669">
        <f t="shared" si="76"/>
        <v>0</v>
      </c>
      <c r="P164" s="669">
        <f t="shared" si="77"/>
        <v>0</v>
      </c>
      <c r="Q164" s="670">
        <f>Discount!$H$36</f>
        <v>0</v>
      </c>
      <c r="R164" s="670">
        <f t="shared" si="63"/>
        <v>0</v>
      </c>
      <c r="S164" s="670">
        <f t="shared" si="64"/>
        <v>0</v>
      </c>
      <c r="T164" s="671">
        <f t="shared" si="65"/>
        <v>0</v>
      </c>
      <c r="V164" s="769">
        <f t="shared" si="66"/>
        <v>0</v>
      </c>
      <c r="W164" s="671">
        <f t="shared" si="67"/>
        <v>0</v>
      </c>
      <c r="X164" s="671">
        <f t="shared" si="68"/>
        <v>0.18</v>
      </c>
      <c r="Y164" s="671">
        <f t="shared" si="69"/>
        <v>0</v>
      </c>
      <c r="Z164" s="671">
        <f t="shared" si="70"/>
        <v>0.18</v>
      </c>
      <c r="AA164" s="671">
        <f t="shared" si="71"/>
        <v>0</v>
      </c>
      <c r="AB164" s="427">
        <f t="shared" si="72"/>
        <v>0</v>
      </c>
      <c r="AC164" s="427">
        <f t="shared" si="73"/>
        <v>0</v>
      </c>
      <c r="AD164" s="427">
        <f t="shared" si="74"/>
        <v>0</v>
      </c>
    </row>
    <row r="165" spans="1:30" ht="68.400000000000006" customHeight="1">
      <c r="A165" s="684">
        <v>146</v>
      </c>
      <c r="B165" s="786">
        <v>7000026765</v>
      </c>
      <c r="C165" s="786">
        <v>110</v>
      </c>
      <c r="D165" s="786" t="s">
        <v>749</v>
      </c>
      <c r="E165" s="786">
        <v>1000020195</v>
      </c>
      <c r="F165" s="786">
        <v>73045930</v>
      </c>
      <c r="G165" s="650"/>
      <c r="H165" s="787">
        <v>18</v>
      </c>
      <c r="I165" s="492"/>
      <c r="J165" s="786" t="s">
        <v>544</v>
      </c>
      <c r="K165" s="786" t="s">
        <v>297</v>
      </c>
      <c r="L165" s="786">
        <v>3</v>
      </c>
      <c r="M165" s="651"/>
      <c r="N165" s="484" t="str">
        <f t="shared" si="75"/>
        <v>INCLUDED</v>
      </c>
      <c r="O165" s="669">
        <f t="shared" si="76"/>
        <v>0</v>
      </c>
      <c r="P165" s="669">
        <f t="shared" si="77"/>
        <v>0</v>
      </c>
      <c r="Q165" s="670">
        <f>Discount!$H$36</f>
        <v>0</v>
      </c>
      <c r="R165" s="670">
        <f t="shared" si="63"/>
        <v>0</v>
      </c>
      <c r="S165" s="670">
        <f t="shared" si="64"/>
        <v>0</v>
      </c>
      <c r="T165" s="671">
        <f t="shared" si="65"/>
        <v>0</v>
      </c>
      <c r="V165" s="769">
        <f t="shared" si="66"/>
        <v>0</v>
      </c>
      <c r="W165" s="671">
        <f t="shared" si="67"/>
        <v>0</v>
      </c>
      <c r="X165" s="671">
        <f t="shared" si="68"/>
        <v>0.18</v>
      </c>
      <c r="Y165" s="671">
        <f t="shared" si="69"/>
        <v>0</v>
      </c>
      <c r="Z165" s="671">
        <f t="shared" si="70"/>
        <v>0.18</v>
      </c>
      <c r="AA165" s="671">
        <f t="shared" si="71"/>
        <v>0</v>
      </c>
      <c r="AB165" s="427">
        <f t="shared" si="72"/>
        <v>0</v>
      </c>
      <c r="AC165" s="427">
        <f t="shared" si="73"/>
        <v>0</v>
      </c>
      <c r="AD165" s="427">
        <f t="shared" si="74"/>
        <v>0</v>
      </c>
    </row>
    <row r="166" spans="1:30" ht="68.400000000000006" customHeight="1">
      <c r="A166" s="684">
        <v>147</v>
      </c>
      <c r="B166" s="786">
        <v>7000026765</v>
      </c>
      <c r="C166" s="786">
        <v>130</v>
      </c>
      <c r="D166" s="786" t="s">
        <v>754</v>
      </c>
      <c r="E166" s="786">
        <v>1000019919</v>
      </c>
      <c r="F166" s="786">
        <v>85353090</v>
      </c>
      <c r="G166" s="650"/>
      <c r="H166" s="787">
        <v>18</v>
      </c>
      <c r="I166" s="492"/>
      <c r="J166" s="786" t="s">
        <v>655</v>
      </c>
      <c r="K166" s="786" t="s">
        <v>554</v>
      </c>
      <c r="L166" s="786">
        <v>1</v>
      </c>
      <c r="M166" s="651"/>
      <c r="N166" s="484" t="str">
        <f t="shared" si="75"/>
        <v>INCLUDED</v>
      </c>
      <c r="O166" s="669">
        <f t="shared" si="76"/>
        <v>0</v>
      </c>
      <c r="P166" s="669">
        <f t="shared" si="77"/>
        <v>0</v>
      </c>
      <c r="Q166" s="670">
        <f>Discount!$H$36</f>
        <v>0</v>
      </c>
      <c r="R166" s="670">
        <f t="shared" si="63"/>
        <v>0</v>
      </c>
      <c r="S166" s="670">
        <f t="shared" si="64"/>
        <v>0</v>
      </c>
      <c r="T166" s="671">
        <f t="shared" si="65"/>
        <v>0</v>
      </c>
      <c r="V166" s="769">
        <f t="shared" si="66"/>
        <v>0</v>
      </c>
      <c r="W166" s="671">
        <f t="shared" si="67"/>
        <v>0</v>
      </c>
      <c r="X166" s="671">
        <f t="shared" si="68"/>
        <v>0.18</v>
      </c>
      <c r="Y166" s="671">
        <f t="shared" si="69"/>
        <v>0</v>
      </c>
      <c r="Z166" s="671">
        <f t="shared" si="70"/>
        <v>0.18</v>
      </c>
      <c r="AA166" s="671">
        <f t="shared" si="71"/>
        <v>0</v>
      </c>
      <c r="AB166" s="427">
        <f t="shared" si="72"/>
        <v>0</v>
      </c>
      <c r="AC166" s="427">
        <f t="shared" si="73"/>
        <v>0</v>
      </c>
      <c r="AD166" s="427">
        <f t="shared" si="74"/>
        <v>0</v>
      </c>
    </row>
    <row r="167" spans="1:30" ht="68.400000000000006" customHeight="1">
      <c r="A167" s="684">
        <v>148</v>
      </c>
      <c r="B167" s="786">
        <v>7000026765</v>
      </c>
      <c r="C167" s="786">
        <v>140</v>
      </c>
      <c r="D167" s="786" t="s">
        <v>754</v>
      </c>
      <c r="E167" s="786">
        <v>1000025941</v>
      </c>
      <c r="F167" s="786">
        <v>85389000</v>
      </c>
      <c r="G167" s="650"/>
      <c r="H167" s="787">
        <v>18</v>
      </c>
      <c r="I167" s="492"/>
      <c r="J167" s="786" t="s">
        <v>656</v>
      </c>
      <c r="K167" s="786" t="s">
        <v>298</v>
      </c>
      <c r="L167" s="786">
        <v>1</v>
      </c>
      <c r="M167" s="651"/>
      <c r="N167" s="484" t="str">
        <f t="shared" si="75"/>
        <v>INCLUDED</v>
      </c>
      <c r="O167" s="669">
        <f t="shared" si="76"/>
        <v>0</v>
      </c>
      <c r="P167" s="669">
        <f t="shared" si="77"/>
        <v>0</v>
      </c>
      <c r="Q167" s="670">
        <f>Discount!$H$36</f>
        <v>0</v>
      </c>
      <c r="R167" s="670">
        <f t="shared" si="63"/>
        <v>0</v>
      </c>
      <c r="S167" s="670">
        <f t="shared" si="64"/>
        <v>0</v>
      </c>
      <c r="T167" s="671">
        <f t="shared" si="65"/>
        <v>0</v>
      </c>
      <c r="V167" s="769">
        <f t="shared" si="66"/>
        <v>0</v>
      </c>
      <c r="W167" s="671">
        <f t="shared" si="67"/>
        <v>0</v>
      </c>
      <c r="X167" s="671">
        <f t="shared" si="68"/>
        <v>0.18</v>
      </c>
      <c r="Y167" s="671">
        <f t="shared" si="69"/>
        <v>0</v>
      </c>
      <c r="Z167" s="671">
        <f t="shared" si="70"/>
        <v>0.18</v>
      </c>
      <c r="AA167" s="671">
        <f t="shared" si="71"/>
        <v>0</v>
      </c>
      <c r="AB167" s="427">
        <f t="shared" si="72"/>
        <v>0</v>
      </c>
      <c r="AC167" s="427">
        <f t="shared" si="73"/>
        <v>0</v>
      </c>
      <c r="AD167" s="427">
        <f t="shared" si="74"/>
        <v>0</v>
      </c>
    </row>
    <row r="168" spans="1:30" ht="68.400000000000006" customHeight="1">
      <c r="A168" s="684">
        <v>149</v>
      </c>
      <c r="B168" s="786">
        <v>7000026765</v>
      </c>
      <c r="C168" s="786">
        <v>150</v>
      </c>
      <c r="D168" s="786" t="s">
        <v>754</v>
      </c>
      <c r="E168" s="786">
        <v>1000024186</v>
      </c>
      <c r="F168" s="786">
        <v>85354010</v>
      </c>
      <c r="G168" s="650"/>
      <c r="H168" s="787">
        <v>18</v>
      </c>
      <c r="I168" s="492"/>
      <c r="J168" s="786" t="s">
        <v>611</v>
      </c>
      <c r="K168" s="786" t="s">
        <v>554</v>
      </c>
      <c r="L168" s="786">
        <v>1</v>
      </c>
      <c r="M168" s="651"/>
      <c r="N168" s="484" t="str">
        <f t="shared" si="75"/>
        <v>INCLUDED</v>
      </c>
      <c r="O168" s="669">
        <f t="shared" si="76"/>
        <v>0</v>
      </c>
      <c r="P168" s="669">
        <f t="shared" si="77"/>
        <v>0</v>
      </c>
      <c r="Q168" s="670">
        <f>Discount!$H$36</f>
        <v>0</v>
      </c>
      <c r="R168" s="670">
        <f t="shared" si="63"/>
        <v>0</v>
      </c>
      <c r="S168" s="670">
        <f t="shared" si="64"/>
        <v>0</v>
      </c>
      <c r="T168" s="671">
        <f t="shared" si="65"/>
        <v>0</v>
      </c>
      <c r="V168" s="769">
        <f t="shared" si="66"/>
        <v>0</v>
      </c>
      <c r="W168" s="671">
        <f t="shared" si="67"/>
        <v>0</v>
      </c>
      <c r="X168" s="671">
        <f t="shared" si="68"/>
        <v>0.18</v>
      </c>
      <c r="Y168" s="671">
        <f t="shared" si="69"/>
        <v>0</v>
      </c>
      <c r="Z168" s="671">
        <f t="shared" si="70"/>
        <v>0.18</v>
      </c>
      <c r="AA168" s="671">
        <f t="shared" si="71"/>
        <v>0</v>
      </c>
      <c r="AB168" s="427">
        <f t="shared" si="72"/>
        <v>0</v>
      </c>
      <c r="AC168" s="427">
        <f t="shared" si="73"/>
        <v>0</v>
      </c>
      <c r="AD168" s="427">
        <f t="shared" si="74"/>
        <v>0</v>
      </c>
    </row>
    <row r="169" spans="1:30" ht="68.400000000000006" customHeight="1">
      <c r="A169" s="684">
        <v>150</v>
      </c>
      <c r="B169" s="786">
        <v>7000026765</v>
      </c>
      <c r="C169" s="786">
        <v>160</v>
      </c>
      <c r="D169" s="786" t="s">
        <v>703</v>
      </c>
      <c r="E169" s="786">
        <v>1000012366</v>
      </c>
      <c r="F169" s="786">
        <v>73082011</v>
      </c>
      <c r="G169" s="650"/>
      <c r="H169" s="787">
        <v>18</v>
      </c>
      <c r="I169" s="492"/>
      <c r="J169" s="786" t="s">
        <v>558</v>
      </c>
      <c r="K169" s="786" t="s">
        <v>297</v>
      </c>
      <c r="L169" s="786">
        <v>228</v>
      </c>
      <c r="M169" s="651"/>
      <c r="N169" s="484" t="str">
        <f t="shared" si="75"/>
        <v>INCLUDED</v>
      </c>
      <c r="O169" s="669">
        <f t="shared" si="76"/>
        <v>0</v>
      </c>
      <c r="P169" s="669">
        <f t="shared" si="77"/>
        <v>0</v>
      </c>
      <c r="Q169" s="670">
        <f>Discount!$H$36</f>
        <v>0</v>
      </c>
      <c r="R169" s="670">
        <f t="shared" si="63"/>
        <v>0</v>
      </c>
      <c r="S169" s="670">
        <f t="shared" si="64"/>
        <v>0</v>
      </c>
      <c r="T169" s="671">
        <f t="shared" si="65"/>
        <v>0</v>
      </c>
      <c r="V169" s="769">
        <f t="shared" si="66"/>
        <v>0</v>
      </c>
      <c r="W169" s="671">
        <f t="shared" si="67"/>
        <v>0</v>
      </c>
      <c r="X169" s="671">
        <f t="shared" si="68"/>
        <v>0.18</v>
      </c>
      <c r="Y169" s="671">
        <f t="shared" si="69"/>
        <v>0</v>
      </c>
      <c r="Z169" s="671">
        <f t="shared" si="70"/>
        <v>0.18</v>
      </c>
      <c r="AA169" s="671">
        <f t="shared" si="71"/>
        <v>0</v>
      </c>
      <c r="AB169" s="427">
        <f t="shared" si="72"/>
        <v>0</v>
      </c>
      <c r="AC169" s="427">
        <f t="shared" si="73"/>
        <v>0</v>
      </c>
      <c r="AD169" s="427">
        <f t="shared" si="74"/>
        <v>0</v>
      </c>
    </row>
    <row r="170" spans="1:30" ht="26.25" customHeight="1">
      <c r="A170" s="874" t="s">
        <v>471</v>
      </c>
      <c r="B170" s="874"/>
      <c r="C170" s="874"/>
      <c r="D170" s="874"/>
      <c r="E170" s="874"/>
      <c r="F170" s="874"/>
      <c r="G170" s="874"/>
      <c r="H170" s="874"/>
      <c r="I170" s="874"/>
      <c r="J170" s="874"/>
      <c r="K170" s="874"/>
      <c r="L170" s="874"/>
      <c r="M170" s="874"/>
      <c r="N170" s="640">
        <f>ROUND(SUM(N18:N169),0)</f>
        <v>0</v>
      </c>
      <c r="O170" s="672"/>
      <c r="P170" s="673">
        <f>SUM(P18:P169)</f>
        <v>0</v>
      </c>
      <c r="Q170" s="674"/>
      <c r="R170" s="675">
        <f>SUM(R18:R169)</f>
        <v>0</v>
      </c>
      <c r="S170" s="676">
        <f>SUM(S18:S169)</f>
        <v>0</v>
      </c>
      <c r="T170" s="671">
        <f>SUM(T18:T169)</f>
        <v>0</v>
      </c>
      <c r="W170" s="671">
        <f>SUM(W18:W169)</f>
        <v>0</v>
      </c>
      <c r="AB170" s="671">
        <f>SUM(AB18:AB169)</f>
        <v>0</v>
      </c>
      <c r="AC170" s="671">
        <f>SUM(AC18:AC169)</f>
        <v>0</v>
      </c>
      <c r="AD170" s="671">
        <f>SUM(AD18:AD169)</f>
        <v>0</v>
      </c>
    </row>
    <row r="171" spans="1:30" ht="26.25" customHeight="1">
      <c r="A171" s="874" t="s">
        <v>269</v>
      </c>
      <c r="B171" s="874"/>
      <c r="C171" s="874"/>
      <c r="D171" s="874"/>
      <c r="E171" s="874"/>
      <c r="F171" s="874"/>
      <c r="G171" s="874"/>
      <c r="H171" s="874"/>
      <c r="I171" s="874"/>
      <c r="J171" s="874"/>
      <c r="K171" s="874"/>
      <c r="L171" s="874"/>
      <c r="M171" s="874"/>
      <c r="N171" s="640" t="s">
        <v>337</v>
      </c>
      <c r="Q171" s="464"/>
      <c r="R171" s="464"/>
      <c r="S171" s="464"/>
      <c r="W171" s="667" t="str">
        <f>W17</f>
        <v>Total Corrected Price (excl. GST)</v>
      </c>
      <c r="X171" s="667"/>
      <c r="Y171" s="667"/>
      <c r="Z171" s="667"/>
      <c r="AA171" s="667"/>
      <c r="AB171" s="667" t="str">
        <f>AB17</f>
        <v>GST amount @12%</v>
      </c>
      <c r="AC171" s="667" t="str">
        <f>AC17</f>
        <v>GST amount @18%</v>
      </c>
      <c r="AD171" s="667" t="str">
        <f>AD17</f>
        <v>GST amount @28%</v>
      </c>
    </row>
    <row r="172" spans="1:30" ht="26.25" customHeight="1">
      <c r="A172" s="874" t="s">
        <v>472</v>
      </c>
      <c r="B172" s="874"/>
      <c r="C172" s="874"/>
      <c r="D172" s="874"/>
      <c r="E172" s="874"/>
      <c r="F172" s="874"/>
      <c r="G172" s="874"/>
      <c r="H172" s="874"/>
      <c r="I172" s="874"/>
      <c r="J172" s="874"/>
      <c r="K172" s="874"/>
      <c r="L172" s="874"/>
      <c r="M172" s="874"/>
      <c r="N172" s="640">
        <f>N170</f>
        <v>0</v>
      </c>
      <c r="Q172" s="464"/>
      <c r="R172" s="464"/>
      <c r="S172" s="464"/>
    </row>
    <row r="173" spans="1:30" ht="32.25" customHeight="1">
      <c r="B173" s="876" t="s">
        <v>308</v>
      </c>
      <c r="C173" s="876"/>
      <c r="D173" s="876"/>
      <c r="E173" s="876"/>
      <c r="F173" s="876"/>
      <c r="G173" s="876"/>
      <c r="H173" s="876"/>
      <c r="I173" s="876"/>
      <c r="J173" s="876"/>
      <c r="K173" s="876"/>
      <c r="L173" s="876"/>
      <c r="M173" s="876"/>
      <c r="N173" s="876"/>
      <c r="Q173" s="464"/>
      <c r="R173" s="464"/>
      <c r="S173" s="464"/>
    </row>
    <row r="174" spans="1:30">
      <c r="O174" s="464"/>
      <c r="P174" s="464"/>
      <c r="Q174" s="464"/>
      <c r="R174" s="464"/>
      <c r="S174" s="464"/>
    </row>
    <row r="175" spans="1:30">
      <c r="B175" s="667" t="s">
        <v>314</v>
      </c>
      <c r="C175" s="878" t="str">
        <f>'Names of Bidder'!D27&amp;" "&amp;'Names of Bidder'!E27&amp;" "&amp;'Names of Bidder'!F27</f>
        <v xml:space="preserve">  </v>
      </c>
      <c r="D175" s="875"/>
      <c r="I175" s="482"/>
      <c r="J175" s="678" t="s">
        <v>316</v>
      </c>
      <c r="K175" s="877" t="str">
        <f>IF('Names of Bidder'!D24="","",'Names of Bidder'!D24)</f>
        <v/>
      </c>
      <c r="L175" s="877"/>
      <c r="M175" s="877"/>
      <c r="N175" s="877"/>
      <c r="O175" s="464"/>
      <c r="P175" s="464"/>
      <c r="Q175" s="464"/>
      <c r="R175" s="464"/>
      <c r="S175" s="464"/>
    </row>
    <row r="176" spans="1:30">
      <c r="B176" s="667" t="s">
        <v>315</v>
      </c>
      <c r="C176" s="875" t="str">
        <f>IF('Names of Bidder'!D28="","",'Names of Bidder'!D28)</f>
        <v/>
      </c>
      <c r="D176" s="875"/>
      <c r="I176" s="482"/>
      <c r="J176" s="678" t="s">
        <v>124</v>
      </c>
      <c r="K176" s="877" t="str">
        <f>IF('Names of Bidder'!D25="","",'Names of Bidder'!D25)</f>
        <v/>
      </c>
      <c r="L176" s="877"/>
      <c r="M176" s="877"/>
      <c r="N176" s="877"/>
      <c r="O176" s="464"/>
      <c r="P176" s="464"/>
      <c r="Q176" s="464"/>
      <c r="R176" s="464"/>
      <c r="S176" s="464"/>
    </row>
    <row r="177" spans="7:19">
      <c r="O177" s="464"/>
      <c r="P177" s="464"/>
      <c r="Q177" s="464"/>
      <c r="R177" s="464"/>
      <c r="S177" s="464"/>
    </row>
    <row r="178" spans="7:19">
      <c r="G178" s="483"/>
      <c r="H178" s="483"/>
      <c r="I178" s="483"/>
    </row>
    <row r="179" spans="7:19">
      <c r="G179" s="483"/>
      <c r="H179" s="483"/>
      <c r="I179" s="483"/>
    </row>
    <row r="180" spans="7:19">
      <c r="G180" s="483"/>
      <c r="H180" s="483"/>
      <c r="I180" s="483"/>
    </row>
    <row r="181" spans="7:19">
      <c r="G181" s="483"/>
      <c r="H181" s="483"/>
      <c r="I181" s="483"/>
      <c r="M181" s="677"/>
    </row>
    <row r="182" spans="7:19">
      <c r="G182" s="483"/>
      <c r="H182" s="483"/>
      <c r="I182" s="483"/>
    </row>
    <row r="183" spans="7:19">
      <c r="G183" s="483"/>
      <c r="H183" s="483"/>
      <c r="I183" s="483"/>
    </row>
    <row r="184" spans="7:19">
      <c r="G184" s="483"/>
      <c r="H184" s="483"/>
      <c r="I184" s="483"/>
      <c r="O184" s="677"/>
    </row>
    <row r="185" spans="7:19">
      <c r="G185" s="483"/>
      <c r="H185" s="483"/>
      <c r="I185" s="483"/>
    </row>
    <row r="186" spans="7:19">
      <c r="G186" s="483"/>
      <c r="H186" s="483"/>
      <c r="I186" s="483"/>
    </row>
    <row r="187" spans="7:19">
      <c r="G187" s="483"/>
      <c r="H187" s="483"/>
      <c r="I187" s="483"/>
    </row>
    <row r="188" spans="7:19">
      <c r="G188" s="483"/>
      <c r="H188" s="483"/>
      <c r="I188" s="483"/>
    </row>
    <row r="189" spans="7:19">
      <c r="G189" s="483"/>
      <c r="H189" s="483"/>
      <c r="I189" s="483"/>
    </row>
    <row r="190" spans="7:19">
      <c r="G190" s="483"/>
      <c r="H190" s="483"/>
      <c r="I190" s="483"/>
    </row>
    <row r="191" spans="7:19">
      <c r="G191" s="483"/>
      <c r="H191" s="483"/>
      <c r="I191" s="483"/>
    </row>
    <row r="192" spans="7:19">
      <c r="G192" s="483"/>
      <c r="H192" s="483"/>
      <c r="I192" s="483"/>
    </row>
    <row r="193" spans="7:9">
      <c r="G193" s="483"/>
      <c r="H193" s="483"/>
      <c r="I193" s="483"/>
    </row>
    <row r="194" spans="7:9">
      <c r="G194" s="483"/>
      <c r="H194" s="483"/>
      <c r="I194" s="483"/>
    </row>
    <row r="195" spans="7:9">
      <c r="G195" s="483"/>
      <c r="H195" s="483"/>
      <c r="I195" s="483"/>
    </row>
    <row r="196" spans="7:9">
      <c r="G196" s="483"/>
      <c r="H196" s="483"/>
      <c r="I196" s="483"/>
    </row>
    <row r="197" spans="7:9">
      <c r="G197" s="483"/>
      <c r="H197" s="483"/>
      <c r="I197" s="483"/>
    </row>
    <row r="198" spans="7:9">
      <c r="G198" s="483"/>
      <c r="H198" s="483"/>
      <c r="I198" s="483"/>
    </row>
    <row r="199" spans="7:9">
      <c r="G199" s="483"/>
      <c r="H199" s="483"/>
      <c r="I199" s="483"/>
    </row>
    <row r="200" spans="7:9">
      <c r="G200" s="483"/>
      <c r="H200" s="483"/>
      <c r="I200" s="483"/>
    </row>
    <row r="201" spans="7:9">
      <c r="G201" s="483"/>
      <c r="H201" s="483"/>
      <c r="I201" s="483"/>
    </row>
    <row r="202" spans="7:9">
      <c r="G202" s="483"/>
      <c r="H202" s="483"/>
      <c r="I202" s="483"/>
    </row>
    <row r="203" spans="7:9">
      <c r="G203" s="483"/>
      <c r="H203" s="483"/>
      <c r="I203" s="483"/>
    </row>
    <row r="204" spans="7:9">
      <c r="G204" s="483"/>
      <c r="H204" s="483"/>
      <c r="I204" s="483"/>
    </row>
    <row r="205" spans="7:9">
      <c r="G205" s="483"/>
      <c r="H205" s="483"/>
      <c r="I205" s="483"/>
    </row>
    <row r="206" spans="7:9">
      <c r="G206" s="483"/>
      <c r="H206" s="483"/>
      <c r="I206" s="483"/>
    </row>
    <row r="207" spans="7:9">
      <c r="G207" s="483"/>
      <c r="H207" s="483"/>
      <c r="I207" s="483"/>
    </row>
    <row r="208" spans="7:9">
      <c r="G208" s="483"/>
      <c r="H208" s="483"/>
      <c r="I208" s="483"/>
    </row>
    <row r="209" spans="7:9">
      <c r="G209" s="483"/>
      <c r="H209" s="483"/>
      <c r="I209" s="483"/>
    </row>
  </sheetData>
  <sheetProtection algorithmName="SHA-512" hashValue="edhPglU5Klqmteg8XH/U+JAblgLN7i62Sa6iu1MzVhIv/FcM1nUgcnPtwDmJNHjPQ5iqkvHns/l53dYaNRHsvg==" saltValue="FbIMGIsZp6PLvmEbmEUw6g==" spinCount="100000" sheet="1" formatColumns="0" formatRows="0" selectLockedCells="1"/>
  <customSheetViews>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1"/>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2"/>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3"/>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4"/>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9"/>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0"/>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11"/>
      <headerFooter>
        <oddHeader>&amp;RSchedule-1
Page &amp;P of &amp;N</oddHeader>
      </headerFooter>
    </customSheetView>
    <customSheetView guid="{267FF044-3C5D-4FEC-AC00-A7E30583F8BB}" scale="80" showPageBreaks="1" printArea="1" hiddenColumns="1" view="pageBreakPreview">
      <selection activeCell="G19" sqref="G19"/>
      <pageMargins left="0.25" right="0.25" top="0.75" bottom="0.5" header="0.3" footer="0.5"/>
      <printOptions horizontalCentered="1"/>
      <pageSetup paperSize="9" scale="55" orientation="landscape" r:id="rId12"/>
      <headerFooter>
        <oddHeader>&amp;RSchedule-1
Page &amp;P of &amp;N</oddHeader>
      </headerFooter>
    </customSheetView>
    <customSheetView guid="{0820A53D-1017-4F45-9AA9-C0679BEE897E}" scale="60" showPageBreaks="1" printArea="1" hiddenColumns="1" view="pageBreakPreview">
      <selection activeCell="G18" sqref="G18"/>
      <pageMargins left="0.25" right="0.25" top="0.75" bottom="0.5" header="0.3" footer="0.5"/>
      <printOptions horizontalCentered="1"/>
      <pageSetup paperSize="9" scale="44" orientation="landscape" r:id="rId13"/>
      <headerFooter>
        <oddHeader>&amp;RSchedule-1
Page &amp;P of &amp;N</oddHeader>
      </headerFooter>
    </customSheetView>
  </customSheetViews>
  <mergeCells count="24">
    <mergeCell ref="Z10:AL10"/>
    <mergeCell ref="Z8:AL8"/>
    <mergeCell ref="Z9:AL9"/>
    <mergeCell ref="A170:M170"/>
    <mergeCell ref="C176:D176"/>
    <mergeCell ref="B173:N173"/>
    <mergeCell ref="K176:N176"/>
    <mergeCell ref="K175:N175"/>
    <mergeCell ref="A171:M171"/>
    <mergeCell ref="A172:M172"/>
    <mergeCell ref="C175:D175"/>
    <mergeCell ref="B135:F135"/>
    <mergeCell ref="B156:E156"/>
    <mergeCell ref="A3:N3"/>
    <mergeCell ref="A4:N4"/>
    <mergeCell ref="A6:B6"/>
    <mergeCell ref="A8:G8"/>
    <mergeCell ref="K14:N14"/>
    <mergeCell ref="C12:G12"/>
    <mergeCell ref="C10:G10"/>
    <mergeCell ref="C9:G9"/>
    <mergeCell ref="A7:I7"/>
    <mergeCell ref="A13:N13"/>
    <mergeCell ref="C11:G11"/>
  </mergeCells>
  <conditionalFormatting sqref="I18:I134 I136:I155 I157:I169">
    <cfRule type="expression" dxfId="6" priority="1" stopIfTrue="1">
      <formula>H18&gt;0</formula>
    </cfRule>
  </conditionalFormatting>
  <dataValidations count="3">
    <dataValidation type="list" operator="greaterThan" allowBlank="1" showInputMessage="1" showErrorMessage="1" sqref="I18:I169" xr:uid="{00000000-0002-0000-0400-000000000000}">
      <formula1>"0%,5%,12%,18%,28%"</formula1>
    </dataValidation>
    <dataValidation type="whole" operator="greaterThan" allowBlank="1" showInputMessage="1" showErrorMessage="1" sqref="G18:G169" xr:uid="{1FA70CE5-9273-45C1-9241-6D7B04AF67A1}">
      <formula1>0</formula1>
    </dataValidation>
    <dataValidation type="decimal" operator="greaterThanOrEqual" allowBlank="1" showInputMessage="1" showErrorMessage="1" sqref="M18:M169" xr:uid="{00000000-0002-0000-0400-000002000000}">
      <formula1>0</formula1>
    </dataValidation>
  </dataValidations>
  <hyperlinks>
    <hyperlink ref="X17" r:id="rId14" display="GST@18%" xr:uid="{5AA0DA08-000E-4FD4-A26E-296A0C1626B8}"/>
  </hyperlinks>
  <printOptions horizontalCentered="1"/>
  <pageMargins left="0.25" right="0.25" top="0.75" bottom="0.5" header="0.3" footer="0.5"/>
  <pageSetup paperSize="9" scale="44"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BW176"/>
  <sheetViews>
    <sheetView view="pageBreakPreview" topLeftCell="A18" zoomScale="60" zoomScaleNormal="100" workbookViewId="0">
      <selection activeCell="I29" sqref="I29"/>
    </sheetView>
  </sheetViews>
  <sheetFormatPr defaultColWidth="9.109375" defaultRowHeight="15.6"/>
  <cols>
    <col min="1" max="1" width="6.109375" style="392" customWidth="1"/>
    <col min="2" max="2" width="16.109375" style="392" customWidth="1"/>
    <col min="3" max="3" width="10.6640625" style="392" customWidth="1"/>
    <col min="4" max="4" width="23.88671875" style="392" customWidth="1"/>
    <col min="5" max="5" width="17.33203125" style="392" customWidth="1"/>
    <col min="6" max="6" width="85.5546875" style="386" customWidth="1"/>
    <col min="7" max="7" width="11.33203125" style="392" customWidth="1"/>
    <col min="8" max="8" width="16.5546875" style="392" customWidth="1"/>
    <col min="9" max="9" width="21" style="8" customWidth="1"/>
    <col min="10" max="10" width="24.33203125" style="392" customWidth="1"/>
    <col min="11" max="12" width="18.109375" style="382" hidden="1" customWidth="1"/>
    <col min="13" max="13" width="10.33203125" style="382" customWidth="1"/>
    <col min="14" max="14" width="9.109375" style="382" customWidth="1"/>
    <col min="15" max="28" width="9.109375" style="382"/>
    <col min="29" max="16384" width="9.109375" style="390"/>
  </cols>
  <sheetData>
    <row r="1" spans="1:32" ht="27.75" customHeight="1">
      <c r="A1" s="1" t="str">
        <f>Basic!B5</f>
        <v xml:space="preserve">SPEC. NO.: CC/NT/W-AIS/DOM/A10/24/03608	</v>
      </c>
      <c r="B1" s="1"/>
      <c r="C1" s="1"/>
      <c r="D1" s="385"/>
      <c r="E1" s="385"/>
      <c r="F1" s="385"/>
      <c r="G1" s="388"/>
      <c r="H1" s="388"/>
      <c r="I1" s="389"/>
      <c r="J1" s="553" t="s">
        <v>14</v>
      </c>
    </row>
    <row r="2" spans="1:32" ht="21.75" customHeight="1">
      <c r="A2" s="384"/>
      <c r="B2" s="384"/>
      <c r="C2" s="384"/>
      <c r="D2" s="384"/>
      <c r="E2" s="384"/>
      <c r="F2" s="384"/>
      <c r="G2" s="324"/>
      <c r="H2" s="324"/>
      <c r="I2" s="390"/>
      <c r="J2" s="324"/>
    </row>
    <row r="3" spans="1:32" ht="88.8" customHeight="1">
      <c r="A3" s="865"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865"/>
      <c r="C3" s="865"/>
      <c r="D3" s="865"/>
      <c r="E3" s="865"/>
      <c r="F3" s="865"/>
      <c r="G3" s="865"/>
      <c r="H3" s="865"/>
      <c r="I3" s="865"/>
      <c r="J3" s="865"/>
      <c r="K3" s="391"/>
      <c r="N3" s="888"/>
      <c r="O3" s="888"/>
      <c r="AC3" s="382"/>
      <c r="AD3" s="382"/>
      <c r="AE3" s="382"/>
      <c r="AF3" s="382"/>
    </row>
    <row r="4" spans="1:32" ht="21.9" customHeight="1">
      <c r="A4" s="889" t="s">
        <v>0</v>
      </c>
      <c r="B4" s="889"/>
      <c r="C4" s="889"/>
      <c r="D4" s="889"/>
      <c r="E4" s="889"/>
      <c r="F4" s="889"/>
      <c r="G4" s="889"/>
      <c r="H4" s="889"/>
      <c r="I4" s="889"/>
      <c r="J4" s="889"/>
    </row>
    <row r="5" spans="1:32" ht="15" customHeight="1">
      <c r="J5" s="324"/>
    </row>
    <row r="6" spans="1:32" ht="22.5" customHeight="1">
      <c r="A6" s="867" t="s">
        <v>348</v>
      </c>
      <c r="B6" s="867"/>
      <c r="C6" s="4"/>
      <c r="D6" s="324"/>
      <c r="E6" s="4"/>
      <c r="F6" s="4"/>
      <c r="G6" s="4"/>
      <c r="H6" s="4"/>
      <c r="I6" s="4"/>
      <c r="J6" s="324"/>
    </row>
    <row r="7" spans="1:32" ht="25.5" customHeight="1">
      <c r="A7" s="871">
        <f>'Sch-1'!A7</f>
        <v>0</v>
      </c>
      <c r="B7" s="871"/>
      <c r="C7" s="871"/>
      <c r="D7" s="871"/>
      <c r="E7" s="871"/>
      <c r="F7" s="871"/>
      <c r="G7" s="522"/>
      <c r="H7" s="413" t="s">
        <v>1</v>
      </c>
      <c r="I7" s="522"/>
      <c r="J7" s="324"/>
    </row>
    <row r="8" spans="1:32" ht="29.25" customHeight="1">
      <c r="A8" s="868" t="str">
        <f>"Bidder’s Name and Address  (" &amp; MID('Names of Bidder'!B9,9, 20) &amp; ") :"</f>
        <v>Bidder’s Name and Address  (Sole Bidder) :</v>
      </c>
      <c r="B8" s="868"/>
      <c r="C8" s="868"/>
      <c r="D8" s="868"/>
      <c r="E8" s="868"/>
      <c r="F8" s="868"/>
      <c r="G8" s="868"/>
      <c r="H8" s="238" t="s">
        <v>2</v>
      </c>
      <c r="I8" s="398"/>
      <c r="J8" s="324"/>
    </row>
    <row r="9" spans="1:32" ht="26.25" customHeight="1">
      <c r="A9" s="417" t="s">
        <v>12</v>
      </c>
      <c r="B9" s="375"/>
      <c r="C9" s="871" t="str">
        <f>IF('Names of Bidder'!D9=0, "", 'Names of Bidder'!D9)</f>
        <v/>
      </c>
      <c r="D9" s="871"/>
      <c r="E9" s="871"/>
      <c r="F9" s="523"/>
      <c r="G9" s="523"/>
      <c r="H9" s="238" t="s">
        <v>3</v>
      </c>
      <c r="I9" s="376"/>
      <c r="J9" s="324"/>
    </row>
    <row r="10" spans="1:32" ht="17.25" customHeight="1">
      <c r="A10" s="417" t="s">
        <v>11</v>
      </c>
      <c r="B10" s="375"/>
      <c r="C10" s="870" t="str">
        <f>IF('Names of Bidder'!D10=0, "", 'Names of Bidder'!D10)</f>
        <v/>
      </c>
      <c r="D10" s="870"/>
      <c r="E10" s="870"/>
      <c r="F10" s="523"/>
      <c r="G10" s="523"/>
      <c r="H10" s="238" t="s">
        <v>4</v>
      </c>
      <c r="I10" s="376"/>
      <c r="J10" s="324"/>
    </row>
    <row r="11" spans="1:32" ht="18" customHeight="1">
      <c r="A11" s="376"/>
      <c r="B11" s="376"/>
      <c r="C11" s="870" t="str">
        <f>IF('Names of Bidder'!D11=0, "", 'Names of Bidder'!D11)</f>
        <v/>
      </c>
      <c r="D11" s="870"/>
      <c r="E11" s="870"/>
      <c r="F11" s="523"/>
      <c r="G11" s="523"/>
      <c r="H11" s="238" t="s">
        <v>5</v>
      </c>
      <c r="I11" s="376"/>
      <c r="J11" s="324"/>
    </row>
    <row r="12" spans="1:32" ht="18" customHeight="1">
      <c r="A12" s="376"/>
      <c r="B12" s="376"/>
      <c r="C12" s="870" t="str">
        <f>IF('Names of Bidder'!D12=0, "", 'Names of Bidder'!D12)</f>
        <v/>
      </c>
      <c r="D12" s="870"/>
      <c r="E12" s="870"/>
      <c r="F12" s="523"/>
      <c r="G12" s="523"/>
      <c r="H12" s="238" t="s">
        <v>6</v>
      </c>
      <c r="I12" s="376"/>
      <c r="J12" s="324"/>
    </row>
    <row r="13" spans="1:32" s="398" customFormat="1" ht="26.4" customHeight="1">
      <c r="A13" s="882" t="s">
        <v>362</v>
      </c>
      <c r="B13" s="882"/>
      <c r="C13" s="882"/>
      <c r="D13" s="882"/>
      <c r="E13" s="882"/>
      <c r="F13" s="882"/>
      <c r="G13" s="882"/>
      <c r="H13" s="882"/>
      <c r="I13" s="882"/>
      <c r="J13" s="882"/>
      <c r="K13" s="425"/>
      <c r="L13" s="425"/>
      <c r="M13" s="425"/>
      <c r="N13" s="425"/>
      <c r="O13" s="425"/>
      <c r="P13" s="425"/>
      <c r="Q13" s="425"/>
      <c r="R13" s="425"/>
      <c r="S13" s="425"/>
      <c r="T13" s="425"/>
      <c r="U13" s="425"/>
      <c r="V13" s="425"/>
      <c r="W13" s="425"/>
      <c r="X13" s="425"/>
      <c r="Y13" s="425"/>
      <c r="Z13" s="425"/>
      <c r="AA13" s="425"/>
      <c r="AB13" s="425"/>
    </row>
    <row r="14" spans="1:32" ht="20.25" customHeight="1" thickBot="1">
      <c r="A14" s="364"/>
      <c r="B14" s="364"/>
      <c r="C14" s="364"/>
      <c r="D14" s="364"/>
      <c r="E14" s="364"/>
      <c r="F14" s="387"/>
      <c r="G14" s="393"/>
      <c r="H14" s="393"/>
      <c r="I14" s="891" t="s">
        <v>353</v>
      </c>
      <c r="J14" s="891"/>
    </row>
    <row r="15" spans="1:32" ht="96" customHeight="1">
      <c r="A15" s="12" t="s">
        <v>7</v>
      </c>
      <c r="B15" s="16" t="s">
        <v>264</v>
      </c>
      <c r="C15" s="16" t="s">
        <v>276</v>
      </c>
      <c r="D15" s="16" t="s">
        <v>278</v>
      </c>
      <c r="E15" s="16" t="s">
        <v>13</v>
      </c>
      <c r="F15" s="13" t="s">
        <v>15</v>
      </c>
      <c r="G15" s="13" t="s">
        <v>9</v>
      </c>
      <c r="H15" s="13" t="s">
        <v>16</v>
      </c>
      <c r="I15" s="13" t="s">
        <v>361</v>
      </c>
      <c r="J15" s="14" t="s">
        <v>360</v>
      </c>
    </row>
    <row r="16" spans="1:32" s="530" customFormat="1" ht="16.2">
      <c r="A16" s="362">
        <v>1</v>
      </c>
      <c r="B16" s="362">
        <v>2</v>
      </c>
      <c r="C16" s="362">
        <v>3</v>
      </c>
      <c r="D16" s="362">
        <v>4</v>
      </c>
      <c r="E16" s="362">
        <v>5</v>
      </c>
      <c r="F16" s="362">
        <v>6</v>
      </c>
      <c r="G16" s="362">
        <v>7</v>
      </c>
      <c r="H16" s="362">
        <v>8</v>
      </c>
      <c r="I16" s="362">
        <v>9</v>
      </c>
      <c r="J16" s="362" t="s">
        <v>354</v>
      </c>
      <c r="K16" s="529"/>
      <c r="L16" s="529"/>
      <c r="M16" s="529"/>
      <c r="N16" s="529"/>
      <c r="O16" s="529"/>
      <c r="P16" s="529"/>
      <c r="Q16" s="529"/>
      <c r="R16" s="529"/>
      <c r="S16" s="529"/>
      <c r="T16" s="529"/>
      <c r="U16" s="529"/>
      <c r="V16" s="529"/>
      <c r="W16" s="529"/>
      <c r="X16" s="529"/>
      <c r="Y16" s="529"/>
      <c r="Z16" s="529"/>
      <c r="AA16" s="529"/>
      <c r="AB16" s="529"/>
    </row>
    <row r="17" spans="1:75" s="688" customFormat="1" ht="22.8" customHeight="1">
      <c r="A17" s="801" t="s">
        <v>563</v>
      </c>
      <c r="B17" s="885" t="str">
        <f>'Sch-1'!B17</f>
        <v xml:space="preserve">NIT BOQ-Aug. of 3rd ICT Kurnool(New)     </v>
      </c>
      <c r="C17" s="886"/>
      <c r="D17" s="886"/>
      <c r="E17" s="887"/>
      <c r="F17" s="685"/>
      <c r="G17" s="686"/>
      <c r="H17" s="686"/>
      <c r="I17" s="686"/>
      <c r="J17" s="687"/>
      <c r="K17" s="772"/>
      <c r="L17" s="773"/>
      <c r="M17" s="791"/>
      <c r="N17" s="791"/>
      <c r="O17" s="791"/>
      <c r="P17" s="791"/>
      <c r="Q17" s="791"/>
      <c r="R17" s="791"/>
      <c r="S17" s="791"/>
      <c r="T17" s="791"/>
      <c r="U17" s="791"/>
      <c r="V17" s="791"/>
      <c r="W17" s="791"/>
      <c r="X17" s="791"/>
      <c r="Y17" s="791"/>
      <c r="Z17" s="791"/>
      <c r="AA17" s="791"/>
      <c r="AB17" s="791"/>
      <c r="AC17" s="792"/>
      <c r="AD17" s="792"/>
      <c r="AE17" s="792"/>
      <c r="AF17" s="792"/>
      <c r="AG17" s="792"/>
      <c r="AH17" s="792"/>
      <c r="AI17" s="792"/>
      <c r="AJ17" s="792"/>
      <c r="AK17" s="792"/>
      <c r="AL17" s="792"/>
      <c r="AM17" s="792"/>
      <c r="AN17" s="792"/>
      <c r="AO17" s="792"/>
      <c r="AP17" s="792"/>
      <c r="AQ17" s="792"/>
      <c r="AR17" s="792"/>
      <c r="AS17" s="792"/>
      <c r="AT17" s="792"/>
      <c r="AU17" s="792"/>
      <c r="AV17" s="792"/>
      <c r="AW17" s="792"/>
      <c r="AX17" s="792"/>
      <c r="AY17" s="792"/>
      <c r="AZ17" s="792"/>
      <c r="BA17" s="792"/>
      <c r="BB17" s="792"/>
      <c r="BC17" s="792"/>
      <c r="BD17" s="792"/>
      <c r="BE17" s="792"/>
      <c r="BF17" s="792"/>
      <c r="BG17" s="792"/>
      <c r="BH17" s="792"/>
      <c r="BI17" s="792"/>
      <c r="BJ17" s="792"/>
      <c r="BK17" s="792"/>
      <c r="BL17" s="792"/>
      <c r="BM17" s="792"/>
      <c r="BN17" s="792"/>
      <c r="BO17" s="792"/>
      <c r="BP17" s="792"/>
      <c r="BQ17" s="792"/>
      <c r="BR17" s="792"/>
      <c r="BS17" s="792"/>
      <c r="BT17" s="792"/>
      <c r="BU17" s="792"/>
      <c r="BV17" s="792"/>
      <c r="BW17" s="792"/>
    </row>
    <row r="18" spans="1:75" s="655" customFormat="1" ht="54.6" customHeight="1">
      <c r="A18" s="689">
        <v>1</v>
      </c>
      <c r="B18" s="786">
        <v>7000026763</v>
      </c>
      <c r="C18" s="786">
        <v>10</v>
      </c>
      <c r="D18" s="786" t="s">
        <v>697</v>
      </c>
      <c r="E18" s="786">
        <v>1000004287</v>
      </c>
      <c r="F18" s="786" t="s">
        <v>705</v>
      </c>
      <c r="G18" s="786" t="s">
        <v>590</v>
      </c>
      <c r="H18" s="786">
        <v>1550</v>
      </c>
      <c r="I18" s="651"/>
      <c r="J18" s="484" t="str">
        <f t="shared" ref="J18:J81" si="0">IF(I18=0, "INCLUDED", IF(ISERROR(I18*H18), I18, I18*H18))</f>
        <v>INCLUDED</v>
      </c>
      <c r="K18" s="774"/>
      <c r="L18" s="790"/>
      <c r="M18" s="382"/>
      <c r="N18" s="382"/>
      <c r="O18" s="382"/>
      <c r="P18" s="382"/>
      <c r="Q18" s="382"/>
      <c r="R18" s="382"/>
      <c r="S18" s="382"/>
      <c r="T18" s="382"/>
      <c r="U18" s="382"/>
      <c r="V18" s="382"/>
      <c r="W18" s="382"/>
      <c r="X18" s="382"/>
      <c r="Y18" s="382"/>
      <c r="Z18" s="382"/>
      <c r="AA18" s="382"/>
      <c r="AB18" s="382"/>
      <c r="AC18" s="390"/>
      <c r="AD18" s="390"/>
      <c r="AE18" s="390"/>
      <c r="AF18" s="390"/>
      <c r="AG18" s="390"/>
      <c r="AH18" s="390"/>
      <c r="AI18" s="390"/>
      <c r="AJ18" s="390"/>
      <c r="AK18" s="390"/>
      <c r="AL18" s="390"/>
      <c r="AM18" s="390"/>
      <c r="AN18" s="390"/>
      <c r="AO18" s="390"/>
      <c r="AP18" s="390"/>
      <c r="AQ18" s="390"/>
      <c r="AR18" s="390"/>
      <c r="AS18" s="390"/>
      <c r="AT18" s="390"/>
      <c r="AU18" s="390"/>
      <c r="AV18" s="390"/>
      <c r="AW18" s="390"/>
      <c r="AX18" s="390"/>
      <c r="AY18" s="390"/>
      <c r="AZ18" s="390"/>
      <c r="BA18" s="390"/>
      <c r="BB18" s="390"/>
      <c r="BC18" s="390"/>
      <c r="BD18" s="390"/>
      <c r="BE18" s="390"/>
      <c r="BF18" s="390"/>
      <c r="BG18" s="390"/>
      <c r="BH18" s="390"/>
      <c r="BI18" s="390"/>
      <c r="BJ18" s="390"/>
      <c r="BK18" s="390"/>
      <c r="BL18" s="390"/>
      <c r="BM18" s="390"/>
      <c r="BN18" s="390"/>
      <c r="BO18" s="390"/>
      <c r="BP18" s="390"/>
      <c r="BQ18" s="390"/>
      <c r="BR18" s="390"/>
      <c r="BS18" s="390"/>
      <c r="BT18" s="390"/>
      <c r="BU18" s="390"/>
      <c r="BV18" s="390"/>
      <c r="BW18" s="390"/>
    </row>
    <row r="19" spans="1:75" s="655" customFormat="1" ht="54.6" customHeight="1">
      <c r="A19" s="689">
        <v>2</v>
      </c>
      <c r="B19" s="786">
        <v>7000026763</v>
      </c>
      <c r="C19" s="786">
        <v>20</v>
      </c>
      <c r="D19" s="786" t="s">
        <v>697</v>
      </c>
      <c r="E19" s="786">
        <v>1000032699</v>
      </c>
      <c r="F19" s="786" t="s">
        <v>706</v>
      </c>
      <c r="G19" s="786" t="s">
        <v>297</v>
      </c>
      <c r="H19" s="786">
        <v>6</v>
      </c>
      <c r="I19" s="651"/>
      <c r="J19" s="484" t="str">
        <f t="shared" si="0"/>
        <v>INCLUDED</v>
      </c>
      <c r="K19" s="774"/>
      <c r="L19" s="790"/>
      <c r="M19" s="382"/>
      <c r="N19" s="382"/>
      <c r="O19" s="382"/>
      <c r="P19" s="382"/>
      <c r="Q19" s="382"/>
      <c r="R19" s="382"/>
      <c r="S19" s="382"/>
      <c r="T19" s="382"/>
      <c r="U19" s="382"/>
      <c r="V19" s="382"/>
      <c r="W19" s="382"/>
      <c r="X19" s="382"/>
      <c r="Y19" s="382"/>
      <c r="Z19" s="382"/>
      <c r="AA19" s="382"/>
      <c r="AB19" s="382"/>
      <c r="AC19" s="390"/>
      <c r="AD19" s="390"/>
      <c r="AE19" s="390"/>
      <c r="AF19" s="390"/>
      <c r="AG19" s="390"/>
      <c r="AH19" s="390"/>
      <c r="AI19" s="390"/>
      <c r="AJ19" s="390"/>
      <c r="AK19" s="390"/>
      <c r="AL19" s="390"/>
      <c r="AM19" s="390"/>
      <c r="AN19" s="390"/>
      <c r="AO19" s="390"/>
      <c r="AP19" s="390"/>
      <c r="AQ19" s="390"/>
      <c r="AR19" s="390"/>
      <c r="AS19" s="390"/>
      <c r="AT19" s="390"/>
      <c r="AU19" s="390"/>
      <c r="AV19" s="390"/>
      <c r="AW19" s="390"/>
      <c r="AX19" s="390"/>
      <c r="AY19" s="390"/>
      <c r="AZ19" s="390"/>
      <c r="BA19" s="390"/>
      <c r="BB19" s="390"/>
      <c r="BC19" s="390"/>
      <c r="BD19" s="390"/>
      <c r="BE19" s="390"/>
      <c r="BF19" s="390"/>
      <c r="BG19" s="390"/>
      <c r="BH19" s="390"/>
      <c r="BI19" s="390"/>
      <c r="BJ19" s="390"/>
      <c r="BK19" s="390"/>
      <c r="BL19" s="390"/>
      <c r="BM19" s="390"/>
      <c r="BN19" s="390"/>
      <c r="BO19" s="390"/>
      <c r="BP19" s="390"/>
      <c r="BQ19" s="390"/>
      <c r="BR19" s="390"/>
      <c r="BS19" s="390"/>
      <c r="BT19" s="390"/>
      <c r="BU19" s="390"/>
      <c r="BV19" s="390"/>
      <c r="BW19" s="390"/>
    </row>
    <row r="20" spans="1:75" s="655" customFormat="1" ht="54.6" customHeight="1">
      <c r="A20" s="689">
        <v>3</v>
      </c>
      <c r="B20" s="786">
        <v>7000026763</v>
      </c>
      <c r="C20" s="786">
        <v>30</v>
      </c>
      <c r="D20" s="786" t="s">
        <v>698</v>
      </c>
      <c r="E20" s="786">
        <v>1000025329</v>
      </c>
      <c r="F20" s="786" t="s">
        <v>707</v>
      </c>
      <c r="G20" s="786" t="s">
        <v>297</v>
      </c>
      <c r="H20" s="786">
        <v>1</v>
      </c>
      <c r="I20" s="651"/>
      <c r="J20" s="484" t="str">
        <f t="shared" si="0"/>
        <v>INCLUDED</v>
      </c>
      <c r="K20" s="774"/>
      <c r="L20" s="790"/>
      <c r="M20" s="382"/>
      <c r="N20" s="382"/>
      <c r="O20" s="382"/>
      <c r="P20" s="382"/>
      <c r="Q20" s="382"/>
      <c r="R20" s="382"/>
      <c r="S20" s="382"/>
      <c r="T20" s="382"/>
      <c r="U20" s="382"/>
      <c r="V20" s="382"/>
      <c r="W20" s="382"/>
      <c r="X20" s="382"/>
      <c r="Y20" s="382"/>
      <c r="Z20" s="382"/>
      <c r="AA20" s="382"/>
      <c r="AB20" s="382"/>
      <c r="AC20" s="390"/>
      <c r="AD20" s="390"/>
      <c r="AE20" s="390"/>
      <c r="AF20" s="390"/>
      <c r="AG20" s="390"/>
      <c r="AH20" s="390"/>
      <c r="AI20" s="390"/>
      <c r="AJ20" s="390"/>
      <c r="AK20" s="390"/>
      <c r="AL20" s="390"/>
      <c r="AM20" s="390"/>
      <c r="AN20" s="390"/>
      <c r="AO20" s="390"/>
      <c r="AP20" s="390"/>
      <c r="AQ20" s="390"/>
      <c r="AR20" s="390"/>
      <c r="AS20" s="390"/>
      <c r="AT20" s="390"/>
      <c r="AU20" s="390"/>
      <c r="AV20" s="390"/>
      <c r="AW20" s="390"/>
      <c r="AX20" s="390"/>
      <c r="AY20" s="390"/>
      <c r="AZ20" s="390"/>
      <c r="BA20" s="390"/>
      <c r="BB20" s="390"/>
      <c r="BC20" s="390"/>
      <c r="BD20" s="390"/>
      <c r="BE20" s="390"/>
      <c r="BF20" s="390"/>
      <c r="BG20" s="390"/>
      <c r="BH20" s="390"/>
      <c r="BI20" s="390"/>
      <c r="BJ20" s="390"/>
      <c r="BK20" s="390"/>
      <c r="BL20" s="390"/>
      <c r="BM20" s="390"/>
      <c r="BN20" s="390"/>
      <c r="BO20" s="390"/>
      <c r="BP20" s="390"/>
      <c r="BQ20" s="390"/>
      <c r="BR20" s="390"/>
      <c r="BS20" s="390"/>
      <c r="BT20" s="390"/>
      <c r="BU20" s="390"/>
      <c r="BV20" s="390"/>
      <c r="BW20" s="390"/>
    </row>
    <row r="21" spans="1:75" s="655" customFormat="1" ht="54.6" customHeight="1">
      <c r="A21" s="689">
        <v>4</v>
      </c>
      <c r="B21" s="786">
        <v>7000026763</v>
      </c>
      <c r="C21" s="786">
        <v>40</v>
      </c>
      <c r="D21" s="786" t="s">
        <v>698</v>
      </c>
      <c r="E21" s="786">
        <v>1000025440</v>
      </c>
      <c r="F21" s="786" t="s">
        <v>708</v>
      </c>
      <c r="G21" s="786" t="s">
        <v>298</v>
      </c>
      <c r="H21" s="786">
        <v>1</v>
      </c>
      <c r="I21" s="651"/>
      <c r="J21" s="484" t="str">
        <f t="shared" si="0"/>
        <v>INCLUDED</v>
      </c>
      <c r="K21" s="774"/>
      <c r="L21" s="790"/>
      <c r="M21" s="382"/>
      <c r="N21" s="382"/>
      <c r="O21" s="382"/>
      <c r="P21" s="382"/>
      <c r="Q21" s="382"/>
      <c r="R21" s="382"/>
      <c r="S21" s="382"/>
      <c r="T21" s="382"/>
      <c r="U21" s="382"/>
      <c r="V21" s="382"/>
      <c r="W21" s="382"/>
      <c r="X21" s="382"/>
      <c r="Y21" s="382"/>
      <c r="Z21" s="382"/>
      <c r="AA21" s="382"/>
      <c r="AB21" s="382"/>
      <c r="AC21" s="390"/>
      <c r="AD21" s="390"/>
      <c r="AE21" s="390"/>
      <c r="AF21" s="390"/>
      <c r="AG21" s="390"/>
      <c r="AH21" s="390"/>
      <c r="AI21" s="390"/>
      <c r="AJ21" s="390"/>
      <c r="AK21" s="390"/>
      <c r="AL21" s="390"/>
      <c r="AM21" s="390"/>
      <c r="AN21" s="390"/>
      <c r="AO21" s="390"/>
      <c r="AP21" s="390"/>
      <c r="AQ21" s="390"/>
      <c r="AR21" s="390"/>
      <c r="AS21" s="390"/>
      <c r="AT21" s="390"/>
      <c r="AU21" s="390"/>
      <c r="AV21" s="390"/>
      <c r="AW21" s="390"/>
      <c r="AX21" s="390"/>
      <c r="AY21" s="390"/>
      <c r="AZ21" s="390"/>
      <c r="BA21" s="390"/>
      <c r="BB21" s="390"/>
      <c r="BC21" s="390"/>
      <c r="BD21" s="390"/>
      <c r="BE21" s="390"/>
      <c r="BF21" s="390"/>
      <c r="BG21" s="390"/>
      <c r="BH21" s="390"/>
      <c r="BI21" s="390"/>
      <c r="BJ21" s="390"/>
      <c r="BK21" s="390"/>
      <c r="BL21" s="390"/>
      <c r="BM21" s="390"/>
      <c r="BN21" s="390"/>
      <c r="BO21" s="390"/>
      <c r="BP21" s="390"/>
      <c r="BQ21" s="390"/>
      <c r="BR21" s="390"/>
      <c r="BS21" s="390"/>
      <c r="BT21" s="390"/>
      <c r="BU21" s="390"/>
      <c r="BV21" s="390"/>
      <c r="BW21" s="390"/>
    </row>
    <row r="22" spans="1:75" s="655" customFormat="1" ht="54.6" customHeight="1">
      <c r="A22" s="689">
        <v>5</v>
      </c>
      <c r="B22" s="786">
        <v>7000026763</v>
      </c>
      <c r="C22" s="786">
        <v>50</v>
      </c>
      <c r="D22" s="786" t="s">
        <v>698</v>
      </c>
      <c r="E22" s="786">
        <v>1000025436</v>
      </c>
      <c r="F22" s="786" t="s">
        <v>709</v>
      </c>
      <c r="G22" s="786" t="s">
        <v>297</v>
      </c>
      <c r="H22" s="786">
        <v>1</v>
      </c>
      <c r="I22" s="651"/>
      <c r="J22" s="484" t="str">
        <f t="shared" si="0"/>
        <v>INCLUDED</v>
      </c>
      <c r="K22" s="774"/>
      <c r="L22" s="790"/>
      <c r="M22" s="382"/>
      <c r="N22" s="382"/>
      <c r="O22" s="382"/>
      <c r="P22" s="382"/>
      <c r="Q22" s="382"/>
      <c r="R22" s="382"/>
      <c r="S22" s="382"/>
      <c r="T22" s="382"/>
      <c r="U22" s="382"/>
      <c r="V22" s="382"/>
      <c r="W22" s="382"/>
      <c r="X22" s="382"/>
      <c r="Y22" s="382"/>
      <c r="Z22" s="382"/>
      <c r="AA22" s="382"/>
      <c r="AB22" s="382"/>
      <c r="AC22" s="390"/>
      <c r="AD22" s="390"/>
      <c r="AE22" s="390"/>
      <c r="AF22" s="390"/>
      <c r="AG22" s="390"/>
      <c r="AH22" s="390"/>
      <c r="AI22" s="390"/>
      <c r="AJ22" s="390"/>
      <c r="AK22" s="390"/>
      <c r="AL22" s="390"/>
      <c r="AM22" s="390"/>
      <c r="AN22" s="390"/>
      <c r="AO22" s="390"/>
      <c r="AP22" s="390"/>
      <c r="AQ22" s="390"/>
      <c r="AR22" s="390"/>
      <c r="AS22" s="390"/>
      <c r="AT22" s="390"/>
      <c r="AU22" s="390"/>
      <c r="AV22" s="390"/>
      <c r="AW22" s="390"/>
      <c r="AX22" s="390"/>
      <c r="AY22" s="390"/>
      <c r="AZ22" s="390"/>
      <c r="BA22" s="390"/>
      <c r="BB22" s="390"/>
      <c r="BC22" s="390"/>
      <c r="BD22" s="390"/>
      <c r="BE22" s="390"/>
      <c r="BF22" s="390"/>
      <c r="BG22" s="390"/>
      <c r="BH22" s="390"/>
      <c r="BI22" s="390"/>
      <c r="BJ22" s="390"/>
      <c r="BK22" s="390"/>
      <c r="BL22" s="390"/>
      <c r="BM22" s="390"/>
      <c r="BN22" s="390"/>
      <c r="BO22" s="390"/>
      <c r="BP22" s="390"/>
      <c r="BQ22" s="390"/>
      <c r="BR22" s="390"/>
      <c r="BS22" s="390"/>
      <c r="BT22" s="390"/>
      <c r="BU22" s="390"/>
      <c r="BV22" s="390"/>
      <c r="BW22" s="390"/>
    </row>
    <row r="23" spans="1:75" s="655" customFormat="1" ht="54.6" customHeight="1">
      <c r="A23" s="689">
        <v>6</v>
      </c>
      <c r="B23" s="786">
        <v>7000026763</v>
      </c>
      <c r="C23" s="786">
        <v>60</v>
      </c>
      <c r="D23" s="786" t="s">
        <v>698</v>
      </c>
      <c r="E23" s="786">
        <v>1000032132</v>
      </c>
      <c r="F23" s="786" t="s">
        <v>710</v>
      </c>
      <c r="G23" s="786" t="s">
        <v>297</v>
      </c>
      <c r="H23" s="786">
        <v>1</v>
      </c>
      <c r="I23" s="651"/>
      <c r="J23" s="484" t="str">
        <f t="shared" si="0"/>
        <v>INCLUDED</v>
      </c>
      <c r="K23" s="774"/>
      <c r="L23" s="790"/>
      <c r="M23" s="382"/>
      <c r="N23" s="382"/>
      <c r="O23" s="382"/>
      <c r="P23" s="382"/>
      <c r="Q23" s="382"/>
      <c r="R23" s="382"/>
      <c r="S23" s="382"/>
      <c r="T23" s="382"/>
      <c r="U23" s="382"/>
      <c r="V23" s="382"/>
      <c r="W23" s="382"/>
      <c r="X23" s="382"/>
      <c r="Y23" s="382"/>
      <c r="Z23" s="382"/>
      <c r="AA23" s="382"/>
      <c r="AB23" s="382"/>
      <c r="AC23" s="390"/>
      <c r="AD23" s="390"/>
      <c r="AE23" s="390"/>
      <c r="AF23" s="390"/>
      <c r="AG23" s="390"/>
      <c r="AH23" s="390"/>
      <c r="AI23" s="390"/>
      <c r="AJ23" s="390"/>
      <c r="AK23" s="390"/>
      <c r="AL23" s="390"/>
      <c r="AM23" s="390"/>
      <c r="AN23" s="390"/>
      <c r="AO23" s="390"/>
      <c r="AP23" s="390"/>
      <c r="AQ23" s="390"/>
      <c r="AR23" s="390"/>
      <c r="AS23" s="390"/>
      <c r="AT23" s="390"/>
      <c r="AU23" s="390"/>
      <c r="AV23" s="390"/>
      <c r="AW23" s="390"/>
      <c r="AX23" s="390"/>
      <c r="AY23" s="390"/>
      <c r="AZ23" s="390"/>
      <c r="BA23" s="390"/>
      <c r="BB23" s="390"/>
      <c r="BC23" s="390"/>
      <c r="BD23" s="390"/>
      <c r="BE23" s="390"/>
      <c r="BF23" s="390"/>
      <c r="BG23" s="390"/>
      <c r="BH23" s="390"/>
      <c r="BI23" s="390"/>
      <c r="BJ23" s="390"/>
      <c r="BK23" s="390"/>
      <c r="BL23" s="390"/>
      <c r="BM23" s="390"/>
      <c r="BN23" s="390"/>
      <c r="BO23" s="390"/>
      <c r="BP23" s="390"/>
      <c r="BQ23" s="390"/>
      <c r="BR23" s="390"/>
      <c r="BS23" s="390"/>
      <c r="BT23" s="390"/>
      <c r="BU23" s="390"/>
      <c r="BV23" s="390"/>
      <c r="BW23" s="390"/>
    </row>
    <row r="24" spans="1:75" s="655" customFormat="1" ht="54.6" customHeight="1">
      <c r="A24" s="689">
        <v>7</v>
      </c>
      <c r="B24" s="786">
        <v>7000026763</v>
      </c>
      <c r="C24" s="786">
        <v>70</v>
      </c>
      <c r="D24" s="786" t="s">
        <v>612</v>
      </c>
      <c r="E24" s="786">
        <v>1000005791</v>
      </c>
      <c r="F24" s="786" t="s">
        <v>626</v>
      </c>
      <c r="G24" s="786" t="s">
        <v>297</v>
      </c>
      <c r="H24" s="786">
        <v>8</v>
      </c>
      <c r="I24" s="651"/>
      <c r="J24" s="484" t="str">
        <f t="shared" si="0"/>
        <v>INCLUDED</v>
      </c>
      <c r="K24" s="774"/>
      <c r="L24" s="790"/>
      <c r="M24" s="382"/>
      <c r="N24" s="382"/>
      <c r="O24" s="382"/>
      <c r="P24" s="382"/>
      <c r="Q24" s="382"/>
      <c r="R24" s="382"/>
      <c r="S24" s="382"/>
      <c r="T24" s="382"/>
      <c r="U24" s="382"/>
      <c r="V24" s="382"/>
      <c r="W24" s="382"/>
      <c r="X24" s="382"/>
      <c r="Y24" s="382"/>
      <c r="Z24" s="382"/>
      <c r="AA24" s="382"/>
      <c r="AB24" s="382"/>
      <c r="AC24" s="390"/>
      <c r="AD24" s="390"/>
      <c r="AE24" s="390"/>
      <c r="AF24" s="390"/>
      <c r="AG24" s="390"/>
      <c r="AH24" s="390"/>
      <c r="AI24" s="390"/>
      <c r="AJ24" s="390"/>
      <c r="AK24" s="390"/>
      <c r="AL24" s="390"/>
      <c r="AM24" s="390"/>
      <c r="AN24" s="390"/>
      <c r="AO24" s="390"/>
      <c r="AP24" s="390"/>
      <c r="AQ24" s="390"/>
      <c r="AR24" s="390"/>
      <c r="AS24" s="390"/>
      <c r="AT24" s="390"/>
      <c r="AU24" s="390"/>
      <c r="AV24" s="390"/>
      <c r="AW24" s="390"/>
      <c r="AX24" s="390"/>
      <c r="AY24" s="390"/>
      <c r="AZ24" s="390"/>
      <c r="BA24" s="390"/>
      <c r="BB24" s="390"/>
      <c r="BC24" s="390"/>
      <c r="BD24" s="390"/>
      <c r="BE24" s="390"/>
      <c r="BF24" s="390"/>
      <c r="BG24" s="390"/>
      <c r="BH24" s="390"/>
      <c r="BI24" s="390"/>
      <c r="BJ24" s="390"/>
      <c r="BK24" s="390"/>
      <c r="BL24" s="390"/>
      <c r="BM24" s="390"/>
      <c r="BN24" s="390"/>
      <c r="BO24" s="390"/>
      <c r="BP24" s="390"/>
      <c r="BQ24" s="390"/>
      <c r="BR24" s="390"/>
      <c r="BS24" s="390"/>
      <c r="BT24" s="390"/>
      <c r="BU24" s="390"/>
      <c r="BV24" s="390"/>
      <c r="BW24" s="390"/>
    </row>
    <row r="25" spans="1:75" s="655" customFormat="1" ht="54.6" customHeight="1">
      <c r="A25" s="689">
        <v>8</v>
      </c>
      <c r="B25" s="786">
        <v>7000026763</v>
      </c>
      <c r="C25" s="786">
        <v>80</v>
      </c>
      <c r="D25" s="786" t="s">
        <v>612</v>
      </c>
      <c r="E25" s="786">
        <v>1000020421</v>
      </c>
      <c r="F25" s="786" t="s">
        <v>625</v>
      </c>
      <c r="G25" s="786" t="s">
        <v>297</v>
      </c>
      <c r="H25" s="786">
        <v>4</v>
      </c>
      <c r="I25" s="651"/>
      <c r="J25" s="484" t="str">
        <f t="shared" si="0"/>
        <v>INCLUDED</v>
      </c>
      <c r="K25" s="774"/>
      <c r="L25" s="790"/>
      <c r="M25" s="382"/>
      <c r="N25" s="382"/>
      <c r="O25" s="382"/>
      <c r="P25" s="382"/>
      <c r="Q25" s="382"/>
      <c r="R25" s="382"/>
      <c r="S25" s="382"/>
      <c r="T25" s="382"/>
      <c r="U25" s="382"/>
      <c r="V25" s="382"/>
      <c r="W25" s="382"/>
      <c r="X25" s="382"/>
      <c r="Y25" s="382"/>
      <c r="Z25" s="382"/>
      <c r="AA25" s="382"/>
      <c r="AB25" s="382"/>
      <c r="AC25" s="390"/>
      <c r="AD25" s="390"/>
      <c r="AE25" s="390"/>
      <c r="AF25" s="390"/>
      <c r="AG25" s="390"/>
      <c r="AH25" s="390"/>
      <c r="AI25" s="390"/>
      <c r="AJ25" s="390"/>
      <c r="AK25" s="390"/>
      <c r="AL25" s="390"/>
      <c r="AM25" s="390"/>
      <c r="AN25" s="390"/>
      <c r="AO25" s="390"/>
      <c r="AP25" s="390"/>
      <c r="AQ25" s="390"/>
      <c r="AR25" s="390"/>
      <c r="AS25" s="390"/>
      <c r="AT25" s="390"/>
      <c r="AU25" s="390"/>
      <c r="AV25" s="390"/>
      <c r="AW25" s="390"/>
      <c r="AX25" s="390"/>
      <c r="AY25" s="390"/>
      <c r="AZ25" s="390"/>
      <c r="BA25" s="390"/>
      <c r="BB25" s="390"/>
      <c r="BC25" s="390"/>
      <c r="BD25" s="390"/>
      <c r="BE25" s="390"/>
      <c r="BF25" s="390"/>
      <c r="BG25" s="390"/>
      <c r="BH25" s="390"/>
      <c r="BI25" s="390"/>
      <c r="BJ25" s="390"/>
      <c r="BK25" s="390"/>
      <c r="BL25" s="390"/>
      <c r="BM25" s="390"/>
      <c r="BN25" s="390"/>
      <c r="BO25" s="390"/>
      <c r="BP25" s="390"/>
      <c r="BQ25" s="390"/>
      <c r="BR25" s="390"/>
      <c r="BS25" s="390"/>
      <c r="BT25" s="390"/>
      <c r="BU25" s="390"/>
      <c r="BV25" s="390"/>
      <c r="BW25" s="390"/>
    </row>
    <row r="26" spans="1:75" s="655" customFormat="1" ht="54.6" customHeight="1">
      <c r="A26" s="689">
        <v>9</v>
      </c>
      <c r="B26" s="786">
        <v>7000026763</v>
      </c>
      <c r="C26" s="786">
        <v>90</v>
      </c>
      <c r="D26" s="786" t="s">
        <v>612</v>
      </c>
      <c r="E26" s="786">
        <v>1000005819</v>
      </c>
      <c r="F26" s="786" t="s">
        <v>624</v>
      </c>
      <c r="G26" s="786" t="s">
        <v>297</v>
      </c>
      <c r="H26" s="786">
        <v>5</v>
      </c>
      <c r="I26" s="651"/>
      <c r="J26" s="484" t="str">
        <f t="shared" si="0"/>
        <v>INCLUDED</v>
      </c>
      <c r="K26" s="774"/>
      <c r="L26" s="790"/>
      <c r="M26" s="382"/>
      <c r="N26" s="382"/>
      <c r="O26" s="382"/>
      <c r="P26" s="382"/>
      <c r="Q26" s="382"/>
      <c r="R26" s="382"/>
      <c r="S26" s="382"/>
      <c r="T26" s="382"/>
      <c r="U26" s="382"/>
      <c r="V26" s="382"/>
      <c r="W26" s="382"/>
      <c r="X26" s="382"/>
      <c r="Y26" s="382"/>
      <c r="Z26" s="382"/>
      <c r="AA26" s="382"/>
      <c r="AB26" s="382"/>
      <c r="AC26" s="390"/>
      <c r="AD26" s="390"/>
      <c r="AE26" s="390"/>
      <c r="AF26" s="390"/>
      <c r="AG26" s="390"/>
      <c r="AH26" s="390"/>
      <c r="AI26" s="390"/>
      <c r="AJ26" s="390"/>
      <c r="AK26" s="390"/>
      <c r="AL26" s="390"/>
      <c r="AM26" s="390"/>
      <c r="AN26" s="390"/>
      <c r="AO26" s="390"/>
      <c r="AP26" s="390"/>
      <c r="AQ26" s="390"/>
      <c r="AR26" s="390"/>
      <c r="AS26" s="390"/>
      <c r="AT26" s="390"/>
      <c r="AU26" s="390"/>
      <c r="AV26" s="390"/>
      <c r="AW26" s="390"/>
      <c r="AX26" s="390"/>
      <c r="AY26" s="390"/>
      <c r="AZ26" s="390"/>
      <c r="BA26" s="390"/>
      <c r="BB26" s="390"/>
      <c r="BC26" s="390"/>
      <c r="BD26" s="390"/>
      <c r="BE26" s="390"/>
      <c r="BF26" s="390"/>
      <c r="BG26" s="390"/>
      <c r="BH26" s="390"/>
      <c r="BI26" s="390"/>
      <c r="BJ26" s="390"/>
      <c r="BK26" s="390"/>
      <c r="BL26" s="390"/>
      <c r="BM26" s="390"/>
      <c r="BN26" s="390"/>
      <c r="BO26" s="390"/>
      <c r="BP26" s="390"/>
      <c r="BQ26" s="390"/>
      <c r="BR26" s="390"/>
      <c r="BS26" s="390"/>
      <c r="BT26" s="390"/>
      <c r="BU26" s="390"/>
      <c r="BV26" s="390"/>
      <c r="BW26" s="390"/>
    </row>
    <row r="27" spans="1:75" s="655" customFormat="1" ht="54.6" customHeight="1">
      <c r="A27" s="689">
        <v>10</v>
      </c>
      <c r="B27" s="786">
        <v>7000026763</v>
      </c>
      <c r="C27" s="786">
        <v>100</v>
      </c>
      <c r="D27" s="786" t="s">
        <v>612</v>
      </c>
      <c r="E27" s="786">
        <v>1000005820</v>
      </c>
      <c r="F27" s="786" t="s">
        <v>623</v>
      </c>
      <c r="G27" s="786" t="s">
        <v>297</v>
      </c>
      <c r="H27" s="786">
        <v>4</v>
      </c>
      <c r="I27" s="651"/>
      <c r="J27" s="484" t="str">
        <f t="shared" si="0"/>
        <v>INCLUDED</v>
      </c>
      <c r="K27" s="774"/>
      <c r="L27" s="790"/>
      <c r="M27" s="382"/>
      <c r="N27" s="382"/>
      <c r="O27" s="382"/>
      <c r="P27" s="382"/>
      <c r="Q27" s="382"/>
      <c r="R27" s="382"/>
      <c r="S27" s="382"/>
      <c r="T27" s="382"/>
      <c r="U27" s="382"/>
      <c r="V27" s="382"/>
      <c r="W27" s="382"/>
      <c r="X27" s="382"/>
      <c r="Y27" s="382"/>
      <c r="Z27" s="382"/>
      <c r="AA27" s="382"/>
      <c r="AB27" s="382"/>
      <c r="AC27" s="390"/>
      <c r="AD27" s="390"/>
      <c r="AE27" s="390"/>
      <c r="AF27" s="390"/>
      <c r="AG27" s="390"/>
      <c r="AH27" s="390"/>
      <c r="AI27" s="390"/>
      <c r="AJ27" s="390"/>
      <c r="AK27" s="390"/>
      <c r="AL27" s="390"/>
      <c r="AM27" s="390"/>
      <c r="AN27" s="390"/>
      <c r="AO27" s="390"/>
      <c r="AP27" s="390"/>
      <c r="AQ27" s="390"/>
      <c r="AR27" s="390"/>
      <c r="AS27" s="390"/>
      <c r="AT27" s="390"/>
      <c r="AU27" s="390"/>
      <c r="AV27" s="390"/>
      <c r="AW27" s="390"/>
      <c r="AX27" s="390"/>
      <c r="AY27" s="390"/>
      <c r="AZ27" s="390"/>
      <c r="BA27" s="390"/>
      <c r="BB27" s="390"/>
      <c r="BC27" s="390"/>
      <c r="BD27" s="390"/>
      <c r="BE27" s="390"/>
      <c r="BF27" s="390"/>
      <c r="BG27" s="390"/>
      <c r="BH27" s="390"/>
      <c r="BI27" s="390"/>
      <c r="BJ27" s="390"/>
      <c r="BK27" s="390"/>
      <c r="BL27" s="390"/>
      <c r="BM27" s="390"/>
      <c r="BN27" s="390"/>
      <c r="BO27" s="390"/>
      <c r="BP27" s="390"/>
      <c r="BQ27" s="390"/>
      <c r="BR27" s="390"/>
      <c r="BS27" s="390"/>
      <c r="BT27" s="390"/>
      <c r="BU27" s="390"/>
      <c r="BV27" s="390"/>
      <c r="BW27" s="390"/>
    </row>
    <row r="28" spans="1:75" s="655" customFormat="1" ht="54.6" customHeight="1">
      <c r="A28" s="689">
        <v>11</v>
      </c>
      <c r="B28" s="786">
        <v>7000026763</v>
      </c>
      <c r="C28" s="786">
        <v>110</v>
      </c>
      <c r="D28" s="786" t="s">
        <v>612</v>
      </c>
      <c r="E28" s="786">
        <v>1000005853</v>
      </c>
      <c r="F28" s="786" t="s">
        <v>622</v>
      </c>
      <c r="G28" s="786" t="s">
        <v>297</v>
      </c>
      <c r="H28" s="786">
        <v>1</v>
      </c>
      <c r="I28" s="651"/>
      <c r="J28" s="484" t="str">
        <f t="shared" si="0"/>
        <v>INCLUDED</v>
      </c>
      <c r="K28" s="774"/>
      <c r="L28" s="790"/>
      <c r="M28" s="382"/>
      <c r="N28" s="382"/>
      <c r="O28" s="382"/>
      <c r="P28" s="382"/>
      <c r="Q28" s="382"/>
      <c r="R28" s="382"/>
      <c r="S28" s="382"/>
      <c r="T28" s="382"/>
      <c r="U28" s="382"/>
      <c r="V28" s="382"/>
      <c r="W28" s="382"/>
      <c r="X28" s="382"/>
      <c r="Y28" s="382"/>
      <c r="Z28" s="382"/>
      <c r="AA28" s="382"/>
      <c r="AB28" s="382"/>
      <c r="AC28" s="390"/>
      <c r="AD28" s="390"/>
      <c r="AE28" s="390"/>
      <c r="AF28" s="390"/>
      <c r="AG28" s="390"/>
      <c r="AH28" s="390"/>
      <c r="AI28" s="390"/>
      <c r="AJ28" s="390"/>
      <c r="AK28" s="390"/>
      <c r="AL28" s="390"/>
      <c r="AM28" s="390"/>
      <c r="AN28" s="390"/>
      <c r="AO28" s="390"/>
      <c r="AP28" s="390"/>
      <c r="AQ28" s="390"/>
      <c r="AR28" s="390"/>
      <c r="AS28" s="390"/>
      <c r="AT28" s="390"/>
      <c r="AU28" s="390"/>
      <c r="AV28" s="390"/>
      <c r="AW28" s="390"/>
      <c r="AX28" s="390"/>
      <c r="AY28" s="390"/>
      <c r="AZ28" s="390"/>
      <c r="BA28" s="390"/>
      <c r="BB28" s="390"/>
      <c r="BC28" s="390"/>
      <c r="BD28" s="390"/>
      <c r="BE28" s="390"/>
      <c r="BF28" s="390"/>
      <c r="BG28" s="390"/>
      <c r="BH28" s="390"/>
      <c r="BI28" s="390"/>
      <c r="BJ28" s="390"/>
      <c r="BK28" s="390"/>
      <c r="BL28" s="390"/>
      <c r="BM28" s="390"/>
      <c r="BN28" s="390"/>
      <c r="BO28" s="390"/>
      <c r="BP28" s="390"/>
      <c r="BQ28" s="390"/>
      <c r="BR28" s="390"/>
      <c r="BS28" s="390"/>
      <c r="BT28" s="390"/>
      <c r="BU28" s="390"/>
      <c r="BV28" s="390"/>
      <c r="BW28" s="390"/>
    </row>
    <row r="29" spans="1:75" s="655" customFormat="1" ht="54.6" customHeight="1">
      <c r="A29" s="689">
        <v>12</v>
      </c>
      <c r="B29" s="786">
        <v>7000026763</v>
      </c>
      <c r="C29" s="786">
        <v>120</v>
      </c>
      <c r="D29" s="786" t="s">
        <v>612</v>
      </c>
      <c r="E29" s="786">
        <v>1000005848</v>
      </c>
      <c r="F29" s="786" t="s">
        <v>621</v>
      </c>
      <c r="G29" s="786" t="s">
        <v>297</v>
      </c>
      <c r="H29" s="786">
        <v>3</v>
      </c>
      <c r="I29" s="651"/>
      <c r="J29" s="484" t="str">
        <f t="shared" si="0"/>
        <v>INCLUDED</v>
      </c>
      <c r="K29" s="774"/>
      <c r="L29" s="790"/>
      <c r="M29" s="382"/>
      <c r="N29" s="382"/>
      <c r="O29" s="382"/>
      <c r="P29" s="382"/>
      <c r="Q29" s="382"/>
      <c r="R29" s="382"/>
      <c r="S29" s="382"/>
      <c r="T29" s="382"/>
      <c r="U29" s="382"/>
      <c r="V29" s="382"/>
      <c r="W29" s="382"/>
      <c r="X29" s="382"/>
      <c r="Y29" s="382"/>
      <c r="Z29" s="382"/>
      <c r="AA29" s="382"/>
      <c r="AB29" s="382"/>
      <c r="AC29" s="390"/>
      <c r="AD29" s="390"/>
      <c r="AE29" s="390"/>
      <c r="AF29" s="390"/>
      <c r="AG29" s="390"/>
      <c r="AH29" s="390"/>
      <c r="AI29" s="390"/>
      <c r="AJ29" s="390"/>
      <c r="AK29" s="390"/>
      <c r="AL29" s="390"/>
      <c r="AM29" s="390"/>
      <c r="AN29" s="390"/>
      <c r="AO29" s="390"/>
      <c r="AP29" s="390"/>
      <c r="AQ29" s="390"/>
      <c r="AR29" s="390"/>
      <c r="AS29" s="390"/>
      <c r="AT29" s="390"/>
      <c r="AU29" s="390"/>
      <c r="AV29" s="390"/>
      <c r="AW29" s="390"/>
      <c r="AX29" s="390"/>
      <c r="AY29" s="390"/>
      <c r="AZ29" s="390"/>
      <c r="BA29" s="390"/>
      <c r="BB29" s="390"/>
      <c r="BC29" s="390"/>
      <c r="BD29" s="390"/>
      <c r="BE29" s="390"/>
      <c r="BF29" s="390"/>
      <c r="BG29" s="390"/>
      <c r="BH29" s="390"/>
      <c r="BI29" s="390"/>
      <c r="BJ29" s="390"/>
      <c r="BK29" s="390"/>
      <c r="BL29" s="390"/>
      <c r="BM29" s="390"/>
      <c r="BN29" s="390"/>
      <c r="BO29" s="390"/>
      <c r="BP29" s="390"/>
      <c r="BQ29" s="390"/>
      <c r="BR29" s="390"/>
      <c r="BS29" s="390"/>
      <c r="BT29" s="390"/>
      <c r="BU29" s="390"/>
      <c r="BV29" s="390"/>
      <c r="BW29" s="390"/>
    </row>
    <row r="30" spans="1:75" s="655" customFormat="1" ht="54.6" customHeight="1">
      <c r="A30" s="689">
        <v>13</v>
      </c>
      <c r="B30" s="786">
        <v>7000026763</v>
      </c>
      <c r="C30" s="786">
        <v>130</v>
      </c>
      <c r="D30" s="786" t="s">
        <v>612</v>
      </c>
      <c r="E30" s="786">
        <v>1000005826</v>
      </c>
      <c r="F30" s="786" t="s">
        <v>619</v>
      </c>
      <c r="G30" s="786" t="s">
        <v>297</v>
      </c>
      <c r="H30" s="786">
        <v>1</v>
      </c>
      <c r="I30" s="651"/>
      <c r="J30" s="484" t="str">
        <f t="shared" si="0"/>
        <v>INCLUDED</v>
      </c>
      <c r="K30" s="774"/>
      <c r="L30" s="790"/>
      <c r="M30" s="382"/>
      <c r="N30" s="382"/>
      <c r="O30" s="382"/>
      <c r="P30" s="382"/>
      <c r="Q30" s="382"/>
      <c r="R30" s="382"/>
      <c r="S30" s="382"/>
      <c r="T30" s="382"/>
      <c r="U30" s="382"/>
      <c r="V30" s="382"/>
      <c r="W30" s="382"/>
      <c r="X30" s="382"/>
      <c r="Y30" s="382"/>
      <c r="Z30" s="382"/>
      <c r="AA30" s="382"/>
      <c r="AB30" s="382"/>
      <c r="AC30" s="390"/>
      <c r="AD30" s="390"/>
      <c r="AE30" s="390"/>
      <c r="AF30" s="390"/>
      <c r="AG30" s="390"/>
      <c r="AH30" s="390"/>
      <c r="AI30" s="390"/>
      <c r="AJ30" s="390"/>
      <c r="AK30" s="390"/>
      <c r="AL30" s="390"/>
      <c r="AM30" s="390"/>
      <c r="AN30" s="390"/>
      <c r="AO30" s="390"/>
      <c r="AP30" s="390"/>
      <c r="AQ30" s="390"/>
      <c r="AR30" s="390"/>
      <c r="AS30" s="390"/>
      <c r="AT30" s="390"/>
      <c r="AU30" s="390"/>
      <c r="AV30" s="390"/>
      <c r="AW30" s="390"/>
      <c r="AX30" s="390"/>
      <c r="AY30" s="390"/>
      <c r="AZ30" s="390"/>
      <c r="BA30" s="390"/>
      <c r="BB30" s="390"/>
      <c r="BC30" s="390"/>
      <c r="BD30" s="390"/>
      <c r="BE30" s="390"/>
      <c r="BF30" s="390"/>
      <c r="BG30" s="390"/>
      <c r="BH30" s="390"/>
      <c r="BI30" s="390"/>
      <c r="BJ30" s="390"/>
      <c r="BK30" s="390"/>
      <c r="BL30" s="390"/>
      <c r="BM30" s="390"/>
      <c r="BN30" s="390"/>
      <c r="BO30" s="390"/>
      <c r="BP30" s="390"/>
      <c r="BQ30" s="390"/>
      <c r="BR30" s="390"/>
      <c r="BS30" s="390"/>
      <c r="BT30" s="390"/>
      <c r="BU30" s="390"/>
      <c r="BV30" s="390"/>
      <c r="BW30" s="390"/>
    </row>
    <row r="31" spans="1:75" s="655" customFormat="1" ht="54.6" customHeight="1">
      <c r="A31" s="689">
        <v>14</v>
      </c>
      <c r="B31" s="786">
        <v>7000026763</v>
      </c>
      <c r="C31" s="786">
        <v>140</v>
      </c>
      <c r="D31" s="786" t="s">
        <v>657</v>
      </c>
      <c r="E31" s="786">
        <v>1000004502</v>
      </c>
      <c r="F31" s="786" t="s">
        <v>711</v>
      </c>
      <c r="G31" s="786" t="s">
        <v>297</v>
      </c>
      <c r="H31" s="786">
        <v>1</v>
      </c>
      <c r="I31" s="651"/>
      <c r="J31" s="484" t="str">
        <f t="shared" si="0"/>
        <v>INCLUDED</v>
      </c>
      <c r="K31" s="774"/>
      <c r="L31" s="790"/>
      <c r="M31" s="382"/>
      <c r="N31" s="382"/>
      <c r="O31" s="382"/>
      <c r="P31" s="382"/>
      <c r="Q31" s="382"/>
      <c r="R31" s="382"/>
      <c r="S31" s="382"/>
      <c r="T31" s="382"/>
      <c r="U31" s="382"/>
      <c r="V31" s="382"/>
      <c r="W31" s="382"/>
      <c r="X31" s="382"/>
      <c r="Y31" s="382"/>
      <c r="Z31" s="382"/>
      <c r="AA31" s="382"/>
      <c r="AB31" s="382"/>
      <c r="AC31" s="390"/>
      <c r="AD31" s="390"/>
      <c r="AE31" s="390"/>
      <c r="AF31" s="390"/>
      <c r="AG31" s="390"/>
      <c r="AH31" s="390"/>
      <c r="AI31" s="390"/>
      <c r="AJ31" s="390"/>
      <c r="AK31" s="390"/>
      <c r="AL31" s="390"/>
      <c r="AM31" s="390"/>
      <c r="AN31" s="390"/>
      <c r="AO31" s="390"/>
      <c r="AP31" s="390"/>
      <c r="AQ31" s="390"/>
      <c r="AR31" s="390"/>
      <c r="AS31" s="390"/>
      <c r="AT31" s="390"/>
      <c r="AU31" s="390"/>
      <c r="AV31" s="390"/>
      <c r="AW31" s="390"/>
      <c r="AX31" s="390"/>
      <c r="AY31" s="390"/>
      <c r="AZ31" s="390"/>
      <c r="BA31" s="390"/>
      <c r="BB31" s="390"/>
      <c r="BC31" s="390"/>
      <c r="BD31" s="390"/>
      <c r="BE31" s="390"/>
      <c r="BF31" s="390"/>
      <c r="BG31" s="390"/>
      <c r="BH31" s="390"/>
      <c r="BI31" s="390"/>
      <c r="BJ31" s="390"/>
      <c r="BK31" s="390"/>
      <c r="BL31" s="390"/>
      <c r="BM31" s="390"/>
      <c r="BN31" s="390"/>
      <c r="BO31" s="390"/>
      <c r="BP31" s="390"/>
      <c r="BQ31" s="390"/>
      <c r="BR31" s="390"/>
      <c r="BS31" s="390"/>
      <c r="BT31" s="390"/>
      <c r="BU31" s="390"/>
      <c r="BV31" s="390"/>
      <c r="BW31" s="390"/>
    </row>
    <row r="32" spans="1:75" s="655" customFormat="1" ht="54.6" customHeight="1">
      <c r="A32" s="689">
        <v>15</v>
      </c>
      <c r="B32" s="786">
        <v>7000026763</v>
      </c>
      <c r="C32" s="786">
        <v>150</v>
      </c>
      <c r="D32" s="786" t="s">
        <v>657</v>
      </c>
      <c r="E32" s="786">
        <v>1000004501</v>
      </c>
      <c r="F32" s="786" t="s">
        <v>712</v>
      </c>
      <c r="G32" s="786" t="s">
        <v>297</v>
      </c>
      <c r="H32" s="786">
        <v>1</v>
      </c>
      <c r="I32" s="651"/>
      <c r="J32" s="484" t="str">
        <f t="shared" si="0"/>
        <v>INCLUDED</v>
      </c>
      <c r="K32" s="774"/>
      <c r="L32" s="790"/>
      <c r="M32" s="382"/>
      <c r="N32" s="382"/>
      <c r="O32" s="382"/>
      <c r="P32" s="382"/>
      <c r="Q32" s="382"/>
      <c r="R32" s="382"/>
      <c r="S32" s="382"/>
      <c r="T32" s="382"/>
      <c r="U32" s="382"/>
      <c r="V32" s="382"/>
      <c r="W32" s="382"/>
      <c r="X32" s="382"/>
      <c r="Y32" s="382"/>
      <c r="Z32" s="382"/>
      <c r="AA32" s="382"/>
      <c r="AB32" s="382"/>
      <c r="AC32" s="390"/>
      <c r="AD32" s="390"/>
      <c r="AE32" s="390"/>
      <c r="AF32" s="390"/>
      <c r="AG32" s="390"/>
      <c r="AH32" s="390"/>
      <c r="AI32" s="390"/>
      <c r="AJ32" s="390"/>
      <c r="AK32" s="390"/>
      <c r="AL32" s="390"/>
      <c r="AM32" s="390"/>
      <c r="AN32" s="390"/>
      <c r="AO32" s="390"/>
      <c r="AP32" s="390"/>
      <c r="AQ32" s="390"/>
      <c r="AR32" s="390"/>
      <c r="AS32" s="390"/>
      <c r="AT32" s="390"/>
      <c r="AU32" s="390"/>
      <c r="AV32" s="390"/>
      <c r="AW32" s="390"/>
      <c r="AX32" s="390"/>
      <c r="AY32" s="390"/>
      <c r="AZ32" s="390"/>
      <c r="BA32" s="390"/>
      <c r="BB32" s="390"/>
      <c r="BC32" s="390"/>
      <c r="BD32" s="390"/>
      <c r="BE32" s="390"/>
      <c r="BF32" s="390"/>
      <c r="BG32" s="390"/>
      <c r="BH32" s="390"/>
      <c r="BI32" s="390"/>
      <c r="BJ32" s="390"/>
      <c r="BK32" s="390"/>
      <c r="BL32" s="390"/>
      <c r="BM32" s="390"/>
      <c r="BN32" s="390"/>
      <c r="BO32" s="390"/>
      <c r="BP32" s="390"/>
      <c r="BQ32" s="390"/>
      <c r="BR32" s="390"/>
      <c r="BS32" s="390"/>
      <c r="BT32" s="390"/>
      <c r="BU32" s="390"/>
      <c r="BV32" s="390"/>
      <c r="BW32" s="390"/>
    </row>
    <row r="33" spans="1:75" s="655" customFormat="1" ht="54.6" customHeight="1">
      <c r="A33" s="689">
        <v>16</v>
      </c>
      <c r="B33" s="786">
        <v>7000026763</v>
      </c>
      <c r="C33" s="786">
        <v>160</v>
      </c>
      <c r="D33" s="786" t="s">
        <v>657</v>
      </c>
      <c r="E33" s="786">
        <v>1000004463</v>
      </c>
      <c r="F33" s="786" t="s">
        <v>713</v>
      </c>
      <c r="G33" s="786" t="s">
        <v>297</v>
      </c>
      <c r="H33" s="786">
        <v>6</v>
      </c>
      <c r="I33" s="651"/>
      <c r="J33" s="484" t="str">
        <f t="shared" si="0"/>
        <v>INCLUDED</v>
      </c>
      <c r="K33" s="774"/>
      <c r="L33" s="790"/>
      <c r="M33" s="382"/>
      <c r="N33" s="382"/>
      <c r="O33" s="382"/>
      <c r="P33" s="382"/>
      <c r="Q33" s="382"/>
      <c r="R33" s="382"/>
      <c r="S33" s="382"/>
      <c r="T33" s="382"/>
      <c r="U33" s="382"/>
      <c r="V33" s="382"/>
      <c r="W33" s="382"/>
      <c r="X33" s="382"/>
      <c r="Y33" s="382"/>
      <c r="Z33" s="382"/>
      <c r="AA33" s="382"/>
      <c r="AB33" s="382"/>
      <c r="AC33" s="390"/>
      <c r="AD33" s="390"/>
      <c r="AE33" s="390"/>
      <c r="AF33" s="390"/>
      <c r="AG33" s="390"/>
      <c r="AH33" s="390"/>
      <c r="AI33" s="390"/>
      <c r="AJ33" s="390"/>
      <c r="AK33" s="390"/>
      <c r="AL33" s="390"/>
      <c r="AM33" s="390"/>
      <c r="AN33" s="390"/>
      <c r="AO33" s="390"/>
      <c r="AP33" s="390"/>
      <c r="AQ33" s="390"/>
      <c r="AR33" s="390"/>
      <c r="AS33" s="390"/>
      <c r="AT33" s="390"/>
      <c r="AU33" s="390"/>
      <c r="AV33" s="390"/>
      <c r="AW33" s="390"/>
      <c r="AX33" s="390"/>
      <c r="AY33" s="390"/>
      <c r="AZ33" s="390"/>
      <c r="BA33" s="390"/>
      <c r="BB33" s="390"/>
      <c r="BC33" s="390"/>
      <c r="BD33" s="390"/>
      <c r="BE33" s="390"/>
      <c r="BF33" s="390"/>
      <c r="BG33" s="390"/>
      <c r="BH33" s="390"/>
      <c r="BI33" s="390"/>
      <c r="BJ33" s="390"/>
      <c r="BK33" s="390"/>
      <c r="BL33" s="390"/>
      <c r="BM33" s="390"/>
      <c r="BN33" s="390"/>
      <c r="BO33" s="390"/>
      <c r="BP33" s="390"/>
      <c r="BQ33" s="390"/>
      <c r="BR33" s="390"/>
      <c r="BS33" s="390"/>
      <c r="BT33" s="390"/>
      <c r="BU33" s="390"/>
      <c r="BV33" s="390"/>
      <c r="BW33" s="390"/>
    </row>
    <row r="34" spans="1:75" s="655" customFormat="1" ht="54.6" customHeight="1">
      <c r="A34" s="689">
        <v>17</v>
      </c>
      <c r="B34" s="786">
        <v>7000026763</v>
      </c>
      <c r="C34" s="786">
        <v>170</v>
      </c>
      <c r="D34" s="786" t="s">
        <v>657</v>
      </c>
      <c r="E34" s="786">
        <v>1000004498</v>
      </c>
      <c r="F34" s="786" t="s">
        <v>714</v>
      </c>
      <c r="G34" s="786" t="s">
        <v>297</v>
      </c>
      <c r="H34" s="786">
        <v>5</v>
      </c>
      <c r="I34" s="651"/>
      <c r="J34" s="484" t="str">
        <f t="shared" si="0"/>
        <v>INCLUDED</v>
      </c>
      <c r="K34" s="774"/>
      <c r="L34" s="790"/>
      <c r="M34" s="382"/>
      <c r="N34" s="382"/>
      <c r="O34" s="382"/>
      <c r="P34" s="382"/>
      <c r="Q34" s="382"/>
      <c r="R34" s="382"/>
      <c r="S34" s="382"/>
      <c r="T34" s="382"/>
      <c r="U34" s="382"/>
      <c r="V34" s="382"/>
      <c r="W34" s="382"/>
      <c r="X34" s="382"/>
      <c r="Y34" s="382"/>
      <c r="Z34" s="382"/>
      <c r="AA34" s="382"/>
      <c r="AB34" s="382"/>
      <c r="AC34" s="390"/>
      <c r="AD34" s="390"/>
      <c r="AE34" s="390"/>
      <c r="AF34" s="390"/>
      <c r="AG34" s="390"/>
      <c r="AH34" s="390"/>
      <c r="AI34" s="390"/>
      <c r="AJ34" s="390"/>
      <c r="AK34" s="390"/>
      <c r="AL34" s="390"/>
      <c r="AM34" s="390"/>
      <c r="AN34" s="390"/>
      <c r="AO34" s="390"/>
      <c r="AP34" s="390"/>
      <c r="AQ34" s="390"/>
      <c r="AR34" s="390"/>
      <c r="AS34" s="390"/>
      <c r="AT34" s="390"/>
      <c r="AU34" s="390"/>
      <c r="AV34" s="390"/>
      <c r="AW34" s="390"/>
      <c r="AX34" s="390"/>
      <c r="AY34" s="390"/>
      <c r="AZ34" s="390"/>
      <c r="BA34" s="390"/>
      <c r="BB34" s="390"/>
      <c r="BC34" s="390"/>
      <c r="BD34" s="390"/>
      <c r="BE34" s="390"/>
      <c r="BF34" s="390"/>
      <c r="BG34" s="390"/>
      <c r="BH34" s="390"/>
      <c r="BI34" s="390"/>
      <c r="BJ34" s="390"/>
      <c r="BK34" s="390"/>
      <c r="BL34" s="390"/>
      <c r="BM34" s="390"/>
      <c r="BN34" s="390"/>
      <c r="BO34" s="390"/>
      <c r="BP34" s="390"/>
      <c r="BQ34" s="390"/>
      <c r="BR34" s="390"/>
      <c r="BS34" s="390"/>
      <c r="BT34" s="390"/>
      <c r="BU34" s="390"/>
      <c r="BV34" s="390"/>
      <c r="BW34" s="390"/>
    </row>
    <row r="35" spans="1:75" s="655" customFormat="1" ht="54.6" customHeight="1">
      <c r="A35" s="689">
        <v>18</v>
      </c>
      <c r="B35" s="786">
        <v>7000026763</v>
      </c>
      <c r="C35" s="786">
        <v>180</v>
      </c>
      <c r="D35" s="786" t="s">
        <v>657</v>
      </c>
      <c r="E35" s="786">
        <v>1000004496</v>
      </c>
      <c r="F35" s="786" t="s">
        <v>715</v>
      </c>
      <c r="G35" s="786" t="s">
        <v>297</v>
      </c>
      <c r="H35" s="786">
        <v>4</v>
      </c>
      <c r="I35" s="651"/>
      <c r="J35" s="484" t="str">
        <f t="shared" si="0"/>
        <v>INCLUDED</v>
      </c>
      <c r="K35" s="774"/>
      <c r="L35" s="790"/>
      <c r="M35" s="382"/>
      <c r="N35" s="382"/>
      <c r="O35" s="382"/>
      <c r="P35" s="382"/>
      <c r="Q35" s="382"/>
      <c r="R35" s="382"/>
      <c r="S35" s="382"/>
      <c r="T35" s="382"/>
      <c r="U35" s="382"/>
      <c r="V35" s="382"/>
      <c r="W35" s="382"/>
      <c r="X35" s="382"/>
      <c r="Y35" s="382"/>
      <c r="Z35" s="382"/>
      <c r="AA35" s="382"/>
      <c r="AB35" s="382"/>
      <c r="AC35" s="390"/>
      <c r="AD35" s="390"/>
      <c r="AE35" s="390"/>
      <c r="AF35" s="390"/>
      <c r="AG35" s="390"/>
      <c r="AH35" s="390"/>
      <c r="AI35" s="390"/>
      <c r="AJ35" s="390"/>
      <c r="AK35" s="390"/>
      <c r="AL35" s="390"/>
      <c r="AM35" s="390"/>
      <c r="AN35" s="390"/>
      <c r="AO35" s="390"/>
      <c r="AP35" s="390"/>
      <c r="AQ35" s="390"/>
      <c r="AR35" s="390"/>
      <c r="AS35" s="390"/>
      <c r="AT35" s="390"/>
      <c r="AU35" s="390"/>
      <c r="AV35" s="390"/>
      <c r="AW35" s="390"/>
      <c r="AX35" s="390"/>
      <c r="AY35" s="390"/>
      <c r="AZ35" s="390"/>
      <c r="BA35" s="390"/>
      <c r="BB35" s="390"/>
      <c r="BC35" s="390"/>
      <c r="BD35" s="390"/>
      <c r="BE35" s="390"/>
      <c r="BF35" s="390"/>
      <c r="BG35" s="390"/>
      <c r="BH35" s="390"/>
      <c r="BI35" s="390"/>
      <c r="BJ35" s="390"/>
      <c r="BK35" s="390"/>
      <c r="BL35" s="390"/>
      <c r="BM35" s="390"/>
      <c r="BN35" s="390"/>
      <c r="BO35" s="390"/>
      <c r="BP35" s="390"/>
      <c r="BQ35" s="390"/>
      <c r="BR35" s="390"/>
      <c r="BS35" s="390"/>
      <c r="BT35" s="390"/>
      <c r="BU35" s="390"/>
      <c r="BV35" s="390"/>
      <c r="BW35" s="390"/>
    </row>
    <row r="36" spans="1:75" s="655" customFormat="1" ht="54.6" customHeight="1">
      <c r="A36" s="689">
        <v>19</v>
      </c>
      <c r="B36" s="786">
        <v>7000026763</v>
      </c>
      <c r="C36" s="786">
        <v>190</v>
      </c>
      <c r="D36" s="786" t="s">
        <v>657</v>
      </c>
      <c r="E36" s="786">
        <v>1000004495</v>
      </c>
      <c r="F36" s="786" t="s">
        <v>716</v>
      </c>
      <c r="G36" s="786" t="s">
        <v>297</v>
      </c>
      <c r="H36" s="786">
        <v>2</v>
      </c>
      <c r="I36" s="651"/>
      <c r="J36" s="484" t="str">
        <f t="shared" si="0"/>
        <v>INCLUDED</v>
      </c>
      <c r="K36" s="774"/>
      <c r="L36" s="790"/>
      <c r="M36" s="382"/>
      <c r="N36" s="382"/>
      <c r="O36" s="382"/>
      <c r="P36" s="382"/>
      <c r="Q36" s="382"/>
      <c r="R36" s="382"/>
      <c r="S36" s="382"/>
      <c r="T36" s="382"/>
      <c r="U36" s="382"/>
      <c r="V36" s="382"/>
      <c r="W36" s="382"/>
      <c r="X36" s="382"/>
      <c r="Y36" s="382"/>
      <c r="Z36" s="382"/>
      <c r="AA36" s="382"/>
      <c r="AB36" s="382"/>
      <c r="AC36" s="390"/>
      <c r="AD36" s="390"/>
      <c r="AE36" s="390"/>
      <c r="AF36" s="390"/>
      <c r="AG36" s="390"/>
      <c r="AH36" s="390"/>
      <c r="AI36" s="390"/>
      <c r="AJ36" s="390"/>
      <c r="AK36" s="390"/>
      <c r="AL36" s="390"/>
      <c r="AM36" s="390"/>
      <c r="AN36" s="390"/>
      <c r="AO36" s="390"/>
      <c r="AP36" s="390"/>
      <c r="AQ36" s="390"/>
      <c r="AR36" s="390"/>
      <c r="AS36" s="390"/>
      <c r="AT36" s="390"/>
      <c r="AU36" s="390"/>
      <c r="AV36" s="390"/>
      <c r="AW36" s="390"/>
      <c r="AX36" s="390"/>
      <c r="AY36" s="390"/>
      <c r="AZ36" s="390"/>
      <c r="BA36" s="390"/>
      <c r="BB36" s="390"/>
      <c r="BC36" s="390"/>
      <c r="BD36" s="390"/>
      <c r="BE36" s="390"/>
      <c r="BF36" s="390"/>
      <c r="BG36" s="390"/>
      <c r="BH36" s="390"/>
      <c r="BI36" s="390"/>
      <c r="BJ36" s="390"/>
      <c r="BK36" s="390"/>
      <c r="BL36" s="390"/>
      <c r="BM36" s="390"/>
      <c r="BN36" s="390"/>
      <c r="BO36" s="390"/>
      <c r="BP36" s="390"/>
      <c r="BQ36" s="390"/>
      <c r="BR36" s="390"/>
      <c r="BS36" s="390"/>
      <c r="BT36" s="390"/>
      <c r="BU36" s="390"/>
      <c r="BV36" s="390"/>
      <c r="BW36" s="390"/>
    </row>
    <row r="37" spans="1:75" s="655" customFormat="1" ht="54.6" customHeight="1">
      <c r="A37" s="689">
        <v>20</v>
      </c>
      <c r="B37" s="786">
        <v>7000026763</v>
      </c>
      <c r="C37" s="786">
        <v>200</v>
      </c>
      <c r="D37" s="786" t="s">
        <v>657</v>
      </c>
      <c r="E37" s="786">
        <v>1000020419</v>
      </c>
      <c r="F37" s="786" t="s">
        <v>525</v>
      </c>
      <c r="G37" s="786" t="s">
        <v>297</v>
      </c>
      <c r="H37" s="786">
        <v>4</v>
      </c>
      <c r="I37" s="651"/>
      <c r="J37" s="484" t="str">
        <f t="shared" si="0"/>
        <v>INCLUDED</v>
      </c>
      <c r="K37" s="774"/>
      <c r="L37" s="790"/>
      <c r="M37" s="382"/>
      <c r="N37" s="382"/>
      <c r="O37" s="382"/>
      <c r="P37" s="382"/>
      <c r="Q37" s="382"/>
      <c r="R37" s="382"/>
      <c r="S37" s="382"/>
      <c r="T37" s="382"/>
      <c r="U37" s="382"/>
      <c r="V37" s="382"/>
      <c r="W37" s="382"/>
      <c r="X37" s="382"/>
      <c r="Y37" s="382"/>
      <c r="Z37" s="382"/>
      <c r="AA37" s="382"/>
      <c r="AB37" s="382"/>
      <c r="AC37" s="390"/>
      <c r="AD37" s="390"/>
      <c r="AE37" s="390"/>
      <c r="AF37" s="390"/>
      <c r="AG37" s="390"/>
      <c r="AH37" s="390"/>
      <c r="AI37" s="390"/>
      <c r="AJ37" s="390"/>
      <c r="AK37" s="390"/>
      <c r="AL37" s="390"/>
      <c r="AM37" s="390"/>
      <c r="AN37" s="390"/>
      <c r="AO37" s="390"/>
      <c r="AP37" s="390"/>
      <c r="AQ37" s="390"/>
      <c r="AR37" s="390"/>
      <c r="AS37" s="390"/>
      <c r="AT37" s="390"/>
      <c r="AU37" s="390"/>
      <c r="AV37" s="390"/>
      <c r="AW37" s="390"/>
      <c r="AX37" s="390"/>
      <c r="AY37" s="390"/>
      <c r="AZ37" s="390"/>
      <c r="BA37" s="390"/>
      <c r="BB37" s="390"/>
      <c r="BC37" s="390"/>
      <c r="BD37" s="390"/>
      <c r="BE37" s="390"/>
      <c r="BF37" s="390"/>
      <c r="BG37" s="390"/>
      <c r="BH37" s="390"/>
      <c r="BI37" s="390"/>
      <c r="BJ37" s="390"/>
      <c r="BK37" s="390"/>
      <c r="BL37" s="390"/>
      <c r="BM37" s="390"/>
      <c r="BN37" s="390"/>
      <c r="BO37" s="390"/>
      <c r="BP37" s="390"/>
      <c r="BQ37" s="390"/>
      <c r="BR37" s="390"/>
      <c r="BS37" s="390"/>
      <c r="BT37" s="390"/>
      <c r="BU37" s="390"/>
      <c r="BV37" s="390"/>
      <c r="BW37" s="390"/>
    </row>
    <row r="38" spans="1:75" s="655" customFormat="1" ht="54.6" customHeight="1">
      <c r="A38" s="689">
        <v>21</v>
      </c>
      <c r="B38" s="786">
        <v>7000026763</v>
      </c>
      <c r="C38" s="786">
        <v>210</v>
      </c>
      <c r="D38" s="786" t="s">
        <v>657</v>
      </c>
      <c r="E38" s="786">
        <v>1000004401</v>
      </c>
      <c r="F38" s="786" t="s">
        <v>658</v>
      </c>
      <c r="G38" s="786" t="s">
        <v>297</v>
      </c>
      <c r="H38" s="786">
        <v>48</v>
      </c>
      <c r="I38" s="651"/>
      <c r="J38" s="484" t="str">
        <f t="shared" si="0"/>
        <v>INCLUDED</v>
      </c>
      <c r="K38" s="774"/>
      <c r="L38" s="790"/>
      <c r="M38" s="382"/>
      <c r="N38" s="382"/>
      <c r="O38" s="382"/>
      <c r="P38" s="382"/>
      <c r="Q38" s="382"/>
      <c r="R38" s="382"/>
      <c r="S38" s="382"/>
      <c r="T38" s="382"/>
      <c r="U38" s="382"/>
      <c r="V38" s="382"/>
      <c r="W38" s="382"/>
      <c r="X38" s="382"/>
      <c r="Y38" s="382"/>
      <c r="Z38" s="382"/>
      <c r="AA38" s="382"/>
      <c r="AB38" s="382"/>
      <c r="AC38" s="390"/>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90"/>
      <c r="BB38" s="390"/>
      <c r="BC38" s="390"/>
      <c r="BD38" s="390"/>
      <c r="BE38" s="390"/>
      <c r="BF38" s="390"/>
      <c r="BG38" s="390"/>
      <c r="BH38" s="390"/>
      <c r="BI38" s="390"/>
      <c r="BJ38" s="390"/>
      <c r="BK38" s="390"/>
      <c r="BL38" s="390"/>
      <c r="BM38" s="390"/>
      <c r="BN38" s="390"/>
      <c r="BO38" s="390"/>
      <c r="BP38" s="390"/>
      <c r="BQ38" s="390"/>
      <c r="BR38" s="390"/>
      <c r="BS38" s="390"/>
      <c r="BT38" s="390"/>
      <c r="BU38" s="390"/>
      <c r="BV38" s="390"/>
      <c r="BW38" s="390"/>
    </row>
    <row r="39" spans="1:75" s="655" customFormat="1" ht="54.6" customHeight="1">
      <c r="A39" s="689">
        <v>22</v>
      </c>
      <c r="B39" s="786">
        <v>7000026763</v>
      </c>
      <c r="C39" s="786">
        <v>220</v>
      </c>
      <c r="D39" s="786" t="s">
        <v>613</v>
      </c>
      <c r="E39" s="786">
        <v>1000001998</v>
      </c>
      <c r="F39" s="786" t="s">
        <v>627</v>
      </c>
      <c r="G39" s="786" t="s">
        <v>298</v>
      </c>
      <c r="H39" s="786">
        <v>1</v>
      </c>
      <c r="I39" s="651"/>
      <c r="J39" s="484" t="str">
        <f t="shared" si="0"/>
        <v>INCLUDED</v>
      </c>
      <c r="K39" s="774"/>
      <c r="L39" s="790"/>
      <c r="M39" s="382"/>
      <c r="N39" s="382"/>
      <c r="O39" s="382"/>
      <c r="P39" s="382"/>
      <c r="Q39" s="382"/>
      <c r="R39" s="382"/>
      <c r="S39" s="382"/>
      <c r="T39" s="382"/>
      <c r="U39" s="382"/>
      <c r="V39" s="382"/>
      <c r="W39" s="382"/>
      <c r="X39" s="382"/>
      <c r="Y39" s="382"/>
      <c r="Z39" s="382"/>
      <c r="AA39" s="382"/>
      <c r="AB39" s="382"/>
      <c r="AC39" s="390"/>
      <c r="AD39" s="390"/>
      <c r="AE39" s="390"/>
      <c r="AF39" s="390"/>
      <c r="AG39" s="390"/>
      <c r="AH39" s="390"/>
      <c r="AI39" s="390"/>
      <c r="AJ39" s="390"/>
      <c r="AK39" s="390"/>
      <c r="AL39" s="390"/>
      <c r="AM39" s="390"/>
      <c r="AN39" s="390"/>
      <c r="AO39" s="390"/>
      <c r="AP39" s="390"/>
      <c r="AQ39" s="390"/>
      <c r="AR39" s="390"/>
      <c r="AS39" s="390"/>
      <c r="AT39" s="390"/>
      <c r="AU39" s="390"/>
      <c r="AV39" s="390"/>
      <c r="AW39" s="390"/>
      <c r="AX39" s="390"/>
      <c r="AY39" s="390"/>
      <c r="AZ39" s="390"/>
      <c r="BA39" s="390"/>
      <c r="BB39" s="390"/>
      <c r="BC39" s="390"/>
      <c r="BD39" s="390"/>
      <c r="BE39" s="390"/>
      <c r="BF39" s="390"/>
      <c r="BG39" s="390"/>
      <c r="BH39" s="390"/>
      <c r="BI39" s="390"/>
      <c r="BJ39" s="390"/>
      <c r="BK39" s="390"/>
      <c r="BL39" s="390"/>
      <c r="BM39" s="390"/>
      <c r="BN39" s="390"/>
      <c r="BO39" s="390"/>
      <c r="BP39" s="390"/>
      <c r="BQ39" s="390"/>
      <c r="BR39" s="390"/>
      <c r="BS39" s="390"/>
      <c r="BT39" s="390"/>
      <c r="BU39" s="390"/>
      <c r="BV39" s="390"/>
      <c r="BW39" s="390"/>
    </row>
    <row r="40" spans="1:75" s="655" customFormat="1" ht="54.6" customHeight="1">
      <c r="A40" s="689">
        <v>23</v>
      </c>
      <c r="B40" s="786">
        <v>7000026763</v>
      </c>
      <c r="C40" s="786">
        <v>230</v>
      </c>
      <c r="D40" s="786" t="s">
        <v>614</v>
      </c>
      <c r="E40" s="786">
        <v>1000011351</v>
      </c>
      <c r="F40" s="786" t="s">
        <v>717</v>
      </c>
      <c r="G40" s="786" t="s">
        <v>298</v>
      </c>
      <c r="H40" s="786">
        <v>1</v>
      </c>
      <c r="I40" s="651"/>
      <c r="J40" s="484" t="str">
        <f t="shared" si="0"/>
        <v>INCLUDED</v>
      </c>
      <c r="K40" s="774"/>
      <c r="L40" s="790"/>
      <c r="M40" s="382"/>
      <c r="N40" s="382"/>
      <c r="O40" s="382"/>
      <c r="P40" s="382"/>
      <c r="Q40" s="382"/>
      <c r="R40" s="382"/>
      <c r="S40" s="382"/>
      <c r="T40" s="382"/>
      <c r="U40" s="382"/>
      <c r="V40" s="382"/>
      <c r="W40" s="382"/>
      <c r="X40" s="382"/>
      <c r="Y40" s="382"/>
      <c r="Z40" s="382"/>
      <c r="AA40" s="382"/>
      <c r="AB40" s="382"/>
      <c r="AC40" s="390"/>
      <c r="AD40" s="390"/>
      <c r="AE40" s="390"/>
      <c r="AF40" s="390"/>
      <c r="AG40" s="390"/>
      <c r="AH40" s="390"/>
      <c r="AI40" s="390"/>
      <c r="AJ40" s="390"/>
      <c r="AK40" s="390"/>
      <c r="AL40" s="390"/>
      <c r="AM40" s="390"/>
      <c r="AN40" s="390"/>
      <c r="AO40" s="390"/>
      <c r="AP40" s="390"/>
      <c r="AQ40" s="390"/>
      <c r="AR40" s="390"/>
      <c r="AS40" s="390"/>
      <c r="AT40" s="390"/>
      <c r="AU40" s="390"/>
      <c r="AV40" s="390"/>
      <c r="AW40" s="390"/>
      <c r="AX40" s="390"/>
      <c r="AY40" s="390"/>
      <c r="AZ40" s="390"/>
      <c r="BA40" s="390"/>
      <c r="BB40" s="390"/>
      <c r="BC40" s="390"/>
      <c r="BD40" s="390"/>
      <c r="BE40" s="390"/>
      <c r="BF40" s="390"/>
      <c r="BG40" s="390"/>
      <c r="BH40" s="390"/>
      <c r="BI40" s="390"/>
      <c r="BJ40" s="390"/>
      <c r="BK40" s="390"/>
      <c r="BL40" s="390"/>
      <c r="BM40" s="390"/>
      <c r="BN40" s="390"/>
      <c r="BO40" s="390"/>
      <c r="BP40" s="390"/>
      <c r="BQ40" s="390"/>
      <c r="BR40" s="390"/>
      <c r="BS40" s="390"/>
      <c r="BT40" s="390"/>
      <c r="BU40" s="390"/>
      <c r="BV40" s="390"/>
      <c r="BW40" s="390"/>
    </row>
    <row r="41" spans="1:75" s="655" customFormat="1" ht="54.6" customHeight="1">
      <c r="A41" s="689">
        <v>24</v>
      </c>
      <c r="B41" s="786">
        <v>7000026763</v>
      </c>
      <c r="C41" s="786">
        <v>240</v>
      </c>
      <c r="D41" s="786" t="s">
        <v>614</v>
      </c>
      <c r="E41" s="786">
        <v>1000015788</v>
      </c>
      <c r="F41" s="786" t="s">
        <v>628</v>
      </c>
      <c r="G41" s="786" t="s">
        <v>629</v>
      </c>
      <c r="H41" s="786">
        <v>1</v>
      </c>
      <c r="I41" s="651"/>
      <c r="J41" s="484" t="str">
        <f t="shared" si="0"/>
        <v>INCLUDED</v>
      </c>
      <c r="K41" s="774"/>
      <c r="L41" s="790"/>
      <c r="M41" s="382"/>
      <c r="N41" s="382"/>
      <c r="O41" s="382"/>
      <c r="P41" s="382"/>
      <c r="Q41" s="382"/>
      <c r="R41" s="382"/>
      <c r="S41" s="382"/>
      <c r="T41" s="382"/>
      <c r="U41" s="382"/>
      <c r="V41" s="382"/>
      <c r="W41" s="382"/>
      <c r="X41" s="382"/>
      <c r="Y41" s="382"/>
      <c r="Z41" s="382"/>
      <c r="AA41" s="382"/>
      <c r="AB41" s="382"/>
      <c r="AC41" s="390"/>
      <c r="AD41" s="390"/>
      <c r="AE41" s="390"/>
      <c r="AF41" s="390"/>
      <c r="AG41" s="390"/>
      <c r="AH41" s="390"/>
      <c r="AI41" s="390"/>
      <c r="AJ41" s="390"/>
      <c r="AK41" s="390"/>
      <c r="AL41" s="390"/>
      <c r="AM41" s="390"/>
      <c r="AN41" s="390"/>
      <c r="AO41" s="390"/>
      <c r="AP41" s="390"/>
      <c r="AQ41" s="390"/>
      <c r="AR41" s="390"/>
      <c r="AS41" s="390"/>
      <c r="AT41" s="390"/>
      <c r="AU41" s="390"/>
      <c r="AV41" s="390"/>
      <c r="AW41" s="390"/>
      <c r="AX41" s="390"/>
      <c r="AY41" s="390"/>
      <c r="AZ41" s="390"/>
      <c r="BA41" s="390"/>
      <c r="BB41" s="390"/>
      <c r="BC41" s="390"/>
      <c r="BD41" s="390"/>
      <c r="BE41" s="390"/>
      <c r="BF41" s="390"/>
      <c r="BG41" s="390"/>
      <c r="BH41" s="390"/>
      <c r="BI41" s="390"/>
      <c r="BJ41" s="390"/>
      <c r="BK41" s="390"/>
      <c r="BL41" s="390"/>
      <c r="BM41" s="390"/>
      <c r="BN41" s="390"/>
      <c r="BO41" s="390"/>
      <c r="BP41" s="390"/>
      <c r="BQ41" s="390"/>
      <c r="BR41" s="390"/>
      <c r="BS41" s="390"/>
      <c r="BT41" s="390"/>
      <c r="BU41" s="390"/>
      <c r="BV41" s="390"/>
      <c r="BW41" s="390"/>
    </row>
    <row r="42" spans="1:75" s="655" customFormat="1" ht="54.6" customHeight="1">
      <c r="A42" s="689">
        <v>25</v>
      </c>
      <c r="B42" s="786">
        <v>7000026763</v>
      </c>
      <c r="C42" s="786">
        <v>250</v>
      </c>
      <c r="D42" s="786" t="s">
        <v>615</v>
      </c>
      <c r="E42" s="786">
        <v>1000055997</v>
      </c>
      <c r="F42" s="786" t="s">
        <v>630</v>
      </c>
      <c r="G42" s="786" t="s">
        <v>297</v>
      </c>
      <c r="H42" s="786">
        <v>3</v>
      </c>
      <c r="I42" s="651"/>
      <c r="J42" s="484" t="str">
        <f t="shared" si="0"/>
        <v>INCLUDED</v>
      </c>
      <c r="K42" s="774"/>
      <c r="L42" s="790"/>
      <c r="M42" s="382"/>
      <c r="N42" s="382"/>
      <c r="O42" s="382"/>
      <c r="P42" s="382"/>
      <c r="Q42" s="382"/>
      <c r="R42" s="382"/>
      <c r="S42" s="382"/>
      <c r="T42" s="382"/>
      <c r="U42" s="382"/>
      <c r="V42" s="382"/>
      <c r="W42" s="382"/>
      <c r="X42" s="382"/>
      <c r="Y42" s="382"/>
      <c r="Z42" s="382"/>
      <c r="AA42" s="382"/>
      <c r="AB42" s="382"/>
      <c r="AC42" s="390"/>
      <c r="AD42" s="390"/>
      <c r="AE42" s="390"/>
      <c r="AF42" s="390"/>
      <c r="AG42" s="390"/>
      <c r="AH42" s="390"/>
      <c r="AI42" s="390"/>
      <c r="AJ42" s="390"/>
      <c r="AK42" s="390"/>
      <c r="AL42" s="390"/>
      <c r="AM42" s="390"/>
      <c r="AN42" s="390"/>
      <c r="AO42" s="390"/>
      <c r="AP42" s="390"/>
      <c r="AQ42" s="390"/>
      <c r="AR42" s="390"/>
      <c r="AS42" s="390"/>
      <c r="AT42" s="390"/>
      <c r="AU42" s="390"/>
      <c r="AV42" s="390"/>
      <c r="AW42" s="390"/>
      <c r="AX42" s="390"/>
      <c r="AY42" s="390"/>
      <c r="AZ42" s="390"/>
      <c r="BA42" s="390"/>
      <c r="BB42" s="390"/>
      <c r="BC42" s="390"/>
      <c r="BD42" s="390"/>
      <c r="BE42" s="390"/>
      <c r="BF42" s="390"/>
      <c r="BG42" s="390"/>
      <c r="BH42" s="390"/>
      <c r="BI42" s="390"/>
      <c r="BJ42" s="390"/>
      <c r="BK42" s="390"/>
      <c r="BL42" s="390"/>
      <c r="BM42" s="390"/>
      <c r="BN42" s="390"/>
      <c r="BO42" s="390"/>
      <c r="BP42" s="390"/>
      <c r="BQ42" s="390"/>
      <c r="BR42" s="390"/>
      <c r="BS42" s="390"/>
      <c r="BT42" s="390"/>
      <c r="BU42" s="390"/>
      <c r="BV42" s="390"/>
      <c r="BW42" s="390"/>
    </row>
    <row r="43" spans="1:75" s="655" customFormat="1" ht="54.6" customHeight="1">
      <c r="A43" s="689">
        <v>26</v>
      </c>
      <c r="B43" s="786">
        <v>7000026763</v>
      </c>
      <c r="C43" s="786">
        <v>260</v>
      </c>
      <c r="D43" s="786" t="s">
        <v>615</v>
      </c>
      <c r="E43" s="786">
        <v>1000055995</v>
      </c>
      <c r="F43" s="786" t="s">
        <v>631</v>
      </c>
      <c r="G43" s="786" t="s">
        <v>297</v>
      </c>
      <c r="H43" s="786">
        <v>3</v>
      </c>
      <c r="I43" s="651"/>
      <c r="J43" s="484" t="str">
        <f t="shared" si="0"/>
        <v>INCLUDED</v>
      </c>
      <c r="K43" s="774"/>
      <c r="L43" s="790"/>
      <c r="M43" s="382"/>
      <c r="N43" s="382"/>
      <c r="O43" s="382"/>
      <c r="P43" s="382"/>
      <c r="Q43" s="382"/>
      <c r="R43" s="382"/>
      <c r="S43" s="382"/>
      <c r="T43" s="382"/>
      <c r="U43" s="382"/>
      <c r="V43" s="382"/>
      <c r="W43" s="382"/>
      <c r="X43" s="382"/>
      <c r="Y43" s="382"/>
      <c r="Z43" s="382"/>
      <c r="AA43" s="382"/>
      <c r="AB43" s="382"/>
      <c r="AC43" s="390"/>
      <c r="AD43" s="390"/>
      <c r="AE43" s="390"/>
      <c r="AF43" s="390"/>
      <c r="AG43" s="390"/>
      <c r="AH43" s="390"/>
      <c r="AI43" s="390"/>
      <c r="AJ43" s="390"/>
      <c r="AK43" s="390"/>
      <c r="AL43" s="390"/>
      <c r="AM43" s="390"/>
      <c r="AN43" s="390"/>
      <c r="AO43" s="390"/>
      <c r="AP43" s="390"/>
      <c r="AQ43" s="390"/>
      <c r="AR43" s="390"/>
      <c r="AS43" s="390"/>
      <c r="AT43" s="390"/>
      <c r="AU43" s="390"/>
      <c r="AV43" s="390"/>
      <c r="AW43" s="390"/>
      <c r="AX43" s="390"/>
      <c r="AY43" s="390"/>
      <c r="AZ43" s="390"/>
      <c r="BA43" s="390"/>
      <c r="BB43" s="390"/>
      <c r="BC43" s="390"/>
      <c r="BD43" s="390"/>
      <c r="BE43" s="390"/>
      <c r="BF43" s="390"/>
      <c r="BG43" s="390"/>
      <c r="BH43" s="390"/>
      <c r="BI43" s="390"/>
      <c r="BJ43" s="390"/>
      <c r="BK43" s="390"/>
      <c r="BL43" s="390"/>
      <c r="BM43" s="390"/>
      <c r="BN43" s="390"/>
      <c r="BO43" s="390"/>
      <c r="BP43" s="390"/>
      <c r="BQ43" s="390"/>
      <c r="BR43" s="390"/>
      <c r="BS43" s="390"/>
      <c r="BT43" s="390"/>
      <c r="BU43" s="390"/>
      <c r="BV43" s="390"/>
      <c r="BW43" s="390"/>
    </row>
    <row r="44" spans="1:75" s="655" customFormat="1" ht="54.6" customHeight="1">
      <c r="A44" s="689">
        <v>27</v>
      </c>
      <c r="B44" s="786">
        <v>7000026763</v>
      </c>
      <c r="C44" s="786">
        <v>270</v>
      </c>
      <c r="D44" s="786" t="s">
        <v>615</v>
      </c>
      <c r="E44" s="786">
        <v>1000055993</v>
      </c>
      <c r="F44" s="786" t="s">
        <v>632</v>
      </c>
      <c r="G44" s="786" t="s">
        <v>297</v>
      </c>
      <c r="H44" s="786">
        <v>3</v>
      </c>
      <c r="I44" s="651"/>
      <c r="J44" s="484" t="str">
        <f t="shared" si="0"/>
        <v>INCLUDED</v>
      </c>
      <c r="K44" s="774"/>
      <c r="L44" s="790"/>
      <c r="M44" s="382"/>
      <c r="N44" s="382"/>
      <c r="O44" s="382"/>
      <c r="P44" s="382"/>
      <c r="Q44" s="382"/>
      <c r="R44" s="382"/>
      <c r="S44" s="382"/>
      <c r="T44" s="382"/>
      <c r="U44" s="382"/>
      <c r="V44" s="382"/>
      <c r="W44" s="382"/>
      <c r="X44" s="382"/>
      <c r="Y44" s="382"/>
      <c r="Z44" s="382"/>
      <c r="AA44" s="382"/>
      <c r="AB44" s="382"/>
      <c r="AC44" s="390"/>
      <c r="AD44" s="390"/>
      <c r="AE44" s="390"/>
      <c r="AF44" s="390"/>
      <c r="AG44" s="390"/>
      <c r="AH44" s="390"/>
      <c r="AI44" s="390"/>
      <c r="AJ44" s="390"/>
      <c r="AK44" s="390"/>
      <c r="AL44" s="390"/>
      <c r="AM44" s="390"/>
      <c r="AN44" s="390"/>
      <c r="AO44" s="390"/>
      <c r="AP44" s="390"/>
      <c r="AQ44" s="390"/>
      <c r="AR44" s="390"/>
      <c r="AS44" s="390"/>
      <c r="AT44" s="390"/>
      <c r="AU44" s="390"/>
      <c r="AV44" s="390"/>
      <c r="AW44" s="390"/>
      <c r="AX44" s="390"/>
      <c r="AY44" s="390"/>
      <c r="AZ44" s="390"/>
      <c r="BA44" s="390"/>
      <c r="BB44" s="390"/>
      <c r="BC44" s="390"/>
      <c r="BD44" s="390"/>
      <c r="BE44" s="390"/>
      <c r="BF44" s="390"/>
      <c r="BG44" s="390"/>
      <c r="BH44" s="390"/>
      <c r="BI44" s="390"/>
      <c r="BJ44" s="390"/>
      <c r="BK44" s="390"/>
      <c r="BL44" s="390"/>
      <c r="BM44" s="390"/>
      <c r="BN44" s="390"/>
      <c r="BO44" s="390"/>
      <c r="BP44" s="390"/>
      <c r="BQ44" s="390"/>
      <c r="BR44" s="390"/>
      <c r="BS44" s="390"/>
      <c r="BT44" s="390"/>
      <c r="BU44" s="390"/>
      <c r="BV44" s="390"/>
      <c r="BW44" s="390"/>
    </row>
    <row r="45" spans="1:75" s="655" customFormat="1" ht="54.6" customHeight="1">
      <c r="A45" s="689">
        <v>28</v>
      </c>
      <c r="B45" s="786">
        <v>7000026763</v>
      </c>
      <c r="C45" s="786">
        <v>280</v>
      </c>
      <c r="D45" s="786" t="s">
        <v>520</v>
      </c>
      <c r="E45" s="786">
        <v>1000011319</v>
      </c>
      <c r="F45" s="786" t="s">
        <v>659</v>
      </c>
      <c r="G45" s="786" t="s">
        <v>298</v>
      </c>
      <c r="H45" s="786">
        <v>1</v>
      </c>
      <c r="I45" s="651"/>
      <c r="J45" s="484" t="str">
        <f t="shared" si="0"/>
        <v>INCLUDED</v>
      </c>
      <c r="K45" s="774"/>
      <c r="L45" s="790"/>
      <c r="M45" s="382"/>
      <c r="N45" s="382"/>
      <c r="O45" s="382"/>
      <c r="P45" s="382"/>
      <c r="Q45" s="382"/>
      <c r="R45" s="382"/>
      <c r="S45" s="382"/>
      <c r="T45" s="382"/>
      <c r="U45" s="382"/>
      <c r="V45" s="382"/>
      <c r="W45" s="382"/>
      <c r="X45" s="382"/>
      <c r="Y45" s="382"/>
      <c r="Z45" s="382"/>
      <c r="AA45" s="382"/>
      <c r="AB45" s="382"/>
      <c r="AC45" s="390"/>
      <c r="AD45" s="390"/>
      <c r="AE45" s="390"/>
      <c r="AF45" s="390"/>
      <c r="AG45" s="390"/>
      <c r="AH45" s="390"/>
      <c r="AI45" s="390"/>
      <c r="AJ45" s="390"/>
      <c r="AK45" s="390"/>
      <c r="AL45" s="390"/>
      <c r="AM45" s="390"/>
      <c r="AN45" s="390"/>
      <c r="AO45" s="390"/>
      <c r="AP45" s="390"/>
      <c r="AQ45" s="390"/>
      <c r="AR45" s="390"/>
      <c r="AS45" s="390"/>
      <c r="AT45" s="390"/>
      <c r="AU45" s="390"/>
      <c r="AV45" s="390"/>
      <c r="AW45" s="390"/>
      <c r="AX45" s="390"/>
      <c r="AY45" s="390"/>
      <c r="AZ45" s="390"/>
      <c r="BA45" s="390"/>
      <c r="BB45" s="390"/>
      <c r="BC45" s="390"/>
      <c r="BD45" s="390"/>
      <c r="BE45" s="390"/>
      <c r="BF45" s="390"/>
      <c r="BG45" s="390"/>
      <c r="BH45" s="390"/>
      <c r="BI45" s="390"/>
      <c r="BJ45" s="390"/>
      <c r="BK45" s="390"/>
      <c r="BL45" s="390"/>
      <c r="BM45" s="390"/>
      <c r="BN45" s="390"/>
      <c r="BO45" s="390"/>
      <c r="BP45" s="390"/>
      <c r="BQ45" s="390"/>
      <c r="BR45" s="390"/>
      <c r="BS45" s="390"/>
      <c r="BT45" s="390"/>
      <c r="BU45" s="390"/>
      <c r="BV45" s="390"/>
      <c r="BW45" s="390"/>
    </row>
    <row r="46" spans="1:75" s="655" customFormat="1" ht="54.6" customHeight="1">
      <c r="A46" s="689">
        <v>29</v>
      </c>
      <c r="B46" s="786">
        <v>7000026763</v>
      </c>
      <c r="C46" s="786">
        <v>290</v>
      </c>
      <c r="D46" s="786" t="s">
        <v>520</v>
      </c>
      <c r="E46" s="786">
        <v>1000011327</v>
      </c>
      <c r="F46" s="786" t="s">
        <v>526</v>
      </c>
      <c r="G46" s="786" t="s">
        <v>298</v>
      </c>
      <c r="H46" s="786">
        <v>1</v>
      </c>
      <c r="I46" s="651"/>
      <c r="J46" s="484" t="str">
        <f t="shared" si="0"/>
        <v>INCLUDED</v>
      </c>
      <c r="K46" s="774"/>
      <c r="L46" s="790"/>
      <c r="M46" s="382"/>
      <c r="N46" s="382"/>
      <c r="O46" s="382"/>
      <c r="P46" s="382"/>
      <c r="Q46" s="382"/>
      <c r="R46" s="382"/>
      <c r="S46" s="382"/>
      <c r="T46" s="382"/>
      <c r="U46" s="382"/>
      <c r="V46" s="382"/>
      <c r="W46" s="382"/>
      <c r="X46" s="382"/>
      <c r="Y46" s="382"/>
      <c r="Z46" s="382"/>
      <c r="AA46" s="382"/>
      <c r="AB46" s="382"/>
      <c r="AC46" s="390"/>
      <c r="AD46" s="390"/>
      <c r="AE46" s="390"/>
      <c r="AF46" s="390"/>
      <c r="AG46" s="390"/>
      <c r="AH46" s="390"/>
      <c r="AI46" s="390"/>
      <c r="AJ46" s="390"/>
      <c r="AK46" s="390"/>
      <c r="AL46" s="390"/>
      <c r="AM46" s="390"/>
      <c r="AN46" s="390"/>
      <c r="AO46" s="390"/>
      <c r="AP46" s="390"/>
      <c r="AQ46" s="390"/>
      <c r="AR46" s="390"/>
      <c r="AS46" s="390"/>
      <c r="AT46" s="390"/>
      <c r="AU46" s="390"/>
      <c r="AV46" s="390"/>
      <c r="AW46" s="390"/>
      <c r="AX46" s="390"/>
      <c r="AY46" s="390"/>
      <c r="AZ46" s="390"/>
      <c r="BA46" s="390"/>
      <c r="BB46" s="390"/>
      <c r="BC46" s="390"/>
      <c r="BD46" s="390"/>
      <c r="BE46" s="390"/>
      <c r="BF46" s="390"/>
      <c r="BG46" s="390"/>
      <c r="BH46" s="390"/>
      <c r="BI46" s="390"/>
      <c r="BJ46" s="390"/>
      <c r="BK46" s="390"/>
      <c r="BL46" s="390"/>
      <c r="BM46" s="390"/>
      <c r="BN46" s="390"/>
      <c r="BO46" s="390"/>
      <c r="BP46" s="390"/>
      <c r="BQ46" s="390"/>
      <c r="BR46" s="390"/>
      <c r="BS46" s="390"/>
      <c r="BT46" s="390"/>
      <c r="BU46" s="390"/>
      <c r="BV46" s="390"/>
      <c r="BW46" s="390"/>
    </row>
    <row r="47" spans="1:75" s="655" customFormat="1" ht="54.6" customHeight="1">
      <c r="A47" s="689">
        <v>30</v>
      </c>
      <c r="B47" s="786">
        <v>7000026763</v>
      </c>
      <c r="C47" s="786">
        <v>300</v>
      </c>
      <c r="D47" s="786" t="s">
        <v>520</v>
      </c>
      <c r="E47" s="786">
        <v>1000011326</v>
      </c>
      <c r="F47" s="786" t="s">
        <v>608</v>
      </c>
      <c r="G47" s="786" t="s">
        <v>298</v>
      </c>
      <c r="H47" s="786">
        <v>1</v>
      </c>
      <c r="I47" s="651"/>
      <c r="J47" s="484" t="str">
        <f t="shared" si="0"/>
        <v>INCLUDED</v>
      </c>
      <c r="K47" s="774"/>
      <c r="L47" s="790"/>
      <c r="M47" s="382"/>
      <c r="N47" s="382"/>
      <c r="O47" s="382"/>
      <c r="P47" s="382"/>
      <c r="Q47" s="382"/>
      <c r="R47" s="382"/>
      <c r="S47" s="382"/>
      <c r="T47" s="382"/>
      <c r="U47" s="382"/>
      <c r="V47" s="382"/>
      <c r="W47" s="382"/>
      <c r="X47" s="382"/>
      <c r="Y47" s="382"/>
      <c r="Z47" s="382"/>
      <c r="AA47" s="382"/>
      <c r="AB47" s="382"/>
      <c r="AC47" s="390"/>
      <c r="AD47" s="390"/>
      <c r="AE47" s="390"/>
      <c r="AF47" s="390"/>
      <c r="AG47" s="390"/>
      <c r="AH47" s="390"/>
      <c r="AI47" s="390"/>
      <c r="AJ47" s="390"/>
      <c r="AK47" s="390"/>
      <c r="AL47" s="390"/>
      <c r="AM47" s="390"/>
      <c r="AN47" s="390"/>
      <c r="AO47" s="390"/>
      <c r="AP47" s="390"/>
      <c r="AQ47" s="390"/>
      <c r="AR47" s="390"/>
      <c r="AS47" s="390"/>
      <c r="AT47" s="390"/>
      <c r="AU47" s="390"/>
      <c r="AV47" s="390"/>
      <c r="AW47" s="390"/>
      <c r="AX47" s="390"/>
      <c r="AY47" s="390"/>
      <c r="AZ47" s="390"/>
      <c r="BA47" s="390"/>
      <c r="BB47" s="390"/>
      <c r="BC47" s="390"/>
      <c r="BD47" s="390"/>
      <c r="BE47" s="390"/>
      <c r="BF47" s="390"/>
      <c r="BG47" s="390"/>
      <c r="BH47" s="390"/>
      <c r="BI47" s="390"/>
      <c r="BJ47" s="390"/>
      <c r="BK47" s="390"/>
      <c r="BL47" s="390"/>
      <c r="BM47" s="390"/>
      <c r="BN47" s="390"/>
      <c r="BO47" s="390"/>
      <c r="BP47" s="390"/>
      <c r="BQ47" s="390"/>
      <c r="BR47" s="390"/>
      <c r="BS47" s="390"/>
      <c r="BT47" s="390"/>
      <c r="BU47" s="390"/>
      <c r="BV47" s="390"/>
      <c r="BW47" s="390"/>
    </row>
    <row r="48" spans="1:75" s="655" customFormat="1" ht="54.6" customHeight="1">
      <c r="A48" s="689">
        <v>31</v>
      </c>
      <c r="B48" s="786">
        <v>7000026763</v>
      </c>
      <c r="C48" s="786">
        <v>310</v>
      </c>
      <c r="D48" s="786" t="s">
        <v>545</v>
      </c>
      <c r="E48" s="786">
        <v>1000055984</v>
      </c>
      <c r="F48" s="786" t="s">
        <v>633</v>
      </c>
      <c r="G48" s="786" t="s">
        <v>297</v>
      </c>
      <c r="H48" s="786">
        <v>24</v>
      </c>
      <c r="I48" s="651"/>
      <c r="J48" s="484" t="str">
        <f t="shared" si="0"/>
        <v>INCLUDED</v>
      </c>
      <c r="K48" s="774"/>
      <c r="L48" s="790"/>
      <c r="M48" s="382"/>
      <c r="N48" s="382"/>
      <c r="O48" s="382"/>
      <c r="P48" s="382"/>
      <c r="Q48" s="382"/>
      <c r="R48" s="382"/>
      <c r="S48" s="382"/>
      <c r="T48" s="382"/>
      <c r="U48" s="382"/>
      <c r="V48" s="382"/>
      <c r="W48" s="382"/>
      <c r="X48" s="382"/>
      <c r="Y48" s="382"/>
      <c r="Z48" s="382"/>
      <c r="AA48" s="382"/>
      <c r="AB48" s="382"/>
      <c r="AC48" s="390"/>
      <c r="AD48" s="390"/>
      <c r="AE48" s="390"/>
      <c r="AF48" s="390"/>
      <c r="AG48" s="390"/>
      <c r="AH48" s="390"/>
      <c r="AI48" s="390"/>
      <c r="AJ48" s="390"/>
      <c r="AK48" s="390"/>
      <c r="AL48" s="390"/>
      <c r="AM48" s="390"/>
      <c r="AN48" s="390"/>
      <c r="AO48" s="390"/>
      <c r="AP48" s="390"/>
      <c r="AQ48" s="390"/>
      <c r="AR48" s="390"/>
      <c r="AS48" s="390"/>
      <c r="AT48" s="390"/>
      <c r="AU48" s="390"/>
      <c r="AV48" s="390"/>
      <c r="AW48" s="390"/>
      <c r="AX48" s="390"/>
      <c r="AY48" s="390"/>
      <c r="AZ48" s="390"/>
      <c r="BA48" s="390"/>
      <c r="BB48" s="390"/>
      <c r="BC48" s="390"/>
      <c r="BD48" s="390"/>
      <c r="BE48" s="390"/>
      <c r="BF48" s="390"/>
      <c r="BG48" s="390"/>
      <c r="BH48" s="390"/>
      <c r="BI48" s="390"/>
      <c r="BJ48" s="390"/>
      <c r="BK48" s="390"/>
      <c r="BL48" s="390"/>
      <c r="BM48" s="390"/>
      <c r="BN48" s="390"/>
      <c r="BO48" s="390"/>
      <c r="BP48" s="390"/>
      <c r="BQ48" s="390"/>
      <c r="BR48" s="390"/>
      <c r="BS48" s="390"/>
      <c r="BT48" s="390"/>
      <c r="BU48" s="390"/>
      <c r="BV48" s="390"/>
      <c r="BW48" s="390"/>
    </row>
    <row r="49" spans="1:75" s="655" customFormat="1" ht="54.6" customHeight="1">
      <c r="A49" s="689">
        <v>32</v>
      </c>
      <c r="B49" s="786">
        <v>7000026763</v>
      </c>
      <c r="C49" s="786">
        <v>320</v>
      </c>
      <c r="D49" s="786" t="s">
        <v>545</v>
      </c>
      <c r="E49" s="786">
        <v>1000055991</v>
      </c>
      <c r="F49" s="786" t="s">
        <v>634</v>
      </c>
      <c r="G49" s="786" t="s">
        <v>297</v>
      </c>
      <c r="H49" s="786">
        <v>24</v>
      </c>
      <c r="I49" s="651"/>
      <c r="J49" s="484" t="str">
        <f t="shared" si="0"/>
        <v>INCLUDED</v>
      </c>
      <c r="K49" s="774"/>
      <c r="L49" s="790"/>
      <c r="M49" s="382"/>
      <c r="N49" s="382"/>
      <c r="O49" s="382"/>
      <c r="P49" s="382"/>
      <c r="Q49" s="382"/>
      <c r="R49" s="382"/>
      <c r="S49" s="382"/>
      <c r="T49" s="382"/>
      <c r="U49" s="382"/>
      <c r="V49" s="382"/>
      <c r="W49" s="382"/>
      <c r="X49" s="382"/>
      <c r="Y49" s="382"/>
      <c r="Z49" s="382"/>
      <c r="AA49" s="382"/>
      <c r="AB49" s="382"/>
      <c r="AC49" s="390"/>
      <c r="AD49" s="390"/>
      <c r="AE49" s="390"/>
      <c r="AF49" s="390"/>
      <c r="AG49" s="390"/>
      <c r="AH49" s="390"/>
      <c r="AI49" s="390"/>
      <c r="AJ49" s="390"/>
      <c r="AK49" s="390"/>
      <c r="AL49" s="390"/>
      <c r="AM49" s="390"/>
      <c r="AN49" s="390"/>
      <c r="AO49" s="390"/>
      <c r="AP49" s="390"/>
      <c r="AQ49" s="390"/>
      <c r="AR49" s="390"/>
      <c r="AS49" s="390"/>
      <c r="AT49" s="390"/>
      <c r="AU49" s="390"/>
      <c r="AV49" s="390"/>
      <c r="AW49" s="390"/>
      <c r="AX49" s="390"/>
      <c r="AY49" s="390"/>
      <c r="AZ49" s="390"/>
      <c r="BA49" s="390"/>
      <c r="BB49" s="390"/>
      <c r="BC49" s="390"/>
      <c r="BD49" s="390"/>
      <c r="BE49" s="390"/>
      <c r="BF49" s="390"/>
      <c r="BG49" s="390"/>
      <c r="BH49" s="390"/>
      <c r="BI49" s="390"/>
      <c r="BJ49" s="390"/>
      <c r="BK49" s="390"/>
      <c r="BL49" s="390"/>
      <c r="BM49" s="390"/>
      <c r="BN49" s="390"/>
      <c r="BO49" s="390"/>
      <c r="BP49" s="390"/>
      <c r="BQ49" s="390"/>
      <c r="BR49" s="390"/>
      <c r="BS49" s="390"/>
      <c r="BT49" s="390"/>
      <c r="BU49" s="390"/>
      <c r="BV49" s="390"/>
      <c r="BW49" s="390"/>
    </row>
    <row r="50" spans="1:75" s="655" customFormat="1" ht="54.6" customHeight="1">
      <c r="A50" s="689">
        <v>33</v>
      </c>
      <c r="B50" s="786">
        <v>7000026763</v>
      </c>
      <c r="C50" s="786">
        <v>330</v>
      </c>
      <c r="D50" s="786" t="s">
        <v>545</v>
      </c>
      <c r="E50" s="786">
        <v>1000055986</v>
      </c>
      <c r="F50" s="786" t="s">
        <v>718</v>
      </c>
      <c r="G50" s="786" t="s">
        <v>297</v>
      </c>
      <c r="H50" s="786">
        <v>15</v>
      </c>
      <c r="I50" s="651"/>
      <c r="J50" s="484" t="str">
        <f t="shared" si="0"/>
        <v>INCLUDED</v>
      </c>
      <c r="K50" s="774"/>
      <c r="L50" s="790"/>
      <c r="M50" s="382"/>
      <c r="N50" s="382"/>
      <c r="O50" s="382"/>
      <c r="P50" s="382"/>
      <c r="Q50" s="382"/>
      <c r="R50" s="382"/>
      <c r="S50" s="382"/>
      <c r="T50" s="382"/>
      <c r="U50" s="382"/>
      <c r="V50" s="382"/>
      <c r="W50" s="382"/>
      <c r="X50" s="382"/>
      <c r="Y50" s="382"/>
      <c r="Z50" s="382"/>
      <c r="AA50" s="382"/>
      <c r="AB50" s="382"/>
      <c r="AC50" s="390"/>
      <c r="AD50" s="390"/>
      <c r="AE50" s="390"/>
      <c r="AF50" s="390"/>
      <c r="AG50" s="390"/>
      <c r="AH50" s="390"/>
      <c r="AI50" s="390"/>
      <c r="AJ50" s="390"/>
      <c r="AK50" s="390"/>
      <c r="AL50" s="390"/>
      <c r="AM50" s="390"/>
      <c r="AN50" s="390"/>
      <c r="AO50" s="390"/>
      <c r="AP50" s="390"/>
      <c r="AQ50" s="390"/>
      <c r="AR50" s="390"/>
      <c r="AS50" s="390"/>
      <c r="AT50" s="390"/>
      <c r="AU50" s="390"/>
      <c r="AV50" s="390"/>
      <c r="AW50" s="390"/>
      <c r="AX50" s="390"/>
      <c r="AY50" s="390"/>
      <c r="AZ50" s="390"/>
      <c r="BA50" s="390"/>
      <c r="BB50" s="390"/>
      <c r="BC50" s="390"/>
      <c r="BD50" s="390"/>
      <c r="BE50" s="390"/>
      <c r="BF50" s="390"/>
      <c r="BG50" s="390"/>
      <c r="BH50" s="390"/>
      <c r="BI50" s="390"/>
      <c r="BJ50" s="390"/>
      <c r="BK50" s="390"/>
      <c r="BL50" s="390"/>
      <c r="BM50" s="390"/>
      <c r="BN50" s="390"/>
      <c r="BO50" s="390"/>
      <c r="BP50" s="390"/>
      <c r="BQ50" s="390"/>
      <c r="BR50" s="390"/>
      <c r="BS50" s="390"/>
      <c r="BT50" s="390"/>
      <c r="BU50" s="390"/>
      <c r="BV50" s="390"/>
      <c r="BW50" s="390"/>
    </row>
    <row r="51" spans="1:75" s="655" customFormat="1" ht="54.6" customHeight="1">
      <c r="A51" s="689">
        <v>34</v>
      </c>
      <c r="B51" s="786">
        <v>7000026763</v>
      </c>
      <c r="C51" s="786">
        <v>340</v>
      </c>
      <c r="D51" s="786" t="s">
        <v>545</v>
      </c>
      <c r="E51" s="786">
        <v>1000055988</v>
      </c>
      <c r="F51" s="786" t="s">
        <v>635</v>
      </c>
      <c r="G51" s="786" t="s">
        <v>297</v>
      </c>
      <c r="H51" s="786">
        <v>3</v>
      </c>
      <c r="I51" s="651"/>
      <c r="J51" s="484" t="str">
        <f t="shared" si="0"/>
        <v>INCLUDED</v>
      </c>
      <c r="K51" s="774"/>
      <c r="L51" s="790"/>
      <c r="M51" s="382"/>
      <c r="N51" s="382"/>
      <c r="O51" s="382"/>
      <c r="P51" s="382"/>
      <c r="Q51" s="382"/>
      <c r="R51" s="382"/>
      <c r="S51" s="382"/>
      <c r="T51" s="382"/>
      <c r="U51" s="382"/>
      <c r="V51" s="382"/>
      <c r="W51" s="382"/>
      <c r="X51" s="382"/>
      <c r="Y51" s="382"/>
      <c r="Z51" s="382"/>
      <c r="AA51" s="382"/>
      <c r="AB51" s="382"/>
      <c r="AC51" s="390"/>
      <c r="AD51" s="390"/>
      <c r="AE51" s="390"/>
      <c r="AF51" s="390"/>
      <c r="AG51" s="390"/>
      <c r="AH51" s="390"/>
      <c r="AI51" s="390"/>
      <c r="AJ51" s="390"/>
      <c r="AK51" s="390"/>
      <c r="AL51" s="390"/>
      <c r="AM51" s="390"/>
      <c r="AN51" s="390"/>
      <c r="AO51" s="390"/>
      <c r="AP51" s="390"/>
      <c r="AQ51" s="390"/>
      <c r="AR51" s="390"/>
      <c r="AS51" s="390"/>
      <c r="AT51" s="390"/>
      <c r="AU51" s="390"/>
      <c r="AV51" s="390"/>
      <c r="AW51" s="390"/>
      <c r="AX51" s="390"/>
      <c r="AY51" s="390"/>
      <c r="AZ51" s="390"/>
      <c r="BA51" s="390"/>
      <c r="BB51" s="390"/>
      <c r="BC51" s="390"/>
      <c r="BD51" s="390"/>
      <c r="BE51" s="390"/>
      <c r="BF51" s="390"/>
      <c r="BG51" s="390"/>
      <c r="BH51" s="390"/>
      <c r="BI51" s="390"/>
      <c r="BJ51" s="390"/>
      <c r="BK51" s="390"/>
      <c r="BL51" s="390"/>
      <c r="BM51" s="390"/>
      <c r="BN51" s="390"/>
      <c r="BO51" s="390"/>
      <c r="BP51" s="390"/>
      <c r="BQ51" s="390"/>
      <c r="BR51" s="390"/>
      <c r="BS51" s="390"/>
      <c r="BT51" s="390"/>
      <c r="BU51" s="390"/>
      <c r="BV51" s="390"/>
      <c r="BW51" s="390"/>
    </row>
    <row r="52" spans="1:75" s="655" customFormat="1" ht="54.6" customHeight="1">
      <c r="A52" s="689">
        <v>35</v>
      </c>
      <c r="B52" s="786">
        <v>7000026763</v>
      </c>
      <c r="C52" s="786">
        <v>360</v>
      </c>
      <c r="D52" s="786" t="s">
        <v>561</v>
      </c>
      <c r="E52" s="786">
        <v>1000009713</v>
      </c>
      <c r="F52" s="786" t="s">
        <v>562</v>
      </c>
      <c r="G52" s="786" t="s">
        <v>297</v>
      </c>
      <c r="H52" s="786">
        <v>2</v>
      </c>
      <c r="I52" s="651"/>
      <c r="J52" s="484" t="str">
        <f t="shared" si="0"/>
        <v>INCLUDED</v>
      </c>
      <c r="K52" s="774"/>
      <c r="L52" s="790"/>
      <c r="M52" s="382"/>
      <c r="N52" s="382"/>
      <c r="O52" s="382"/>
      <c r="P52" s="382"/>
      <c r="Q52" s="382"/>
      <c r="R52" s="382"/>
      <c r="S52" s="382"/>
      <c r="T52" s="382"/>
      <c r="U52" s="382"/>
      <c r="V52" s="382"/>
      <c r="W52" s="382"/>
      <c r="X52" s="382"/>
      <c r="Y52" s="382"/>
      <c r="Z52" s="382"/>
      <c r="AA52" s="382"/>
      <c r="AB52" s="382"/>
      <c r="AC52" s="390"/>
      <c r="AD52" s="390"/>
      <c r="AE52" s="390"/>
      <c r="AF52" s="390"/>
      <c r="AG52" s="390"/>
      <c r="AH52" s="390"/>
      <c r="AI52" s="390"/>
      <c r="AJ52" s="390"/>
      <c r="AK52" s="390"/>
      <c r="AL52" s="390"/>
      <c r="AM52" s="390"/>
      <c r="AN52" s="390"/>
      <c r="AO52" s="390"/>
      <c r="AP52" s="390"/>
      <c r="AQ52" s="390"/>
      <c r="AR52" s="390"/>
      <c r="AS52" s="390"/>
      <c r="AT52" s="390"/>
      <c r="AU52" s="390"/>
      <c r="AV52" s="390"/>
      <c r="AW52" s="390"/>
      <c r="AX52" s="390"/>
      <c r="AY52" s="390"/>
      <c r="AZ52" s="390"/>
      <c r="BA52" s="390"/>
      <c r="BB52" s="390"/>
      <c r="BC52" s="390"/>
      <c r="BD52" s="390"/>
      <c r="BE52" s="390"/>
      <c r="BF52" s="390"/>
      <c r="BG52" s="390"/>
      <c r="BH52" s="390"/>
      <c r="BI52" s="390"/>
      <c r="BJ52" s="390"/>
      <c r="BK52" s="390"/>
      <c r="BL52" s="390"/>
      <c r="BM52" s="390"/>
      <c r="BN52" s="390"/>
      <c r="BO52" s="390"/>
      <c r="BP52" s="390"/>
      <c r="BQ52" s="390"/>
      <c r="BR52" s="390"/>
      <c r="BS52" s="390"/>
      <c r="BT52" s="390"/>
      <c r="BU52" s="390"/>
      <c r="BV52" s="390"/>
      <c r="BW52" s="390"/>
    </row>
    <row r="53" spans="1:75" s="655" customFormat="1" ht="54.6" customHeight="1">
      <c r="A53" s="689">
        <v>36</v>
      </c>
      <c r="B53" s="786">
        <v>7000026763</v>
      </c>
      <c r="C53" s="786">
        <v>370</v>
      </c>
      <c r="D53" s="786" t="s">
        <v>561</v>
      </c>
      <c r="E53" s="786">
        <v>1000009714</v>
      </c>
      <c r="F53" s="786" t="s">
        <v>620</v>
      </c>
      <c r="G53" s="786" t="s">
        <v>297</v>
      </c>
      <c r="H53" s="786">
        <v>2</v>
      </c>
      <c r="I53" s="651"/>
      <c r="J53" s="484" t="str">
        <f t="shared" si="0"/>
        <v>INCLUDED</v>
      </c>
      <c r="K53" s="774"/>
      <c r="L53" s="790"/>
      <c r="M53" s="382"/>
      <c r="N53" s="382"/>
      <c r="O53" s="382"/>
      <c r="P53" s="382"/>
      <c r="Q53" s="382"/>
      <c r="R53" s="382"/>
      <c r="S53" s="382"/>
      <c r="T53" s="382"/>
      <c r="U53" s="382"/>
      <c r="V53" s="382"/>
      <c r="W53" s="382"/>
      <c r="X53" s="382"/>
      <c r="Y53" s="382"/>
      <c r="Z53" s="382"/>
      <c r="AA53" s="382"/>
      <c r="AB53" s="382"/>
      <c r="AC53" s="390"/>
      <c r="AD53" s="390"/>
      <c r="AE53" s="390"/>
      <c r="AF53" s="390"/>
      <c r="AG53" s="390"/>
      <c r="AH53" s="390"/>
      <c r="AI53" s="390"/>
      <c r="AJ53" s="390"/>
      <c r="AK53" s="390"/>
      <c r="AL53" s="390"/>
      <c r="AM53" s="390"/>
      <c r="AN53" s="390"/>
      <c r="AO53" s="390"/>
      <c r="AP53" s="390"/>
      <c r="AQ53" s="390"/>
      <c r="AR53" s="390"/>
      <c r="AS53" s="390"/>
      <c r="AT53" s="390"/>
      <c r="AU53" s="390"/>
      <c r="AV53" s="390"/>
      <c r="AW53" s="390"/>
      <c r="AX53" s="390"/>
      <c r="AY53" s="390"/>
      <c r="AZ53" s="390"/>
      <c r="BA53" s="390"/>
      <c r="BB53" s="390"/>
      <c r="BC53" s="390"/>
      <c r="BD53" s="390"/>
      <c r="BE53" s="390"/>
      <c r="BF53" s="390"/>
      <c r="BG53" s="390"/>
      <c r="BH53" s="390"/>
      <c r="BI53" s="390"/>
      <c r="BJ53" s="390"/>
      <c r="BK53" s="390"/>
      <c r="BL53" s="390"/>
      <c r="BM53" s="390"/>
      <c r="BN53" s="390"/>
      <c r="BO53" s="390"/>
      <c r="BP53" s="390"/>
      <c r="BQ53" s="390"/>
      <c r="BR53" s="390"/>
      <c r="BS53" s="390"/>
      <c r="BT53" s="390"/>
      <c r="BU53" s="390"/>
      <c r="BV53" s="390"/>
      <c r="BW53" s="390"/>
    </row>
    <row r="54" spans="1:75" s="655" customFormat="1" ht="54.6" customHeight="1">
      <c r="A54" s="689">
        <v>37</v>
      </c>
      <c r="B54" s="786">
        <v>7000026763</v>
      </c>
      <c r="C54" s="786">
        <v>380</v>
      </c>
      <c r="D54" s="786" t="s">
        <v>616</v>
      </c>
      <c r="E54" s="786">
        <v>1000005789</v>
      </c>
      <c r="F54" s="786" t="s">
        <v>636</v>
      </c>
      <c r="G54" s="786" t="s">
        <v>297</v>
      </c>
      <c r="H54" s="786">
        <v>1</v>
      </c>
      <c r="I54" s="651"/>
      <c r="J54" s="484" t="str">
        <f t="shared" si="0"/>
        <v>INCLUDED</v>
      </c>
      <c r="K54" s="774"/>
      <c r="L54" s="790"/>
      <c r="M54" s="382"/>
      <c r="N54" s="382"/>
      <c r="O54" s="382"/>
      <c r="P54" s="382"/>
      <c r="Q54" s="382"/>
      <c r="R54" s="382"/>
      <c r="S54" s="382"/>
      <c r="T54" s="382"/>
      <c r="U54" s="382"/>
      <c r="V54" s="382"/>
      <c r="W54" s="382"/>
      <c r="X54" s="382"/>
      <c r="Y54" s="382"/>
      <c r="Z54" s="382"/>
      <c r="AA54" s="382"/>
      <c r="AB54" s="382"/>
      <c r="AC54" s="390"/>
      <c r="AD54" s="390"/>
      <c r="AE54" s="390"/>
      <c r="AF54" s="390"/>
      <c r="AG54" s="390"/>
      <c r="AH54" s="390"/>
      <c r="AI54" s="390"/>
      <c r="AJ54" s="390"/>
      <c r="AK54" s="390"/>
      <c r="AL54" s="390"/>
      <c r="AM54" s="390"/>
      <c r="AN54" s="390"/>
      <c r="AO54" s="390"/>
      <c r="AP54" s="390"/>
      <c r="AQ54" s="390"/>
      <c r="AR54" s="390"/>
      <c r="AS54" s="390"/>
      <c r="AT54" s="390"/>
      <c r="AU54" s="390"/>
      <c r="AV54" s="390"/>
      <c r="AW54" s="390"/>
      <c r="AX54" s="390"/>
      <c r="AY54" s="390"/>
      <c r="AZ54" s="390"/>
      <c r="BA54" s="390"/>
      <c r="BB54" s="390"/>
      <c r="BC54" s="390"/>
      <c r="BD54" s="390"/>
      <c r="BE54" s="390"/>
      <c r="BF54" s="390"/>
      <c r="BG54" s="390"/>
      <c r="BH54" s="390"/>
      <c r="BI54" s="390"/>
      <c r="BJ54" s="390"/>
      <c r="BK54" s="390"/>
      <c r="BL54" s="390"/>
      <c r="BM54" s="390"/>
      <c r="BN54" s="390"/>
      <c r="BO54" s="390"/>
      <c r="BP54" s="390"/>
      <c r="BQ54" s="390"/>
      <c r="BR54" s="390"/>
      <c r="BS54" s="390"/>
      <c r="BT54" s="390"/>
      <c r="BU54" s="390"/>
      <c r="BV54" s="390"/>
      <c r="BW54" s="390"/>
    </row>
    <row r="55" spans="1:75" s="655" customFormat="1" ht="54.6" customHeight="1">
      <c r="A55" s="689">
        <v>38</v>
      </c>
      <c r="B55" s="786">
        <v>7000026763</v>
      </c>
      <c r="C55" s="786">
        <v>390</v>
      </c>
      <c r="D55" s="786" t="s">
        <v>616</v>
      </c>
      <c r="E55" s="786">
        <v>1000055448</v>
      </c>
      <c r="F55" s="786" t="s">
        <v>637</v>
      </c>
      <c r="G55" s="786" t="s">
        <v>297</v>
      </c>
      <c r="H55" s="786">
        <v>1</v>
      </c>
      <c r="I55" s="651"/>
      <c r="J55" s="484" t="str">
        <f t="shared" si="0"/>
        <v>INCLUDED</v>
      </c>
      <c r="K55" s="774"/>
      <c r="L55" s="790"/>
      <c r="M55" s="382"/>
      <c r="N55" s="382"/>
      <c r="O55" s="382"/>
      <c r="P55" s="382"/>
      <c r="Q55" s="382"/>
      <c r="R55" s="382"/>
      <c r="S55" s="382"/>
      <c r="T55" s="382"/>
      <c r="U55" s="382"/>
      <c r="V55" s="382"/>
      <c r="W55" s="382"/>
      <c r="X55" s="382"/>
      <c r="Y55" s="382"/>
      <c r="Z55" s="382"/>
      <c r="AA55" s="382"/>
      <c r="AB55" s="382"/>
      <c r="AC55" s="390"/>
      <c r="AD55" s="390"/>
      <c r="AE55" s="390"/>
      <c r="AF55" s="390"/>
      <c r="AG55" s="390"/>
      <c r="AH55" s="390"/>
      <c r="AI55" s="390"/>
      <c r="AJ55" s="390"/>
      <c r="AK55" s="390"/>
      <c r="AL55" s="390"/>
      <c r="AM55" s="390"/>
      <c r="AN55" s="390"/>
      <c r="AO55" s="390"/>
      <c r="AP55" s="390"/>
      <c r="AQ55" s="390"/>
      <c r="AR55" s="390"/>
      <c r="AS55" s="390"/>
      <c r="AT55" s="390"/>
      <c r="AU55" s="390"/>
      <c r="AV55" s="390"/>
      <c r="AW55" s="390"/>
      <c r="AX55" s="390"/>
      <c r="AY55" s="390"/>
      <c r="AZ55" s="390"/>
      <c r="BA55" s="390"/>
      <c r="BB55" s="390"/>
      <c r="BC55" s="390"/>
      <c r="BD55" s="390"/>
      <c r="BE55" s="390"/>
      <c r="BF55" s="390"/>
      <c r="BG55" s="390"/>
      <c r="BH55" s="390"/>
      <c r="BI55" s="390"/>
      <c r="BJ55" s="390"/>
      <c r="BK55" s="390"/>
      <c r="BL55" s="390"/>
      <c r="BM55" s="390"/>
      <c r="BN55" s="390"/>
      <c r="BO55" s="390"/>
      <c r="BP55" s="390"/>
      <c r="BQ55" s="390"/>
      <c r="BR55" s="390"/>
      <c r="BS55" s="390"/>
      <c r="BT55" s="390"/>
      <c r="BU55" s="390"/>
      <c r="BV55" s="390"/>
      <c r="BW55" s="390"/>
    </row>
    <row r="56" spans="1:75" s="655" customFormat="1" ht="54.6" customHeight="1">
      <c r="A56" s="689">
        <v>39</v>
      </c>
      <c r="B56" s="786">
        <v>7000026763</v>
      </c>
      <c r="C56" s="786">
        <v>400</v>
      </c>
      <c r="D56" s="786" t="s">
        <v>699</v>
      </c>
      <c r="E56" s="786">
        <v>1000055446</v>
      </c>
      <c r="F56" s="786" t="s">
        <v>549</v>
      </c>
      <c r="G56" s="786" t="s">
        <v>297</v>
      </c>
      <c r="H56" s="786">
        <v>2</v>
      </c>
      <c r="I56" s="651"/>
      <c r="J56" s="484" t="str">
        <f t="shared" si="0"/>
        <v>INCLUDED</v>
      </c>
      <c r="K56" s="774"/>
      <c r="L56" s="790"/>
      <c r="M56" s="382"/>
      <c r="N56" s="382"/>
      <c r="O56" s="382"/>
      <c r="P56" s="382"/>
      <c r="Q56" s="382"/>
      <c r="R56" s="382"/>
      <c r="S56" s="382"/>
      <c r="T56" s="382"/>
      <c r="U56" s="382"/>
      <c r="V56" s="382"/>
      <c r="W56" s="382"/>
      <c r="X56" s="382"/>
      <c r="Y56" s="382"/>
      <c r="Z56" s="382"/>
      <c r="AA56" s="382"/>
      <c r="AB56" s="382"/>
      <c r="AC56" s="390"/>
      <c r="AD56" s="390"/>
      <c r="AE56" s="390"/>
      <c r="AF56" s="390"/>
      <c r="AG56" s="390"/>
      <c r="AH56" s="390"/>
      <c r="AI56" s="390"/>
      <c r="AJ56" s="390"/>
      <c r="AK56" s="390"/>
      <c r="AL56" s="390"/>
      <c r="AM56" s="390"/>
      <c r="AN56" s="390"/>
      <c r="AO56" s="390"/>
      <c r="AP56" s="390"/>
      <c r="AQ56" s="390"/>
      <c r="AR56" s="390"/>
      <c r="AS56" s="390"/>
      <c r="AT56" s="390"/>
      <c r="AU56" s="390"/>
      <c r="AV56" s="390"/>
      <c r="AW56" s="390"/>
      <c r="AX56" s="390"/>
      <c r="AY56" s="390"/>
      <c r="AZ56" s="390"/>
      <c r="BA56" s="390"/>
      <c r="BB56" s="390"/>
      <c r="BC56" s="390"/>
      <c r="BD56" s="390"/>
      <c r="BE56" s="390"/>
      <c r="BF56" s="390"/>
      <c r="BG56" s="390"/>
      <c r="BH56" s="390"/>
      <c r="BI56" s="390"/>
      <c r="BJ56" s="390"/>
      <c r="BK56" s="390"/>
      <c r="BL56" s="390"/>
      <c r="BM56" s="390"/>
      <c r="BN56" s="390"/>
      <c r="BO56" s="390"/>
      <c r="BP56" s="390"/>
      <c r="BQ56" s="390"/>
      <c r="BR56" s="390"/>
      <c r="BS56" s="390"/>
      <c r="BT56" s="390"/>
      <c r="BU56" s="390"/>
      <c r="BV56" s="390"/>
      <c r="BW56" s="390"/>
    </row>
    <row r="57" spans="1:75" s="655" customFormat="1" ht="54.6" customHeight="1">
      <c r="A57" s="689">
        <v>40</v>
      </c>
      <c r="B57" s="786">
        <v>7000026763</v>
      </c>
      <c r="C57" s="786">
        <v>410</v>
      </c>
      <c r="D57" s="786" t="s">
        <v>699</v>
      </c>
      <c r="E57" s="786">
        <v>1000002146</v>
      </c>
      <c r="F57" s="786" t="s">
        <v>528</v>
      </c>
      <c r="G57" s="786" t="s">
        <v>298</v>
      </c>
      <c r="H57" s="786">
        <v>1</v>
      </c>
      <c r="I57" s="651"/>
      <c r="J57" s="484" t="str">
        <f t="shared" si="0"/>
        <v>INCLUDED</v>
      </c>
      <c r="K57" s="774"/>
      <c r="L57" s="790"/>
      <c r="M57" s="382"/>
      <c r="N57" s="382"/>
      <c r="O57" s="382"/>
      <c r="P57" s="382"/>
      <c r="Q57" s="382"/>
      <c r="R57" s="382"/>
      <c r="S57" s="382"/>
      <c r="T57" s="382"/>
      <c r="U57" s="382"/>
      <c r="V57" s="382"/>
      <c r="W57" s="382"/>
      <c r="X57" s="382"/>
      <c r="Y57" s="382"/>
      <c r="Z57" s="382"/>
      <c r="AA57" s="382"/>
      <c r="AB57" s="382"/>
      <c r="AC57" s="390"/>
      <c r="AD57" s="390"/>
      <c r="AE57" s="390"/>
      <c r="AF57" s="390"/>
      <c r="AG57" s="390"/>
      <c r="AH57" s="390"/>
      <c r="AI57" s="390"/>
      <c r="AJ57" s="390"/>
      <c r="AK57" s="390"/>
      <c r="AL57" s="390"/>
      <c r="AM57" s="390"/>
      <c r="AN57" s="390"/>
      <c r="AO57" s="390"/>
      <c r="AP57" s="390"/>
      <c r="AQ57" s="390"/>
      <c r="AR57" s="390"/>
      <c r="AS57" s="390"/>
      <c r="AT57" s="390"/>
      <c r="AU57" s="390"/>
      <c r="AV57" s="390"/>
      <c r="AW57" s="390"/>
      <c r="AX57" s="390"/>
      <c r="AY57" s="390"/>
      <c r="AZ57" s="390"/>
      <c r="BA57" s="390"/>
      <c r="BB57" s="390"/>
      <c r="BC57" s="390"/>
      <c r="BD57" s="390"/>
      <c r="BE57" s="390"/>
      <c r="BF57" s="390"/>
      <c r="BG57" s="390"/>
      <c r="BH57" s="390"/>
      <c r="BI57" s="390"/>
      <c r="BJ57" s="390"/>
      <c r="BK57" s="390"/>
      <c r="BL57" s="390"/>
      <c r="BM57" s="390"/>
      <c r="BN57" s="390"/>
      <c r="BO57" s="390"/>
      <c r="BP57" s="390"/>
      <c r="BQ57" s="390"/>
      <c r="BR57" s="390"/>
      <c r="BS57" s="390"/>
      <c r="BT57" s="390"/>
      <c r="BU57" s="390"/>
      <c r="BV57" s="390"/>
      <c r="BW57" s="390"/>
    </row>
    <row r="58" spans="1:75" s="655" customFormat="1" ht="54.6" customHeight="1">
      <c r="A58" s="689">
        <v>41</v>
      </c>
      <c r="B58" s="786">
        <v>7000026763</v>
      </c>
      <c r="C58" s="786">
        <v>420</v>
      </c>
      <c r="D58" s="786" t="s">
        <v>521</v>
      </c>
      <c r="E58" s="786">
        <v>1000003409</v>
      </c>
      <c r="F58" s="786" t="s">
        <v>529</v>
      </c>
      <c r="G58" s="786" t="s">
        <v>297</v>
      </c>
      <c r="H58" s="786">
        <v>2</v>
      </c>
      <c r="I58" s="651"/>
      <c r="J58" s="484" t="str">
        <f t="shared" si="0"/>
        <v>INCLUDED</v>
      </c>
      <c r="K58" s="774"/>
      <c r="L58" s="790"/>
      <c r="M58" s="382"/>
      <c r="N58" s="382"/>
      <c r="O58" s="382"/>
      <c r="P58" s="382"/>
      <c r="Q58" s="382"/>
      <c r="R58" s="382"/>
      <c r="S58" s="382"/>
      <c r="T58" s="382"/>
      <c r="U58" s="382"/>
      <c r="V58" s="382"/>
      <c r="W58" s="382"/>
      <c r="X58" s="382"/>
      <c r="Y58" s="382"/>
      <c r="Z58" s="382"/>
      <c r="AA58" s="382"/>
      <c r="AB58" s="382"/>
      <c r="AC58" s="390"/>
      <c r="AD58" s="390"/>
      <c r="AE58" s="390"/>
      <c r="AF58" s="390"/>
      <c r="AG58" s="390"/>
      <c r="AH58" s="390"/>
      <c r="AI58" s="390"/>
      <c r="AJ58" s="390"/>
      <c r="AK58" s="390"/>
      <c r="AL58" s="390"/>
      <c r="AM58" s="390"/>
      <c r="AN58" s="390"/>
      <c r="AO58" s="390"/>
      <c r="AP58" s="390"/>
      <c r="AQ58" s="390"/>
      <c r="AR58" s="390"/>
      <c r="AS58" s="390"/>
      <c r="AT58" s="390"/>
      <c r="AU58" s="390"/>
      <c r="AV58" s="390"/>
      <c r="AW58" s="390"/>
      <c r="AX58" s="390"/>
      <c r="AY58" s="390"/>
      <c r="AZ58" s="390"/>
      <c r="BA58" s="390"/>
      <c r="BB58" s="390"/>
      <c r="BC58" s="390"/>
      <c r="BD58" s="390"/>
      <c r="BE58" s="390"/>
      <c r="BF58" s="390"/>
      <c r="BG58" s="390"/>
      <c r="BH58" s="390"/>
      <c r="BI58" s="390"/>
      <c r="BJ58" s="390"/>
      <c r="BK58" s="390"/>
      <c r="BL58" s="390"/>
      <c r="BM58" s="390"/>
      <c r="BN58" s="390"/>
      <c r="BO58" s="390"/>
      <c r="BP58" s="390"/>
      <c r="BQ58" s="390"/>
      <c r="BR58" s="390"/>
      <c r="BS58" s="390"/>
      <c r="BT58" s="390"/>
      <c r="BU58" s="390"/>
      <c r="BV58" s="390"/>
      <c r="BW58" s="390"/>
    </row>
    <row r="59" spans="1:75" s="655" customFormat="1" ht="54.6" customHeight="1">
      <c r="A59" s="689">
        <v>42</v>
      </c>
      <c r="B59" s="786">
        <v>7000026763</v>
      </c>
      <c r="C59" s="786">
        <v>430</v>
      </c>
      <c r="D59" s="786" t="s">
        <v>521</v>
      </c>
      <c r="E59" s="786">
        <v>1000003411</v>
      </c>
      <c r="F59" s="786" t="s">
        <v>654</v>
      </c>
      <c r="G59" s="786" t="s">
        <v>297</v>
      </c>
      <c r="H59" s="786">
        <v>1</v>
      </c>
      <c r="I59" s="651"/>
      <c r="J59" s="484" t="str">
        <f t="shared" si="0"/>
        <v>INCLUDED</v>
      </c>
      <c r="K59" s="774"/>
      <c r="L59" s="790"/>
      <c r="M59" s="382"/>
      <c r="N59" s="382"/>
      <c r="O59" s="382"/>
      <c r="P59" s="382"/>
      <c r="Q59" s="382"/>
      <c r="R59" s="382"/>
      <c r="S59" s="382"/>
      <c r="T59" s="382"/>
      <c r="U59" s="382"/>
      <c r="V59" s="382"/>
      <c r="W59" s="382"/>
      <c r="X59" s="382"/>
      <c r="Y59" s="382"/>
      <c r="Z59" s="382"/>
      <c r="AA59" s="382"/>
      <c r="AB59" s="382"/>
      <c r="AC59" s="390"/>
      <c r="AD59" s="390"/>
      <c r="AE59" s="390"/>
      <c r="AF59" s="390"/>
      <c r="AG59" s="390"/>
      <c r="AH59" s="390"/>
      <c r="AI59" s="390"/>
      <c r="AJ59" s="390"/>
      <c r="AK59" s="390"/>
      <c r="AL59" s="390"/>
      <c r="AM59" s="390"/>
      <c r="AN59" s="390"/>
      <c r="AO59" s="390"/>
      <c r="AP59" s="390"/>
      <c r="AQ59" s="390"/>
      <c r="AR59" s="390"/>
      <c r="AS59" s="390"/>
      <c r="AT59" s="390"/>
      <c r="AU59" s="390"/>
      <c r="AV59" s="390"/>
      <c r="AW59" s="390"/>
      <c r="AX59" s="390"/>
      <c r="AY59" s="390"/>
      <c r="AZ59" s="390"/>
      <c r="BA59" s="390"/>
      <c r="BB59" s="390"/>
      <c r="BC59" s="390"/>
      <c r="BD59" s="390"/>
      <c r="BE59" s="390"/>
      <c r="BF59" s="390"/>
      <c r="BG59" s="390"/>
      <c r="BH59" s="390"/>
      <c r="BI59" s="390"/>
      <c r="BJ59" s="390"/>
      <c r="BK59" s="390"/>
      <c r="BL59" s="390"/>
      <c r="BM59" s="390"/>
      <c r="BN59" s="390"/>
      <c r="BO59" s="390"/>
      <c r="BP59" s="390"/>
      <c r="BQ59" s="390"/>
      <c r="BR59" s="390"/>
      <c r="BS59" s="390"/>
      <c r="BT59" s="390"/>
      <c r="BU59" s="390"/>
      <c r="BV59" s="390"/>
      <c r="BW59" s="390"/>
    </row>
    <row r="60" spans="1:75" s="655" customFormat="1" ht="54.6" customHeight="1">
      <c r="A60" s="689">
        <v>43</v>
      </c>
      <c r="B60" s="786">
        <v>7000026763</v>
      </c>
      <c r="C60" s="786">
        <v>440</v>
      </c>
      <c r="D60" s="786" t="s">
        <v>546</v>
      </c>
      <c r="E60" s="786">
        <v>1000030433</v>
      </c>
      <c r="F60" s="786" t="s">
        <v>550</v>
      </c>
      <c r="G60" s="786" t="s">
        <v>298</v>
      </c>
      <c r="H60" s="786">
        <v>1</v>
      </c>
      <c r="I60" s="651"/>
      <c r="J60" s="484" t="str">
        <f t="shared" si="0"/>
        <v>INCLUDED</v>
      </c>
      <c r="K60" s="774"/>
      <c r="L60" s="790"/>
      <c r="M60" s="382"/>
      <c r="N60" s="382"/>
      <c r="O60" s="382"/>
      <c r="P60" s="382"/>
      <c r="Q60" s="382"/>
      <c r="R60" s="382"/>
      <c r="S60" s="382"/>
      <c r="T60" s="382"/>
      <c r="U60" s="382"/>
      <c r="V60" s="382"/>
      <c r="W60" s="382"/>
      <c r="X60" s="382"/>
      <c r="Y60" s="382"/>
      <c r="Z60" s="382"/>
      <c r="AA60" s="382"/>
      <c r="AB60" s="382"/>
      <c r="AC60" s="390"/>
      <c r="AD60" s="390"/>
      <c r="AE60" s="390"/>
      <c r="AF60" s="390"/>
      <c r="AG60" s="390"/>
      <c r="AH60" s="390"/>
      <c r="AI60" s="390"/>
      <c r="AJ60" s="390"/>
      <c r="AK60" s="390"/>
      <c r="AL60" s="390"/>
      <c r="AM60" s="390"/>
      <c r="AN60" s="390"/>
      <c r="AO60" s="390"/>
      <c r="AP60" s="390"/>
      <c r="AQ60" s="390"/>
      <c r="AR60" s="390"/>
      <c r="AS60" s="390"/>
      <c r="AT60" s="390"/>
      <c r="AU60" s="390"/>
      <c r="AV60" s="390"/>
      <c r="AW60" s="390"/>
      <c r="AX60" s="390"/>
      <c r="AY60" s="390"/>
      <c r="AZ60" s="390"/>
      <c r="BA60" s="390"/>
      <c r="BB60" s="390"/>
      <c r="BC60" s="390"/>
      <c r="BD60" s="390"/>
      <c r="BE60" s="390"/>
      <c r="BF60" s="390"/>
      <c r="BG60" s="390"/>
      <c r="BH60" s="390"/>
      <c r="BI60" s="390"/>
      <c r="BJ60" s="390"/>
      <c r="BK60" s="390"/>
      <c r="BL60" s="390"/>
      <c r="BM60" s="390"/>
      <c r="BN60" s="390"/>
      <c r="BO60" s="390"/>
      <c r="BP60" s="390"/>
      <c r="BQ60" s="390"/>
      <c r="BR60" s="390"/>
      <c r="BS60" s="390"/>
      <c r="BT60" s="390"/>
      <c r="BU60" s="390"/>
      <c r="BV60" s="390"/>
      <c r="BW60" s="390"/>
    </row>
    <row r="61" spans="1:75" s="655" customFormat="1" ht="54.6" customHeight="1">
      <c r="A61" s="689">
        <v>44</v>
      </c>
      <c r="B61" s="786">
        <v>7000026763</v>
      </c>
      <c r="C61" s="786">
        <v>450</v>
      </c>
      <c r="D61" s="786" t="s">
        <v>522</v>
      </c>
      <c r="E61" s="786">
        <v>1000056265</v>
      </c>
      <c r="F61" s="786" t="s">
        <v>551</v>
      </c>
      <c r="G61" s="786" t="s">
        <v>527</v>
      </c>
      <c r="H61" s="786">
        <v>3.5</v>
      </c>
      <c r="I61" s="651"/>
      <c r="J61" s="484" t="str">
        <f t="shared" si="0"/>
        <v>INCLUDED</v>
      </c>
      <c r="K61" s="774"/>
      <c r="L61" s="790"/>
      <c r="M61" s="382"/>
      <c r="N61" s="382"/>
      <c r="O61" s="382"/>
      <c r="P61" s="382"/>
      <c r="Q61" s="382"/>
      <c r="R61" s="382"/>
      <c r="S61" s="382"/>
      <c r="T61" s="382"/>
      <c r="U61" s="382"/>
      <c r="V61" s="382"/>
      <c r="W61" s="382"/>
      <c r="X61" s="382"/>
      <c r="Y61" s="382"/>
      <c r="Z61" s="382"/>
      <c r="AA61" s="382"/>
      <c r="AB61" s="382"/>
      <c r="AC61" s="390"/>
      <c r="AD61" s="390"/>
      <c r="AE61" s="390"/>
      <c r="AF61" s="390"/>
      <c r="AG61" s="390"/>
      <c r="AH61" s="390"/>
      <c r="AI61" s="390"/>
      <c r="AJ61" s="390"/>
      <c r="AK61" s="390"/>
      <c r="AL61" s="390"/>
      <c r="AM61" s="390"/>
      <c r="AN61" s="390"/>
      <c r="AO61" s="390"/>
      <c r="AP61" s="390"/>
      <c r="AQ61" s="390"/>
      <c r="AR61" s="390"/>
      <c r="AS61" s="390"/>
      <c r="AT61" s="390"/>
      <c r="AU61" s="390"/>
      <c r="AV61" s="390"/>
      <c r="AW61" s="390"/>
      <c r="AX61" s="390"/>
      <c r="AY61" s="390"/>
      <c r="AZ61" s="390"/>
      <c r="BA61" s="390"/>
      <c r="BB61" s="390"/>
      <c r="BC61" s="390"/>
      <c r="BD61" s="390"/>
      <c r="BE61" s="390"/>
      <c r="BF61" s="390"/>
      <c r="BG61" s="390"/>
      <c r="BH61" s="390"/>
      <c r="BI61" s="390"/>
      <c r="BJ61" s="390"/>
      <c r="BK61" s="390"/>
      <c r="BL61" s="390"/>
      <c r="BM61" s="390"/>
      <c r="BN61" s="390"/>
      <c r="BO61" s="390"/>
      <c r="BP61" s="390"/>
      <c r="BQ61" s="390"/>
      <c r="BR61" s="390"/>
      <c r="BS61" s="390"/>
      <c r="BT61" s="390"/>
      <c r="BU61" s="390"/>
      <c r="BV61" s="390"/>
      <c r="BW61" s="390"/>
    </row>
    <row r="62" spans="1:75" s="655" customFormat="1" ht="54.6" customHeight="1">
      <c r="A62" s="689">
        <v>45</v>
      </c>
      <c r="B62" s="786">
        <v>7000026763</v>
      </c>
      <c r="C62" s="786">
        <v>460</v>
      </c>
      <c r="D62" s="786" t="s">
        <v>522</v>
      </c>
      <c r="E62" s="786">
        <v>1000056264</v>
      </c>
      <c r="F62" s="786" t="s">
        <v>535</v>
      </c>
      <c r="G62" s="786" t="s">
        <v>527</v>
      </c>
      <c r="H62" s="786">
        <v>12</v>
      </c>
      <c r="I62" s="651"/>
      <c r="J62" s="484" t="str">
        <f t="shared" si="0"/>
        <v>INCLUDED</v>
      </c>
      <c r="K62" s="774"/>
      <c r="L62" s="790"/>
      <c r="M62" s="382"/>
      <c r="N62" s="382"/>
      <c r="O62" s="382"/>
      <c r="P62" s="382"/>
      <c r="Q62" s="382"/>
      <c r="R62" s="382"/>
      <c r="S62" s="382"/>
      <c r="T62" s="382"/>
      <c r="U62" s="382"/>
      <c r="V62" s="382"/>
      <c r="W62" s="382"/>
      <c r="X62" s="382"/>
      <c r="Y62" s="382"/>
      <c r="Z62" s="382"/>
      <c r="AA62" s="382"/>
      <c r="AB62" s="382"/>
      <c r="AC62" s="390"/>
      <c r="AD62" s="390"/>
      <c r="AE62" s="390"/>
      <c r="AF62" s="390"/>
      <c r="AG62" s="390"/>
      <c r="AH62" s="390"/>
      <c r="AI62" s="390"/>
      <c r="AJ62" s="390"/>
      <c r="AK62" s="390"/>
      <c r="AL62" s="390"/>
      <c r="AM62" s="390"/>
      <c r="AN62" s="390"/>
      <c r="AO62" s="390"/>
      <c r="AP62" s="390"/>
      <c r="AQ62" s="390"/>
      <c r="AR62" s="390"/>
      <c r="AS62" s="390"/>
      <c r="AT62" s="390"/>
      <c r="AU62" s="390"/>
      <c r="AV62" s="390"/>
      <c r="AW62" s="390"/>
      <c r="AX62" s="390"/>
      <c r="AY62" s="390"/>
      <c r="AZ62" s="390"/>
      <c r="BA62" s="390"/>
      <c r="BB62" s="390"/>
      <c r="BC62" s="390"/>
      <c r="BD62" s="390"/>
      <c r="BE62" s="390"/>
      <c r="BF62" s="390"/>
      <c r="BG62" s="390"/>
      <c r="BH62" s="390"/>
      <c r="BI62" s="390"/>
      <c r="BJ62" s="390"/>
      <c r="BK62" s="390"/>
      <c r="BL62" s="390"/>
      <c r="BM62" s="390"/>
      <c r="BN62" s="390"/>
      <c r="BO62" s="390"/>
      <c r="BP62" s="390"/>
      <c r="BQ62" s="390"/>
      <c r="BR62" s="390"/>
      <c r="BS62" s="390"/>
      <c r="BT62" s="390"/>
      <c r="BU62" s="390"/>
      <c r="BV62" s="390"/>
      <c r="BW62" s="390"/>
    </row>
    <row r="63" spans="1:75" s="655" customFormat="1" ht="54.6" customHeight="1">
      <c r="A63" s="689">
        <v>46</v>
      </c>
      <c r="B63" s="786">
        <v>7000026763</v>
      </c>
      <c r="C63" s="786">
        <v>470</v>
      </c>
      <c r="D63" s="786" t="s">
        <v>522</v>
      </c>
      <c r="E63" s="786">
        <v>1000031887</v>
      </c>
      <c r="F63" s="786" t="s">
        <v>530</v>
      </c>
      <c r="G63" s="786" t="s">
        <v>527</v>
      </c>
      <c r="H63" s="786">
        <v>8.5</v>
      </c>
      <c r="I63" s="651"/>
      <c r="J63" s="484" t="str">
        <f t="shared" si="0"/>
        <v>INCLUDED</v>
      </c>
      <c r="K63" s="774"/>
      <c r="L63" s="790"/>
      <c r="M63" s="382"/>
      <c r="N63" s="382"/>
      <c r="O63" s="382"/>
      <c r="P63" s="382"/>
      <c r="Q63" s="382"/>
      <c r="R63" s="382"/>
      <c r="S63" s="382"/>
      <c r="T63" s="382"/>
      <c r="U63" s="382"/>
      <c r="V63" s="382"/>
      <c r="W63" s="382"/>
      <c r="X63" s="382"/>
      <c r="Y63" s="382"/>
      <c r="Z63" s="382"/>
      <c r="AA63" s="382"/>
      <c r="AB63" s="382"/>
      <c r="AC63" s="390"/>
      <c r="AD63" s="390"/>
      <c r="AE63" s="390"/>
      <c r="AF63" s="390"/>
      <c r="AG63" s="390"/>
      <c r="AH63" s="390"/>
      <c r="AI63" s="390"/>
      <c r="AJ63" s="390"/>
      <c r="AK63" s="390"/>
      <c r="AL63" s="390"/>
      <c r="AM63" s="390"/>
      <c r="AN63" s="390"/>
      <c r="AO63" s="390"/>
      <c r="AP63" s="390"/>
      <c r="AQ63" s="390"/>
      <c r="AR63" s="390"/>
      <c r="AS63" s="390"/>
      <c r="AT63" s="390"/>
      <c r="AU63" s="390"/>
      <c r="AV63" s="390"/>
      <c r="AW63" s="390"/>
      <c r="AX63" s="390"/>
      <c r="AY63" s="390"/>
      <c r="AZ63" s="390"/>
      <c r="BA63" s="390"/>
      <c r="BB63" s="390"/>
      <c r="BC63" s="390"/>
      <c r="BD63" s="390"/>
      <c r="BE63" s="390"/>
      <c r="BF63" s="390"/>
      <c r="BG63" s="390"/>
      <c r="BH63" s="390"/>
      <c r="BI63" s="390"/>
      <c r="BJ63" s="390"/>
      <c r="BK63" s="390"/>
      <c r="BL63" s="390"/>
      <c r="BM63" s="390"/>
      <c r="BN63" s="390"/>
      <c r="BO63" s="390"/>
      <c r="BP63" s="390"/>
      <c r="BQ63" s="390"/>
      <c r="BR63" s="390"/>
      <c r="BS63" s="390"/>
      <c r="BT63" s="390"/>
      <c r="BU63" s="390"/>
      <c r="BV63" s="390"/>
      <c r="BW63" s="390"/>
    </row>
    <row r="64" spans="1:75" s="655" customFormat="1" ht="54.6" customHeight="1">
      <c r="A64" s="689">
        <v>47</v>
      </c>
      <c r="B64" s="786">
        <v>7000026763</v>
      </c>
      <c r="C64" s="786">
        <v>480</v>
      </c>
      <c r="D64" s="786" t="s">
        <v>522</v>
      </c>
      <c r="E64" s="786">
        <v>1000031987</v>
      </c>
      <c r="F64" s="786" t="s">
        <v>531</v>
      </c>
      <c r="G64" s="786" t="s">
        <v>527</v>
      </c>
      <c r="H64" s="786">
        <v>11</v>
      </c>
      <c r="I64" s="651"/>
      <c r="J64" s="484" t="str">
        <f t="shared" si="0"/>
        <v>INCLUDED</v>
      </c>
      <c r="K64" s="774"/>
      <c r="L64" s="790"/>
      <c r="M64" s="382"/>
      <c r="N64" s="382"/>
      <c r="O64" s="382"/>
      <c r="P64" s="382"/>
      <c r="Q64" s="382"/>
      <c r="R64" s="382"/>
      <c r="S64" s="382"/>
      <c r="T64" s="382"/>
      <c r="U64" s="382"/>
      <c r="V64" s="382"/>
      <c r="W64" s="382"/>
      <c r="X64" s="382"/>
      <c r="Y64" s="382"/>
      <c r="Z64" s="382"/>
      <c r="AA64" s="382"/>
      <c r="AB64" s="382"/>
      <c r="AC64" s="390"/>
      <c r="AD64" s="390"/>
      <c r="AE64" s="390"/>
      <c r="AF64" s="390"/>
      <c r="AG64" s="390"/>
      <c r="AH64" s="390"/>
      <c r="AI64" s="390"/>
      <c r="AJ64" s="390"/>
      <c r="AK64" s="390"/>
      <c r="AL64" s="390"/>
      <c r="AM64" s="390"/>
      <c r="AN64" s="390"/>
      <c r="AO64" s="390"/>
      <c r="AP64" s="390"/>
      <c r="AQ64" s="390"/>
      <c r="AR64" s="390"/>
      <c r="AS64" s="390"/>
      <c r="AT64" s="390"/>
      <c r="AU64" s="390"/>
      <c r="AV64" s="390"/>
      <c r="AW64" s="390"/>
      <c r="AX64" s="390"/>
      <c r="AY64" s="390"/>
      <c r="AZ64" s="390"/>
      <c r="BA64" s="390"/>
      <c r="BB64" s="390"/>
      <c r="BC64" s="390"/>
      <c r="BD64" s="390"/>
      <c r="BE64" s="390"/>
      <c r="BF64" s="390"/>
      <c r="BG64" s="390"/>
      <c r="BH64" s="390"/>
      <c r="BI64" s="390"/>
      <c r="BJ64" s="390"/>
      <c r="BK64" s="390"/>
      <c r="BL64" s="390"/>
      <c r="BM64" s="390"/>
      <c r="BN64" s="390"/>
      <c r="BO64" s="390"/>
      <c r="BP64" s="390"/>
      <c r="BQ64" s="390"/>
      <c r="BR64" s="390"/>
      <c r="BS64" s="390"/>
      <c r="BT64" s="390"/>
      <c r="BU64" s="390"/>
      <c r="BV64" s="390"/>
      <c r="BW64" s="390"/>
    </row>
    <row r="65" spans="1:75" s="655" customFormat="1" ht="54.6" customHeight="1">
      <c r="A65" s="689">
        <v>48</v>
      </c>
      <c r="B65" s="786">
        <v>7000026763</v>
      </c>
      <c r="C65" s="786">
        <v>490</v>
      </c>
      <c r="D65" s="786" t="s">
        <v>522</v>
      </c>
      <c r="E65" s="786">
        <v>1000031943</v>
      </c>
      <c r="F65" s="786" t="s">
        <v>533</v>
      </c>
      <c r="G65" s="786" t="s">
        <v>527</v>
      </c>
      <c r="H65" s="786">
        <v>2</v>
      </c>
      <c r="I65" s="651"/>
      <c r="J65" s="484" t="str">
        <f t="shared" si="0"/>
        <v>INCLUDED</v>
      </c>
      <c r="K65" s="774"/>
      <c r="L65" s="790"/>
      <c r="M65" s="382"/>
      <c r="N65" s="382"/>
      <c r="O65" s="382"/>
      <c r="P65" s="382"/>
      <c r="Q65" s="382"/>
      <c r="R65" s="382"/>
      <c r="S65" s="382"/>
      <c r="T65" s="382"/>
      <c r="U65" s="382"/>
      <c r="V65" s="382"/>
      <c r="W65" s="382"/>
      <c r="X65" s="382"/>
      <c r="Y65" s="382"/>
      <c r="Z65" s="382"/>
      <c r="AA65" s="382"/>
      <c r="AB65" s="382"/>
      <c r="AC65" s="390"/>
      <c r="AD65" s="390"/>
      <c r="AE65" s="390"/>
      <c r="AF65" s="390"/>
      <c r="AG65" s="390"/>
      <c r="AH65" s="390"/>
      <c r="AI65" s="390"/>
      <c r="AJ65" s="390"/>
      <c r="AK65" s="390"/>
      <c r="AL65" s="390"/>
      <c r="AM65" s="390"/>
      <c r="AN65" s="390"/>
      <c r="AO65" s="390"/>
      <c r="AP65" s="390"/>
      <c r="AQ65" s="390"/>
      <c r="AR65" s="390"/>
      <c r="AS65" s="390"/>
      <c r="AT65" s="390"/>
      <c r="AU65" s="390"/>
      <c r="AV65" s="390"/>
      <c r="AW65" s="390"/>
      <c r="AX65" s="390"/>
      <c r="AY65" s="390"/>
      <c r="AZ65" s="390"/>
      <c r="BA65" s="390"/>
      <c r="BB65" s="390"/>
      <c r="BC65" s="390"/>
      <c r="BD65" s="390"/>
      <c r="BE65" s="390"/>
      <c r="BF65" s="390"/>
      <c r="BG65" s="390"/>
      <c r="BH65" s="390"/>
      <c r="BI65" s="390"/>
      <c r="BJ65" s="390"/>
      <c r="BK65" s="390"/>
      <c r="BL65" s="390"/>
      <c r="BM65" s="390"/>
      <c r="BN65" s="390"/>
      <c r="BO65" s="390"/>
      <c r="BP65" s="390"/>
      <c r="BQ65" s="390"/>
      <c r="BR65" s="390"/>
      <c r="BS65" s="390"/>
      <c r="BT65" s="390"/>
      <c r="BU65" s="390"/>
      <c r="BV65" s="390"/>
      <c r="BW65" s="390"/>
    </row>
    <row r="66" spans="1:75" s="655" customFormat="1" ht="54.6" customHeight="1">
      <c r="A66" s="689">
        <v>49</v>
      </c>
      <c r="B66" s="786">
        <v>7000026763</v>
      </c>
      <c r="C66" s="786">
        <v>500</v>
      </c>
      <c r="D66" s="786" t="s">
        <v>522</v>
      </c>
      <c r="E66" s="786">
        <v>1000031985</v>
      </c>
      <c r="F66" s="786" t="s">
        <v>534</v>
      </c>
      <c r="G66" s="786" t="s">
        <v>527</v>
      </c>
      <c r="H66" s="786">
        <v>2</v>
      </c>
      <c r="I66" s="651"/>
      <c r="J66" s="484" t="str">
        <f t="shared" si="0"/>
        <v>INCLUDED</v>
      </c>
      <c r="K66" s="774"/>
      <c r="L66" s="790"/>
      <c r="M66" s="382"/>
      <c r="N66" s="382"/>
      <c r="O66" s="382"/>
      <c r="P66" s="382"/>
      <c r="Q66" s="382"/>
      <c r="R66" s="382"/>
      <c r="S66" s="382"/>
      <c r="T66" s="382"/>
      <c r="U66" s="382"/>
      <c r="V66" s="382"/>
      <c r="W66" s="382"/>
      <c r="X66" s="382"/>
      <c r="Y66" s="382"/>
      <c r="Z66" s="382"/>
      <c r="AA66" s="382"/>
      <c r="AB66" s="382"/>
      <c r="AC66" s="390"/>
      <c r="AD66" s="390"/>
      <c r="AE66" s="390"/>
      <c r="AF66" s="390"/>
      <c r="AG66" s="390"/>
      <c r="AH66" s="390"/>
      <c r="AI66" s="390"/>
      <c r="AJ66" s="390"/>
      <c r="AK66" s="390"/>
      <c r="AL66" s="390"/>
      <c r="AM66" s="390"/>
      <c r="AN66" s="390"/>
      <c r="AO66" s="390"/>
      <c r="AP66" s="390"/>
      <c r="AQ66" s="390"/>
      <c r="AR66" s="390"/>
      <c r="AS66" s="390"/>
      <c r="AT66" s="390"/>
      <c r="AU66" s="390"/>
      <c r="AV66" s="390"/>
      <c r="AW66" s="390"/>
      <c r="AX66" s="390"/>
      <c r="AY66" s="390"/>
      <c r="AZ66" s="390"/>
      <c r="BA66" s="390"/>
      <c r="BB66" s="390"/>
      <c r="BC66" s="390"/>
      <c r="BD66" s="390"/>
      <c r="BE66" s="390"/>
      <c r="BF66" s="390"/>
      <c r="BG66" s="390"/>
      <c r="BH66" s="390"/>
      <c r="BI66" s="390"/>
      <c r="BJ66" s="390"/>
      <c r="BK66" s="390"/>
      <c r="BL66" s="390"/>
      <c r="BM66" s="390"/>
      <c r="BN66" s="390"/>
      <c r="BO66" s="390"/>
      <c r="BP66" s="390"/>
      <c r="BQ66" s="390"/>
      <c r="BR66" s="390"/>
      <c r="BS66" s="390"/>
      <c r="BT66" s="390"/>
      <c r="BU66" s="390"/>
      <c r="BV66" s="390"/>
      <c r="BW66" s="390"/>
    </row>
    <row r="67" spans="1:75" s="655" customFormat="1" ht="54.6" customHeight="1">
      <c r="A67" s="689">
        <v>50</v>
      </c>
      <c r="B67" s="786">
        <v>7000026763</v>
      </c>
      <c r="C67" s="786">
        <v>510</v>
      </c>
      <c r="D67" s="786" t="s">
        <v>522</v>
      </c>
      <c r="E67" s="786">
        <v>1000031953</v>
      </c>
      <c r="F67" s="786" t="s">
        <v>609</v>
      </c>
      <c r="G67" s="786" t="s">
        <v>527</v>
      </c>
      <c r="H67" s="786">
        <v>0.5</v>
      </c>
      <c r="I67" s="651"/>
      <c r="J67" s="484" t="str">
        <f t="shared" si="0"/>
        <v>INCLUDED</v>
      </c>
      <c r="K67" s="774"/>
      <c r="L67" s="790"/>
      <c r="M67" s="382"/>
      <c r="N67" s="382"/>
      <c r="O67" s="382"/>
      <c r="P67" s="382"/>
      <c r="Q67" s="382"/>
      <c r="R67" s="382"/>
      <c r="S67" s="382"/>
      <c r="T67" s="382"/>
      <c r="U67" s="382"/>
      <c r="V67" s="382"/>
      <c r="W67" s="382"/>
      <c r="X67" s="382"/>
      <c r="Y67" s="382"/>
      <c r="Z67" s="382"/>
      <c r="AA67" s="382"/>
      <c r="AB67" s="382"/>
      <c r="AC67" s="390"/>
      <c r="AD67" s="390"/>
      <c r="AE67" s="390"/>
      <c r="AF67" s="390"/>
      <c r="AG67" s="390"/>
      <c r="AH67" s="390"/>
      <c r="AI67" s="390"/>
      <c r="AJ67" s="390"/>
      <c r="AK67" s="390"/>
      <c r="AL67" s="390"/>
      <c r="AM67" s="390"/>
      <c r="AN67" s="390"/>
      <c r="AO67" s="390"/>
      <c r="AP67" s="390"/>
      <c r="AQ67" s="390"/>
      <c r="AR67" s="390"/>
      <c r="AS67" s="390"/>
      <c r="AT67" s="390"/>
      <c r="AU67" s="390"/>
      <c r="AV67" s="390"/>
      <c r="AW67" s="390"/>
      <c r="AX67" s="390"/>
      <c r="AY67" s="390"/>
      <c r="AZ67" s="390"/>
      <c r="BA67" s="390"/>
      <c r="BB67" s="390"/>
      <c r="BC67" s="390"/>
      <c r="BD67" s="390"/>
      <c r="BE67" s="390"/>
      <c r="BF67" s="390"/>
      <c r="BG67" s="390"/>
      <c r="BH67" s="390"/>
      <c r="BI67" s="390"/>
      <c r="BJ67" s="390"/>
      <c r="BK67" s="390"/>
      <c r="BL67" s="390"/>
      <c r="BM67" s="390"/>
      <c r="BN67" s="390"/>
      <c r="BO67" s="390"/>
      <c r="BP67" s="390"/>
      <c r="BQ67" s="390"/>
      <c r="BR67" s="390"/>
      <c r="BS67" s="390"/>
      <c r="BT67" s="390"/>
      <c r="BU67" s="390"/>
      <c r="BV67" s="390"/>
      <c r="BW67" s="390"/>
    </row>
    <row r="68" spans="1:75" s="655" customFormat="1" ht="54.6" customHeight="1">
      <c r="A68" s="689">
        <v>51</v>
      </c>
      <c r="B68" s="786">
        <v>7000026763</v>
      </c>
      <c r="C68" s="786">
        <v>520</v>
      </c>
      <c r="D68" s="786" t="s">
        <v>522</v>
      </c>
      <c r="E68" s="786">
        <v>1000031957</v>
      </c>
      <c r="F68" s="786" t="s">
        <v>536</v>
      </c>
      <c r="G68" s="786" t="s">
        <v>527</v>
      </c>
      <c r="H68" s="786">
        <v>0.5</v>
      </c>
      <c r="I68" s="651"/>
      <c r="J68" s="484" t="str">
        <f t="shared" si="0"/>
        <v>INCLUDED</v>
      </c>
      <c r="K68" s="774"/>
      <c r="L68" s="790"/>
      <c r="M68" s="382"/>
      <c r="N68" s="382"/>
      <c r="O68" s="382"/>
      <c r="P68" s="382"/>
      <c r="Q68" s="382"/>
      <c r="R68" s="382"/>
      <c r="S68" s="382"/>
      <c r="T68" s="382"/>
      <c r="U68" s="382"/>
      <c r="V68" s="382"/>
      <c r="W68" s="382"/>
      <c r="X68" s="382"/>
      <c r="Y68" s="382"/>
      <c r="Z68" s="382"/>
      <c r="AA68" s="382"/>
      <c r="AB68" s="382"/>
      <c r="AC68" s="390"/>
      <c r="AD68" s="390"/>
      <c r="AE68" s="390"/>
      <c r="AF68" s="390"/>
      <c r="AG68" s="390"/>
      <c r="AH68" s="390"/>
      <c r="AI68" s="390"/>
      <c r="AJ68" s="390"/>
      <c r="AK68" s="390"/>
      <c r="AL68" s="390"/>
      <c r="AM68" s="390"/>
      <c r="AN68" s="390"/>
      <c r="AO68" s="390"/>
      <c r="AP68" s="390"/>
      <c r="AQ68" s="390"/>
      <c r="AR68" s="390"/>
      <c r="AS68" s="390"/>
      <c r="AT68" s="390"/>
      <c r="AU68" s="390"/>
      <c r="AV68" s="390"/>
      <c r="AW68" s="390"/>
      <c r="AX68" s="390"/>
      <c r="AY68" s="390"/>
      <c r="AZ68" s="390"/>
      <c r="BA68" s="390"/>
      <c r="BB68" s="390"/>
      <c r="BC68" s="390"/>
      <c r="BD68" s="390"/>
      <c r="BE68" s="390"/>
      <c r="BF68" s="390"/>
      <c r="BG68" s="390"/>
      <c r="BH68" s="390"/>
      <c r="BI68" s="390"/>
      <c r="BJ68" s="390"/>
      <c r="BK68" s="390"/>
      <c r="BL68" s="390"/>
      <c r="BM68" s="390"/>
      <c r="BN68" s="390"/>
      <c r="BO68" s="390"/>
      <c r="BP68" s="390"/>
      <c r="BQ68" s="390"/>
      <c r="BR68" s="390"/>
      <c r="BS68" s="390"/>
      <c r="BT68" s="390"/>
      <c r="BU68" s="390"/>
      <c r="BV68" s="390"/>
      <c r="BW68" s="390"/>
    </row>
    <row r="69" spans="1:75" s="655" customFormat="1" ht="54.6" customHeight="1">
      <c r="A69" s="689">
        <v>52</v>
      </c>
      <c r="B69" s="786">
        <v>7000026763</v>
      </c>
      <c r="C69" s="786">
        <v>530</v>
      </c>
      <c r="D69" s="786" t="s">
        <v>522</v>
      </c>
      <c r="E69" s="786">
        <v>1000031964</v>
      </c>
      <c r="F69" s="786" t="s">
        <v>532</v>
      </c>
      <c r="G69" s="786" t="s">
        <v>527</v>
      </c>
      <c r="H69" s="786">
        <v>12</v>
      </c>
      <c r="I69" s="651"/>
      <c r="J69" s="484" t="str">
        <f t="shared" si="0"/>
        <v>INCLUDED</v>
      </c>
      <c r="K69" s="774"/>
      <c r="L69" s="790"/>
      <c r="M69" s="382"/>
      <c r="N69" s="382"/>
      <c r="O69" s="382"/>
      <c r="P69" s="382"/>
      <c r="Q69" s="382"/>
      <c r="R69" s="382"/>
      <c r="S69" s="382"/>
      <c r="T69" s="382"/>
      <c r="U69" s="382"/>
      <c r="V69" s="382"/>
      <c r="W69" s="382"/>
      <c r="X69" s="382"/>
      <c r="Y69" s="382"/>
      <c r="Z69" s="382"/>
      <c r="AA69" s="382"/>
      <c r="AB69" s="382"/>
      <c r="AC69" s="390"/>
      <c r="AD69" s="390"/>
      <c r="AE69" s="390"/>
      <c r="AF69" s="390"/>
      <c r="AG69" s="390"/>
      <c r="AH69" s="390"/>
      <c r="AI69" s="390"/>
      <c r="AJ69" s="390"/>
      <c r="AK69" s="390"/>
      <c r="AL69" s="390"/>
      <c r="AM69" s="390"/>
      <c r="AN69" s="390"/>
      <c r="AO69" s="390"/>
      <c r="AP69" s="390"/>
      <c r="AQ69" s="390"/>
      <c r="AR69" s="390"/>
      <c r="AS69" s="390"/>
      <c r="AT69" s="390"/>
      <c r="AU69" s="390"/>
      <c r="AV69" s="390"/>
      <c r="AW69" s="390"/>
      <c r="AX69" s="390"/>
      <c r="AY69" s="390"/>
      <c r="AZ69" s="390"/>
      <c r="BA69" s="390"/>
      <c r="BB69" s="390"/>
      <c r="BC69" s="390"/>
      <c r="BD69" s="390"/>
      <c r="BE69" s="390"/>
      <c r="BF69" s="390"/>
      <c r="BG69" s="390"/>
      <c r="BH69" s="390"/>
      <c r="BI69" s="390"/>
      <c r="BJ69" s="390"/>
      <c r="BK69" s="390"/>
      <c r="BL69" s="390"/>
      <c r="BM69" s="390"/>
      <c r="BN69" s="390"/>
      <c r="BO69" s="390"/>
      <c r="BP69" s="390"/>
      <c r="BQ69" s="390"/>
      <c r="BR69" s="390"/>
      <c r="BS69" s="390"/>
      <c r="BT69" s="390"/>
      <c r="BU69" s="390"/>
      <c r="BV69" s="390"/>
      <c r="BW69" s="390"/>
    </row>
    <row r="70" spans="1:75" s="655" customFormat="1" ht="54.6" customHeight="1">
      <c r="A70" s="689">
        <v>53</v>
      </c>
      <c r="B70" s="786">
        <v>7000026763</v>
      </c>
      <c r="C70" s="786">
        <v>540</v>
      </c>
      <c r="D70" s="786" t="s">
        <v>522</v>
      </c>
      <c r="E70" s="786">
        <v>1000032049</v>
      </c>
      <c r="F70" s="786" t="s">
        <v>719</v>
      </c>
      <c r="G70" s="786" t="s">
        <v>527</v>
      </c>
      <c r="H70" s="786">
        <v>2</v>
      </c>
      <c r="I70" s="651"/>
      <c r="J70" s="484" t="str">
        <f t="shared" si="0"/>
        <v>INCLUDED</v>
      </c>
      <c r="K70" s="774"/>
      <c r="L70" s="790"/>
      <c r="M70" s="382"/>
      <c r="N70" s="382"/>
      <c r="O70" s="382"/>
      <c r="P70" s="382"/>
      <c r="Q70" s="382"/>
      <c r="R70" s="382"/>
      <c r="S70" s="382"/>
      <c r="T70" s="382"/>
      <c r="U70" s="382"/>
      <c r="V70" s="382"/>
      <c r="W70" s="382"/>
      <c r="X70" s="382"/>
      <c r="Y70" s="382"/>
      <c r="Z70" s="382"/>
      <c r="AA70" s="382"/>
      <c r="AB70" s="382"/>
      <c r="AC70" s="390"/>
      <c r="AD70" s="390"/>
      <c r="AE70" s="390"/>
      <c r="AF70" s="390"/>
      <c r="AG70" s="390"/>
      <c r="AH70" s="390"/>
      <c r="AI70" s="390"/>
      <c r="AJ70" s="390"/>
      <c r="AK70" s="390"/>
      <c r="AL70" s="390"/>
      <c r="AM70" s="390"/>
      <c r="AN70" s="390"/>
      <c r="AO70" s="390"/>
      <c r="AP70" s="390"/>
      <c r="AQ70" s="390"/>
      <c r="AR70" s="390"/>
      <c r="AS70" s="390"/>
      <c r="AT70" s="390"/>
      <c r="AU70" s="390"/>
      <c r="AV70" s="390"/>
      <c r="AW70" s="390"/>
      <c r="AX70" s="390"/>
      <c r="AY70" s="390"/>
      <c r="AZ70" s="390"/>
      <c r="BA70" s="390"/>
      <c r="BB70" s="390"/>
      <c r="BC70" s="390"/>
      <c r="BD70" s="390"/>
      <c r="BE70" s="390"/>
      <c r="BF70" s="390"/>
      <c r="BG70" s="390"/>
      <c r="BH70" s="390"/>
      <c r="BI70" s="390"/>
      <c r="BJ70" s="390"/>
      <c r="BK70" s="390"/>
      <c r="BL70" s="390"/>
      <c r="BM70" s="390"/>
      <c r="BN70" s="390"/>
      <c r="BO70" s="390"/>
      <c r="BP70" s="390"/>
      <c r="BQ70" s="390"/>
      <c r="BR70" s="390"/>
      <c r="BS70" s="390"/>
      <c r="BT70" s="390"/>
      <c r="BU70" s="390"/>
      <c r="BV70" s="390"/>
      <c r="BW70" s="390"/>
    </row>
    <row r="71" spans="1:75" s="655" customFormat="1" ht="54.6" customHeight="1">
      <c r="A71" s="689">
        <v>54</v>
      </c>
      <c r="B71" s="786">
        <v>7000026763</v>
      </c>
      <c r="C71" s="786">
        <v>550</v>
      </c>
      <c r="D71" s="786" t="s">
        <v>522</v>
      </c>
      <c r="E71" s="786">
        <v>1000031951</v>
      </c>
      <c r="F71" s="786" t="s">
        <v>552</v>
      </c>
      <c r="G71" s="786" t="s">
        <v>527</v>
      </c>
      <c r="H71" s="786">
        <v>2</v>
      </c>
      <c r="I71" s="651"/>
      <c r="J71" s="484" t="str">
        <f t="shared" si="0"/>
        <v>INCLUDED</v>
      </c>
      <c r="K71" s="774"/>
      <c r="L71" s="790"/>
      <c r="M71" s="382"/>
      <c r="N71" s="382"/>
      <c r="O71" s="382"/>
      <c r="P71" s="382"/>
      <c r="Q71" s="382"/>
      <c r="R71" s="382"/>
      <c r="S71" s="382"/>
      <c r="T71" s="382"/>
      <c r="U71" s="382"/>
      <c r="V71" s="382"/>
      <c r="W71" s="382"/>
      <c r="X71" s="382"/>
      <c r="Y71" s="382"/>
      <c r="Z71" s="382"/>
      <c r="AA71" s="382"/>
      <c r="AB71" s="382"/>
      <c r="AC71" s="390"/>
      <c r="AD71" s="390"/>
      <c r="AE71" s="390"/>
      <c r="AF71" s="390"/>
      <c r="AG71" s="390"/>
      <c r="AH71" s="390"/>
      <c r="AI71" s="390"/>
      <c r="AJ71" s="390"/>
      <c r="AK71" s="390"/>
      <c r="AL71" s="390"/>
      <c r="AM71" s="390"/>
      <c r="AN71" s="390"/>
      <c r="AO71" s="390"/>
      <c r="AP71" s="390"/>
      <c r="AQ71" s="390"/>
      <c r="AR71" s="390"/>
      <c r="AS71" s="390"/>
      <c r="AT71" s="390"/>
      <c r="AU71" s="390"/>
      <c r="AV71" s="390"/>
      <c r="AW71" s="390"/>
      <c r="AX71" s="390"/>
      <c r="AY71" s="390"/>
      <c r="AZ71" s="390"/>
      <c r="BA71" s="390"/>
      <c r="BB71" s="390"/>
      <c r="BC71" s="390"/>
      <c r="BD71" s="390"/>
      <c r="BE71" s="390"/>
      <c r="BF71" s="390"/>
      <c r="BG71" s="390"/>
      <c r="BH71" s="390"/>
      <c r="BI71" s="390"/>
      <c r="BJ71" s="390"/>
      <c r="BK71" s="390"/>
      <c r="BL71" s="390"/>
      <c r="BM71" s="390"/>
      <c r="BN71" s="390"/>
      <c r="BO71" s="390"/>
      <c r="BP71" s="390"/>
      <c r="BQ71" s="390"/>
      <c r="BR71" s="390"/>
      <c r="BS71" s="390"/>
      <c r="BT71" s="390"/>
      <c r="BU71" s="390"/>
      <c r="BV71" s="390"/>
      <c r="BW71" s="390"/>
    </row>
    <row r="72" spans="1:75" s="655" customFormat="1" ht="54.6" customHeight="1">
      <c r="A72" s="689">
        <v>55</v>
      </c>
      <c r="B72" s="786">
        <v>7000026763</v>
      </c>
      <c r="C72" s="786">
        <v>560</v>
      </c>
      <c r="D72" s="786" t="s">
        <v>547</v>
      </c>
      <c r="E72" s="786">
        <v>1000006285</v>
      </c>
      <c r="F72" s="786" t="s">
        <v>638</v>
      </c>
      <c r="G72" s="786" t="s">
        <v>298</v>
      </c>
      <c r="H72" s="786">
        <v>1</v>
      </c>
      <c r="I72" s="651"/>
      <c r="J72" s="484" t="str">
        <f t="shared" si="0"/>
        <v>INCLUDED</v>
      </c>
      <c r="K72" s="774"/>
      <c r="L72" s="790"/>
      <c r="M72" s="382"/>
      <c r="N72" s="382"/>
      <c r="O72" s="382"/>
      <c r="P72" s="382"/>
      <c r="Q72" s="382"/>
      <c r="R72" s="382"/>
      <c r="S72" s="382"/>
      <c r="T72" s="382"/>
      <c r="U72" s="382"/>
      <c r="V72" s="382"/>
      <c r="W72" s="382"/>
      <c r="X72" s="382"/>
      <c r="Y72" s="382"/>
      <c r="Z72" s="382"/>
      <c r="AA72" s="382"/>
      <c r="AB72" s="382"/>
      <c r="AC72" s="390"/>
      <c r="AD72" s="390"/>
      <c r="AE72" s="390"/>
      <c r="AF72" s="390"/>
      <c r="AG72" s="390"/>
      <c r="AH72" s="390"/>
      <c r="AI72" s="390"/>
      <c r="AJ72" s="390"/>
      <c r="AK72" s="390"/>
      <c r="AL72" s="390"/>
      <c r="AM72" s="390"/>
      <c r="AN72" s="390"/>
      <c r="AO72" s="390"/>
      <c r="AP72" s="390"/>
      <c r="AQ72" s="390"/>
      <c r="AR72" s="390"/>
      <c r="AS72" s="390"/>
      <c r="AT72" s="390"/>
      <c r="AU72" s="390"/>
      <c r="AV72" s="390"/>
      <c r="AW72" s="390"/>
      <c r="AX72" s="390"/>
      <c r="AY72" s="390"/>
      <c r="AZ72" s="390"/>
      <c r="BA72" s="390"/>
      <c r="BB72" s="390"/>
      <c r="BC72" s="390"/>
      <c r="BD72" s="390"/>
      <c r="BE72" s="390"/>
      <c r="BF72" s="390"/>
      <c r="BG72" s="390"/>
      <c r="BH72" s="390"/>
      <c r="BI72" s="390"/>
      <c r="BJ72" s="390"/>
      <c r="BK72" s="390"/>
      <c r="BL72" s="390"/>
      <c r="BM72" s="390"/>
      <c r="BN72" s="390"/>
      <c r="BO72" s="390"/>
      <c r="BP72" s="390"/>
      <c r="BQ72" s="390"/>
      <c r="BR72" s="390"/>
      <c r="BS72" s="390"/>
      <c r="BT72" s="390"/>
      <c r="BU72" s="390"/>
      <c r="BV72" s="390"/>
      <c r="BW72" s="390"/>
    </row>
    <row r="73" spans="1:75" s="655" customFormat="1" ht="54.6" customHeight="1">
      <c r="A73" s="689">
        <v>56</v>
      </c>
      <c r="B73" s="786">
        <v>7000026763</v>
      </c>
      <c r="C73" s="786">
        <v>570</v>
      </c>
      <c r="D73" s="786" t="s">
        <v>523</v>
      </c>
      <c r="E73" s="786">
        <v>1000012072</v>
      </c>
      <c r="F73" s="786" t="s">
        <v>720</v>
      </c>
      <c r="G73" s="786" t="s">
        <v>298</v>
      </c>
      <c r="H73" s="786">
        <v>4</v>
      </c>
      <c r="I73" s="651"/>
      <c r="J73" s="484" t="str">
        <f t="shared" si="0"/>
        <v>INCLUDED</v>
      </c>
      <c r="K73" s="774"/>
      <c r="L73" s="790"/>
      <c r="M73" s="382"/>
      <c r="N73" s="382"/>
      <c r="O73" s="382"/>
      <c r="P73" s="382"/>
      <c r="Q73" s="382"/>
      <c r="R73" s="382"/>
      <c r="S73" s="382"/>
      <c r="T73" s="382"/>
      <c r="U73" s="382"/>
      <c r="V73" s="382"/>
      <c r="W73" s="382"/>
      <c r="X73" s="382"/>
      <c r="Y73" s="382"/>
      <c r="Z73" s="382"/>
      <c r="AA73" s="382"/>
      <c r="AB73" s="382"/>
      <c r="AC73" s="390"/>
      <c r="AD73" s="390"/>
      <c r="AE73" s="390"/>
      <c r="AF73" s="390"/>
      <c r="AG73" s="390"/>
      <c r="AH73" s="390"/>
      <c r="AI73" s="390"/>
      <c r="AJ73" s="390"/>
      <c r="AK73" s="390"/>
      <c r="AL73" s="390"/>
      <c r="AM73" s="390"/>
      <c r="AN73" s="390"/>
      <c r="AO73" s="390"/>
      <c r="AP73" s="390"/>
      <c r="AQ73" s="390"/>
      <c r="AR73" s="390"/>
      <c r="AS73" s="390"/>
      <c r="AT73" s="390"/>
      <c r="AU73" s="390"/>
      <c r="AV73" s="390"/>
      <c r="AW73" s="390"/>
      <c r="AX73" s="390"/>
      <c r="AY73" s="390"/>
      <c r="AZ73" s="390"/>
      <c r="BA73" s="390"/>
      <c r="BB73" s="390"/>
      <c r="BC73" s="390"/>
      <c r="BD73" s="390"/>
      <c r="BE73" s="390"/>
      <c r="BF73" s="390"/>
      <c r="BG73" s="390"/>
      <c r="BH73" s="390"/>
      <c r="BI73" s="390"/>
      <c r="BJ73" s="390"/>
      <c r="BK73" s="390"/>
      <c r="BL73" s="390"/>
      <c r="BM73" s="390"/>
      <c r="BN73" s="390"/>
      <c r="BO73" s="390"/>
      <c r="BP73" s="390"/>
      <c r="BQ73" s="390"/>
      <c r="BR73" s="390"/>
      <c r="BS73" s="390"/>
      <c r="BT73" s="390"/>
      <c r="BU73" s="390"/>
      <c r="BV73" s="390"/>
      <c r="BW73" s="390"/>
    </row>
    <row r="74" spans="1:75" s="655" customFormat="1" ht="54.6" customHeight="1">
      <c r="A74" s="689">
        <v>57</v>
      </c>
      <c r="B74" s="786">
        <v>7000026763</v>
      </c>
      <c r="C74" s="786">
        <v>580</v>
      </c>
      <c r="D74" s="786" t="s">
        <v>523</v>
      </c>
      <c r="E74" s="786">
        <v>1000012019</v>
      </c>
      <c r="F74" s="786" t="s">
        <v>639</v>
      </c>
      <c r="G74" s="786" t="s">
        <v>298</v>
      </c>
      <c r="H74" s="786">
        <v>1</v>
      </c>
      <c r="I74" s="651"/>
      <c r="J74" s="484" t="str">
        <f t="shared" si="0"/>
        <v>INCLUDED</v>
      </c>
      <c r="K74" s="774"/>
      <c r="L74" s="790"/>
      <c r="M74" s="382"/>
      <c r="N74" s="382"/>
      <c r="O74" s="382"/>
      <c r="P74" s="382"/>
      <c r="Q74" s="382"/>
      <c r="R74" s="382"/>
      <c r="S74" s="382"/>
      <c r="T74" s="382"/>
      <c r="U74" s="382"/>
      <c r="V74" s="382"/>
      <c r="W74" s="382"/>
      <c r="X74" s="382"/>
      <c r="Y74" s="382"/>
      <c r="Z74" s="382"/>
      <c r="AA74" s="382"/>
      <c r="AB74" s="382"/>
      <c r="AC74" s="390"/>
      <c r="AD74" s="390"/>
      <c r="AE74" s="390"/>
      <c r="AF74" s="390"/>
      <c r="AG74" s="390"/>
      <c r="AH74" s="390"/>
      <c r="AI74" s="390"/>
      <c r="AJ74" s="390"/>
      <c r="AK74" s="390"/>
      <c r="AL74" s="390"/>
      <c r="AM74" s="390"/>
      <c r="AN74" s="390"/>
      <c r="AO74" s="390"/>
      <c r="AP74" s="390"/>
      <c r="AQ74" s="390"/>
      <c r="AR74" s="390"/>
      <c r="AS74" s="390"/>
      <c r="AT74" s="390"/>
      <c r="AU74" s="390"/>
      <c r="AV74" s="390"/>
      <c r="AW74" s="390"/>
      <c r="AX74" s="390"/>
      <c r="AY74" s="390"/>
      <c r="AZ74" s="390"/>
      <c r="BA74" s="390"/>
      <c r="BB74" s="390"/>
      <c r="BC74" s="390"/>
      <c r="BD74" s="390"/>
      <c r="BE74" s="390"/>
      <c r="BF74" s="390"/>
      <c r="BG74" s="390"/>
      <c r="BH74" s="390"/>
      <c r="BI74" s="390"/>
      <c r="BJ74" s="390"/>
      <c r="BK74" s="390"/>
      <c r="BL74" s="390"/>
      <c r="BM74" s="390"/>
      <c r="BN74" s="390"/>
      <c r="BO74" s="390"/>
      <c r="BP74" s="390"/>
      <c r="BQ74" s="390"/>
      <c r="BR74" s="390"/>
      <c r="BS74" s="390"/>
      <c r="BT74" s="390"/>
      <c r="BU74" s="390"/>
      <c r="BV74" s="390"/>
      <c r="BW74" s="390"/>
    </row>
    <row r="75" spans="1:75" s="655" customFormat="1" ht="54.6" customHeight="1">
      <c r="A75" s="689">
        <v>58</v>
      </c>
      <c r="B75" s="786">
        <v>7000026763</v>
      </c>
      <c r="C75" s="786">
        <v>590</v>
      </c>
      <c r="D75" s="786" t="s">
        <v>523</v>
      </c>
      <c r="E75" s="786">
        <v>1000012022</v>
      </c>
      <c r="F75" s="786" t="s">
        <v>553</v>
      </c>
      <c r="G75" s="786" t="s">
        <v>297</v>
      </c>
      <c r="H75" s="786">
        <v>1</v>
      </c>
      <c r="I75" s="651"/>
      <c r="J75" s="484" t="str">
        <f t="shared" si="0"/>
        <v>INCLUDED</v>
      </c>
      <c r="K75" s="774"/>
      <c r="L75" s="790"/>
      <c r="M75" s="382"/>
      <c r="N75" s="382"/>
      <c r="O75" s="382"/>
      <c r="P75" s="382"/>
      <c r="Q75" s="382"/>
      <c r="R75" s="382"/>
      <c r="S75" s="382"/>
      <c r="T75" s="382"/>
      <c r="U75" s="382"/>
      <c r="V75" s="382"/>
      <c r="W75" s="382"/>
      <c r="X75" s="382"/>
      <c r="Y75" s="382"/>
      <c r="Z75" s="382"/>
      <c r="AA75" s="382"/>
      <c r="AB75" s="382"/>
      <c r="AC75" s="390"/>
      <c r="AD75" s="390"/>
      <c r="AE75" s="390"/>
      <c r="AF75" s="390"/>
      <c r="AG75" s="390"/>
      <c r="AH75" s="390"/>
      <c r="AI75" s="390"/>
      <c r="AJ75" s="390"/>
      <c r="AK75" s="390"/>
      <c r="AL75" s="390"/>
      <c r="AM75" s="390"/>
      <c r="AN75" s="390"/>
      <c r="AO75" s="390"/>
      <c r="AP75" s="390"/>
      <c r="AQ75" s="390"/>
      <c r="AR75" s="390"/>
      <c r="AS75" s="390"/>
      <c r="AT75" s="390"/>
      <c r="AU75" s="390"/>
      <c r="AV75" s="390"/>
      <c r="AW75" s="390"/>
      <c r="AX75" s="390"/>
      <c r="AY75" s="390"/>
      <c r="AZ75" s="390"/>
      <c r="BA75" s="390"/>
      <c r="BB75" s="390"/>
      <c r="BC75" s="390"/>
      <c r="BD75" s="390"/>
      <c r="BE75" s="390"/>
      <c r="BF75" s="390"/>
      <c r="BG75" s="390"/>
      <c r="BH75" s="390"/>
      <c r="BI75" s="390"/>
      <c r="BJ75" s="390"/>
      <c r="BK75" s="390"/>
      <c r="BL75" s="390"/>
      <c r="BM75" s="390"/>
      <c r="BN75" s="390"/>
      <c r="BO75" s="390"/>
      <c r="BP75" s="390"/>
      <c r="BQ75" s="390"/>
      <c r="BR75" s="390"/>
      <c r="BS75" s="390"/>
      <c r="BT75" s="390"/>
      <c r="BU75" s="390"/>
      <c r="BV75" s="390"/>
      <c r="BW75" s="390"/>
    </row>
    <row r="76" spans="1:75" s="655" customFormat="1" ht="54.6" customHeight="1">
      <c r="A76" s="689">
        <v>59</v>
      </c>
      <c r="B76" s="786">
        <v>7000026763</v>
      </c>
      <c r="C76" s="786">
        <v>600</v>
      </c>
      <c r="D76" s="786" t="s">
        <v>524</v>
      </c>
      <c r="E76" s="786">
        <v>1000013796</v>
      </c>
      <c r="F76" s="786" t="s">
        <v>640</v>
      </c>
      <c r="G76" s="786" t="s">
        <v>554</v>
      </c>
      <c r="H76" s="786">
        <v>1</v>
      </c>
      <c r="I76" s="651"/>
      <c r="J76" s="484" t="str">
        <f t="shared" si="0"/>
        <v>INCLUDED</v>
      </c>
      <c r="K76" s="774"/>
      <c r="L76" s="790"/>
      <c r="M76" s="382"/>
      <c r="N76" s="382"/>
      <c r="O76" s="382"/>
      <c r="P76" s="382"/>
      <c r="Q76" s="382"/>
      <c r="R76" s="382"/>
      <c r="S76" s="382"/>
      <c r="T76" s="382"/>
      <c r="U76" s="382"/>
      <c r="V76" s="382"/>
      <c r="W76" s="382"/>
      <c r="X76" s="382"/>
      <c r="Y76" s="382"/>
      <c r="Z76" s="382"/>
      <c r="AA76" s="382"/>
      <c r="AB76" s="382"/>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row>
    <row r="77" spans="1:75" s="655" customFormat="1" ht="54.6" customHeight="1">
      <c r="A77" s="689">
        <v>60</v>
      </c>
      <c r="B77" s="786">
        <v>7000026763</v>
      </c>
      <c r="C77" s="786">
        <v>610</v>
      </c>
      <c r="D77" s="786" t="s">
        <v>617</v>
      </c>
      <c r="E77" s="786">
        <v>1000020158</v>
      </c>
      <c r="F77" s="786" t="s">
        <v>641</v>
      </c>
      <c r="G77" s="786" t="s">
        <v>297</v>
      </c>
      <c r="H77" s="786">
        <v>2</v>
      </c>
      <c r="I77" s="651"/>
      <c r="J77" s="484" t="str">
        <f t="shared" si="0"/>
        <v>INCLUDED</v>
      </c>
      <c r="K77" s="774"/>
      <c r="L77" s="790"/>
      <c r="M77" s="382"/>
      <c r="N77" s="382"/>
      <c r="O77" s="382"/>
      <c r="P77" s="382"/>
      <c r="Q77" s="382"/>
      <c r="R77" s="382"/>
      <c r="S77" s="382"/>
      <c r="T77" s="382"/>
      <c r="U77" s="382"/>
      <c r="V77" s="382"/>
      <c r="W77" s="382"/>
      <c r="X77" s="382"/>
      <c r="Y77" s="382"/>
      <c r="Z77" s="382"/>
      <c r="AA77" s="382"/>
      <c r="AB77" s="382"/>
      <c r="AC77" s="390"/>
      <c r="AD77" s="390"/>
      <c r="AE77" s="390"/>
      <c r="AF77" s="390"/>
      <c r="AG77" s="390"/>
      <c r="AH77" s="390"/>
      <c r="AI77" s="390"/>
      <c r="AJ77" s="390"/>
      <c r="AK77" s="390"/>
      <c r="AL77" s="390"/>
      <c r="AM77" s="390"/>
      <c r="AN77" s="390"/>
      <c r="AO77" s="390"/>
      <c r="AP77" s="390"/>
      <c r="AQ77" s="390"/>
      <c r="AR77" s="390"/>
      <c r="AS77" s="390"/>
      <c r="AT77" s="390"/>
      <c r="AU77" s="390"/>
      <c r="AV77" s="390"/>
      <c r="AW77" s="390"/>
      <c r="AX77" s="390"/>
      <c r="AY77" s="390"/>
      <c r="AZ77" s="390"/>
      <c r="BA77" s="390"/>
      <c r="BB77" s="390"/>
      <c r="BC77" s="390"/>
      <c r="BD77" s="390"/>
      <c r="BE77" s="390"/>
      <c r="BF77" s="390"/>
      <c r="BG77" s="390"/>
      <c r="BH77" s="390"/>
      <c r="BI77" s="390"/>
      <c r="BJ77" s="390"/>
      <c r="BK77" s="390"/>
      <c r="BL77" s="390"/>
      <c r="BM77" s="390"/>
      <c r="BN77" s="390"/>
      <c r="BO77" s="390"/>
      <c r="BP77" s="390"/>
      <c r="BQ77" s="390"/>
      <c r="BR77" s="390"/>
      <c r="BS77" s="390"/>
      <c r="BT77" s="390"/>
      <c r="BU77" s="390"/>
      <c r="BV77" s="390"/>
      <c r="BW77" s="390"/>
    </row>
    <row r="78" spans="1:75" s="655" customFormat="1" ht="54.6" customHeight="1">
      <c r="A78" s="689">
        <v>61</v>
      </c>
      <c r="B78" s="786">
        <v>7000026763</v>
      </c>
      <c r="C78" s="786">
        <v>620</v>
      </c>
      <c r="D78" s="786" t="s">
        <v>617</v>
      </c>
      <c r="E78" s="786">
        <v>1000020165</v>
      </c>
      <c r="F78" s="786" t="s">
        <v>642</v>
      </c>
      <c r="G78" s="786" t="s">
        <v>297</v>
      </c>
      <c r="H78" s="786">
        <v>2</v>
      </c>
      <c r="I78" s="651"/>
      <c r="J78" s="484" t="str">
        <f t="shared" si="0"/>
        <v>INCLUDED</v>
      </c>
      <c r="K78" s="774"/>
      <c r="L78" s="790"/>
      <c r="M78" s="382"/>
      <c r="N78" s="382"/>
      <c r="O78" s="382"/>
      <c r="P78" s="382"/>
      <c r="Q78" s="382"/>
      <c r="R78" s="382"/>
      <c r="S78" s="382"/>
      <c r="T78" s="382"/>
      <c r="U78" s="382"/>
      <c r="V78" s="382"/>
      <c r="W78" s="382"/>
      <c r="X78" s="382"/>
      <c r="Y78" s="382"/>
      <c r="Z78" s="382"/>
      <c r="AA78" s="382"/>
      <c r="AB78" s="382"/>
      <c r="AC78" s="390"/>
      <c r="AD78" s="390"/>
      <c r="AE78" s="390"/>
      <c r="AF78" s="390"/>
      <c r="AG78" s="390"/>
      <c r="AH78" s="390"/>
      <c r="AI78" s="390"/>
      <c r="AJ78" s="390"/>
      <c r="AK78" s="390"/>
      <c r="AL78" s="390"/>
      <c r="AM78" s="390"/>
      <c r="AN78" s="390"/>
      <c r="AO78" s="390"/>
      <c r="AP78" s="390"/>
      <c r="AQ78" s="390"/>
      <c r="AR78" s="390"/>
      <c r="AS78" s="390"/>
      <c r="AT78" s="390"/>
      <c r="AU78" s="390"/>
      <c r="AV78" s="390"/>
      <c r="AW78" s="390"/>
      <c r="AX78" s="390"/>
      <c r="AY78" s="390"/>
      <c r="AZ78" s="390"/>
      <c r="BA78" s="390"/>
      <c r="BB78" s="390"/>
      <c r="BC78" s="390"/>
      <c r="BD78" s="390"/>
      <c r="BE78" s="390"/>
      <c r="BF78" s="390"/>
      <c r="BG78" s="390"/>
      <c r="BH78" s="390"/>
      <c r="BI78" s="390"/>
      <c r="BJ78" s="390"/>
      <c r="BK78" s="390"/>
      <c r="BL78" s="390"/>
      <c r="BM78" s="390"/>
      <c r="BN78" s="390"/>
      <c r="BO78" s="390"/>
      <c r="BP78" s="390"/>
      <c r="BQ78" s="390"/>
      <c r="BR78" s="390"/>
      <c r="BS78" s="390"/>
      <c r="BT78" s="390"/>
      <c r="BU78" s="390"/>
      <c r="BV78" s="390"/>
      <c r="BW78" s="390"/>
    </row>
    <row r="79" spans="1:75" s="655" customFormat="1" ht="54.6" customHeight="1">
      <c r="A79" s="689">
        <v>62</v>
      </c>
      <c r="B79" s="786">
        <v>7000026763</v>
      </c>
      <c r="C79" s="786">
        <v>640</v>
      </c>
      <c r="D79" s="786" t="s">
        <v>617</v>
      </c>
      <c r="E79" s="786">
        <v>1000020181</v>
      </c>
      <c r="F79" s="786" t="s">
        <v>643</v>
      </c>
      <c r="G79" s="786" t="s">
        <v>297</v>
      </c>
      <c r="H79" s="786">
        <v>2</v>
      </c>
      <c r="I79" s="651"/>
      <c r="J79" s="484" t="str">
        <f t="shared" si="0"/>
        <v>INCLUDED</v>
      </c>
      <c r="K79" s="774"/>
      <c r="L79" s="790"/>
      <c r="M79" s="382"/>
      <c r="N79" s="382"/>
      <c r="O79" s="382"/>
      <c r="P79" s="382"/>
      <c r="Q79" s="382"/>
      <c r="R79" s="382"/>
      <c r="S79" s="382"/>
      <c r="T79" s="382"/>
      <c r="U79" s="382"/>
      <c r="V79" s="382"/>
      <c r="W79" s="382"/>
      <c r="X79" s="382"/>
      <c r="Y79" s="382"/>
      <c r="Z79" s="382"/>
      <c r="AA79" s="382"/>
      <c r="AB79" s="382"/>
      <c r="AC79" s="390"/>
      <c r="AD79" s="390"/>
      <c r="AE79" s="390"/>
      <c r="AF79" s="390"/>
      <c r="AG79" s="390"/>
      <c r="AH79" s="390"/>
      <c r="AI79" s="390"/>
      <c r="AJ79" s="390"/>
      <c r="AK79" s="390"/>
      <c r="AL79" s="390"/>
      <c r="AM79" s="390"/>
      <c r="AN79" s="390"/>
      <c r="AO79" s="390"/>
      <c r="AP79" s="390"/>
      <c r="AQ79" s="390"/>
      <c r="AR79" s="390"/>
      <c r="AS79" s="390"/>
      <c r="AT79" s="390"/>
      <c r="AU79" s="390"/>
      <c r="AV79" s="390"/>
      <c r="AW79" s="390"/>
      <c r="AX79" s="390"/>
      <c r="AY79" s="390"/>
      <c r="AZ79" s="390"/>
      <c r="BA79" s="390"/>
      <c r="BB79" s="390"/>
      <c r="BC79" s="390"/>
      <c r="BD79" s="390"/>
      <c r="BE79" s="390"/>
      <c r="BF79" s="390"/>
      <c r="BG79" s="390"/>
      <c r="BH79" s="390"/>
      <c r="BI79" s="390"/>
      <c r="BJ79" s="390"/>
      <c r="BK79" s="390"/>
      <c r="BL79" s="390"/>
      <c r="BM79" s="390"/>
      <c r="BN79" s="390"/>
      <c r="BO79" s="390"/>
      <c r="BP79" s="390"/>
      <c r="BQ79" s="390"/>
      <c r="BR79" s="390"/>
      <c r="BS79" s="390"/>
      <c r="BT79" s="390"/>
      <c r="BU79" s="390"/>
      <c r="BV79" s="390"/>
      <c r="BW79" s="390"/>
    </row>
    <row r="80" spans="1:75" s="655" customFormat="1" ht="54.6" customHeight="1">
      <c r="A80" s="689">
        <v>63</v>
      </c>
      <c r="B80" s="786">
        <v>7000027460</v>
      </c>
      <c r="C80" s="786">
        <v>10</v>
      </c>
      <c r="D80" s="786" t="s">
        <v>617</v>
      </c>
      <c r="E80" s="786">
        <v>1000020164</v>
      </c>
      <c r="F80" s="786" t="s">
        <v>785</v>
      </c>
      <c r="G80" s="786" t="s">
        <v>297</v>
      </c>
      <c r="H80" s="786">
        <v>1</v>
      </c>
      <c r="I80" s="651"/>
      <c r="J80" s="484" t="str">
        <f t="shared" si="0"/>
        <v>INCLUDED</v>
      </c>
      <c r="K80" s="774"/>
      <c r="L80" s="790"/>
      <c r="M80" s="382"/>
      <c r="N80" s="382"/>
      <c r="O80" s="382"/>
      <c r="P80" s="382"/>
      <c r="Q80" s="382"/>
      <c r="R80" s="382"/>
      <c r="S80" s="382"/>
      <c r="T80" s="382"/>
      <c r="U80" s="382"/>
      <c r="V80" s="382"/>
      <c r="W80" s="382"/>
      <c r="X80" s="382"/>
      <c r="Y80" s="382"/>
      <c r="Z80" s="382"/>
      <c r="AA80" s="382"/>
      <c r="AB80" s="382"/>
      <c r="AC80" s="390"/>
      <c r="AD80" s="390"/>
      <c r="AE80" s="390"/>
      <c r="AF80" s="390"/>
      <c r="AG80" s="390"/>
      <c r="AH80" s="390"/>
      <c r="AI80" s="390"/>
      <c r="AJ80" s="390"/>
      <c r="AK80" s="390"/>
      <c r="AL80" s="390"/>
      <c r="AM80" s="390"/>
      <c r="AN80" s="390"/>
      <c r="AO80" s="390"/>
      <c r="AP80" s="390"/>
      <c r="AQ80" s="390"/>
      <c r="AR80" s="390"/>
      <c r="AS80" s="390"/>
      <c r="AT80" s="390"/>
      <c r="AU80" s="390"/>
      <c r="AV80" s="390"/>
      <c r="AW80" s="390"/>
      <c r="AX80" s="390"/>
      <c r="AY80" s="390"/>
      <c r="AZ80" s="390"/>
      <c r="BA80" s="390"/>
      <c r="BB80" s="390"/>
      <c r="BC80" s="390"/>
      <c r="BD80" s="390"/>
      <c r="BE80" s="390"/>
      <c r="BF80" s="390"/>
      <c r="BG80" s="390"/>
      <c r="BH80" s="390"/>
      <c r="BI80" s="390"/>
      <c r="BJ80" s="390"/>
      <c r="BK80" s="390"/>
      <c r="BL80" s="390"/>
      <c r="BM80" s="390"/>
      <c r="BN80" s="390"/>
      <c r="BO80" s="390"/>
      <c r="BP80" s="390"/>
      <c r="BQ80" s="390"/>
      <c r="BR80" s="390"/>
      <c r="BS80" s="390"/>
      <c r="BT80" s="390"/>
      <c r="BU80" s="390"/>
      <c r="BV80" s="390"/>
      <c r="BW80" s="390"/>
    </row>
    <row r="81" spans="1:75" s="655" customFormat="1" ht="54.6" customHeight="1">
      <c r="A81" s="689">
        <v>64</v>
      </c>
      <c r="B81" s="786">
        <v>7000026763</v>
      </c>
      <c r="C81" s="786">
        <v>650</v>
      </c>
      <c r="D81" s="786" t="s">
        <v>618</v>
      </c>
      <c r="E81" s="786">
        <v>1000020174</v>
      </c>
      <c r="F81" s="786" t="s">
        <v>644</v>
      </c>
      <c r="G81" s="786" t="s">
        <v>297</v>
      </c>
      <c r="H81" s="786">
        <v>8</v>
      </c>
      <c r="I81" s="651"/>
      <c r="J81" s="484" t="str">
        <f t="shared" si="0"/>
        <v>INCLUDED</v>
      </c>
      <c r="K81" s="774"/>
      <c r="L81" s="790"/>
      <c r="M81" s="382"/>
      <c r="N81" s="382"/>
      <c r="O81" s="382"/>
      <c r="P81" s="382"/>
      <c r="Q81" s="382"/>
      <c r="R81" s="382"/>
      <c r="S81" s="382"/>
      <c r="T81" s="382"/>
      <c r="U81" s="382"/>
      <c r="V81" s="382"/>
      <c r="W81" s="382"/>
      <c r="X81" s="382"/>
      <c r="Y81" s="382"/>
      <c r="Z81" s="382"/>
      <c r="AA81" s="382"/>
      <c r="AB81" s="382"/>
      <c r="AC81" s="390"/>
      <c r="AD81" s="390"/>
      <c r="AE81" s="390"/>
      <c r="AF81" s="390"/>
      <c r="AG81" s="390"/>
      <c r="AH81" s="390"/>
      <c r="AI81" s="390"/>
      <c r="AJ81" s="390"/>
      <c r="AK81" s="390"/>
      <c r="AL81" s="390"/>
      <c r="AM81" s="390"/>
      <c r="AN81" s="390"/>
      <c r="AO81" s="390"/>
      <c r="AP81" s="390"/>
      <c r="AQ81" s="390"/>
      <c r="AR81" s="390"/>
      <c r="AS81" s="390"/>
      <c r="AT81" s="390"/>
      <c r="AU81" s="390"/>
      <c r="AV81" s="390"/>
      <c r="AW81" s="390"/>
      <c r="AX81" s="390"/>
      <c r="AY81" s="390"/>
      <c r="AZ81" s="390"/>
      <c r="BA81" s="390"/>
      <c r="BB81" s="390"/>
      <c r="BC81" s="390"/>
      <c r="BD81" s="390"/>
      <c r="BE81" s="390"/>
      <c r="BF81" s="390"/>
      <c r="BG81" s="390"/>
      <c r="BH81" s="390"/>
      <c r="BI81" s="390"/>
      <c r="BJ81" s="390"/>
      <c r="BK81" s="390"/>
      <c r="BL81" s="390"/>
      <c r="BM81" s="390"/>
      <c r="BN81" s="390"/>
      <c r="BO81" s="390"/>
      <c r="BP81" s="390"/>
      <c r="BQ81" s="390"/>
      <c r="BR81" s="390"/>
      <c r="BS81" s="390"/>
      <c r="BT81" s="390"/>
      <c r="BU81" s="390"/>
      <c r="BV81" s="390"/>
      <c r="BW81" s="390"/>
    </row>
    <row r="82" spans="1:75" s="655" customFormat="1" ht="54.6" customHeight="1">
      <c r="A82" s="689">
        <v>65</v>
      </c>
      <c r="B82" s="786">
        <v>7000026763</v>
      </c>
      <c r="C82" s="786">
        <v>660</v>
      </c>
      <c r="D82" s="786" t="s">
        <v>618</v>
      </c>
      <c r="E82" s="786">
        <v>1000020175</v>
      </c>
      <c r="F82" s="786" t="s">
        <v>645</v>
      </c>
      <c r="G82" s="786" t="s">
        <v>297</v>
      </c>
      <c r="H82" s="786">
        <v>3</v>
      </c>
      <c r="I82" s="651"/>
      <c r="J82" s="484" t="str">
        <f t="shared" ref="J82:J147" si="1">IF(I82=0, "INCLUDED", IF(ISERROR(I82*H82), I82, I82*H82))</f>
        <v>INCLUDED</v>
      </c>
      <c r="K82" s="774"/>
      <c r="L82" s="790"/>
      <c r="M82" s="382"/>
      <c r="N82" s="382"/>
      <c r="O82" s="382"/>
      <c r="P82" s="382"/>
      <c r="Q82" s="382"/>
      <c r="R82" s="382"/>
      <c r="S82" s="382"/>
      <c r="T82" s="382"/>
      <c r="U82" s="382"/>
      <c r="V82" s="382"/>
      <c r="W82" s="382"/>
      <c r="X82" s="382"/>
      <c r="Y82" s="382"/>
      <c r="Z82" s="382"/>
      <c r="AA82" s="382"/>
      <c r="AB82" s="382"/>
      <c r="AC82" s="390"/>
      <c r="AD82" s="390"/>
      <c r="AE82" s="390"/>
      <c r="AF82" s="390"/>
      <c r="AG82" s="390"/>
      <c r="AH82" s="390"/>
      <c r="AI82" s="390"/>
      <c r="AJ82" s="390"/>
      <c r="AK82" s="390"/>
      <c r="AL82" s="390"/>
      <c r="AM82" s="390"/>
      <c r="AN82" s="390"/>
      <c r="AO82" s="390"/>
      <c r="AP82" s="390"/>
      <c r="AQ82" s="390"/>
      <c r="AR82" s="390"/>
      <c r="AS82" s="390"/>
      <c r="AT82" s="390"/>
      <c r="AU82" s="390"/>
      <c r="AV82" s="390"/>
      <c r="AW82" s="390"/>
      <c r="AX82" s="390"/>
      <c r="AY82" s="390"/>
      <c r="AZ82" s="390"/>
      <c r="BA82" s="390"/>
      <c r="BB82" s="390"/>
      <c r="BC82" s="390"/>
      <c r="BD82" s="390"/>
      <c r="BE82" s="390"/>
      <c r="BF82" s="390"/>
      <c r="BG82" s="390"/>
      <c r="BH82" s="390"/>
      <c r="BI82" s="390"/>
      <c r="BJ82" s="390"/>
      <c r="BK82" s="390"/>
      <c r="BL82" s="390"/>
      <c r="BM82" s="390"/>
      <c r="BN82" s="390"/>
      <c r="BO82" s="390"/>
      <c r="BP82" s="390"/>
      <c r="BQ82" s="390"/>
      <c r="BR82" s="390"/>
      <c r="BS82" s="390"/>
      <c r="BT82" s="390"/>
      <c r="BU82" s="390"/>
      <c r="BV82" s="390"/>
      <c r="BW82" s="390"/>
    </row>
    <row r="83" spans="1:75" s="655" customFormat="1" ht="54.6" customHeight="1">
      <c r="A83" s="689">
        <v>66</v>
      </c>
      <c r="B83" s="786">
        <v>7000026763</v>
      </c>
      <c r="C83" s="786">
        <v>670</v>
      </c>
      <c r="D83" s="786" t="s">
        <v>618</v>
      </c>
      <c r="E83" s="786">
        <v>1000020177</v>
      </c>
      <c r="F83" s="786" t="s">
        <v>646</v>
      </c>
      <c r="G83" s="786" t="s">
        <v>297</v>
      </c>
      <c r="H83" s="786">
        <v>4</v>
      </c>
      <c r="I83" s="651"/>
      <c r="J83" s="484" t="str">
        <f t="shared" si="1"/>
        <v>INCLUDED</v>
      </c>
      <c r="K83" s="774"/>
      <c r="L83" s="790"/>
      <c r="M83" s="382"/>
      <c r="N83" s="382"/>
      <c r="O83" s="382"/>
      <c r="P83" s="382"/>
      <c r="Q83" s="382"/>
      <c r="R83" s="382"/>
      <c r="S83" s="382"/>
      <c r="T83" s="382"/>
      <c r="U83" s="382"/>
      <c r="V83" s="382"/>
      <c r="W83" s="382"/>
      <c r="X83" s="382"/>
      <c r="Y83" s="382"/>
      <c r="Z83" s="382"/>
      <c r="AA83" s="382"/>
      <c r="AB83" s="382"/>
      <c r="AC83" s="390"/>
      <c r="AD83" s="390"/>
      <c r="AE83" s="390"/>
      <c r="AF83" s="390"/>
      <c r="AG83" s="390"/>
      <c r="AH83" s="390"/>
      <c r="AI83" s="390"/>
      <c r="AJ83" s="390"/>
      <c r="AK83" s="390"/>
      <c r="AL83" s="390"/>
      <c r="AM83" s="390"/>
      <c r="AN83" s="390"/>
      <c r="AO83" s="390"/>
      <c r="AP83" s="390"/>
      <c r="AQ83" s="390"/>
      <c r="AR83" s="390"/>
      <c r="AS83" s="390"/>
      <c r="AT83" s="390"/>
      <c r="AU83" s="390"/>
      <c r="AV83" s="390"/>
      <c r="AW83" s="390"/>
      <c r="AX83" s="390"/>
      <c r="AY83" s="390"/>
      <c r="AZ83" s="390"/>
      <c r="BA83" s="390"/>
      <c r="BB83" s="390"/>
      <c r="BC83" s="390"/>
      <c r="BD83" s="390"/>
      <c r="BE83" s="390"/>
      <c r="BF83" s="390"/>
      <c r="BG83" s="390"/>
      <c r="BH83" s="390"/>
      <c r="BI83" s="390"/>
      <c r="BJ83" s="390"/>
      <c r="BK83" s="390"/>
      <c r="BL83" s="390"/>
      <c r="BM83" s="390"/>
      <c r="BN83" s="390"/>
      <c r="BO83" s="390"/>
      <c r="BP83" s="390"/>
      <c r="BQ83" s="390"/>
      <c r="BR83" s="390"/>
      <c r="BS83" s="390"/>
      <c r="BT83" s="390"/>
      <c r="BU83" s="390"/>
      <c r="BV83" s="390"/>
      <c r="BW83" s="390"/>
    </row>
    <row r="84" spans="1:75" s="655" customFormat="1" ht="54.6" customHeight="1">
      <c r="A84" s="689">
        <v>67</v>
      </c>
      <c r="B84" s="786">
        <v>7000026763</v>
      </c>
      <c r="C84" s="786">
        <v>680</v>
      </c>
      <c r="D84" s="786" t="s">
        <v>618</v>
      </c>
      <c r="E84" s="786">
        <v>1000020178</v>
      </c>
      <c r="F84" s="786" t="s">
        <v>647</v>
      </c>
      <c r="G84" s="786" t="s">
        <v>297</v>
      </c>
      <c r="H84" s="786">
        <v>4</v>
      </c>
      <c r="I84" s="651"/>
      <c r="J84" s="484" t="str">
        <f t="shared" si="1"/>
        <v>INCLUDED</v>
      </c>
      <c r="K84" s="774"/>
      <c r="L84" s="790"/>
      <c r="M84" s="382"/>
      <c r="N84" s="382"/>
      <c r="O84" s="382"/>
      <c r="P84" s="382"/>
      <c r="Q84" s="382"/>
      <c r="R84" s="382"/>
      <c r="S84" s="382"/>
      <c r="T84" s="382"/>
      <c r="U84" s="382"/>
      <c r="V84" s="382"/>
      <c r="W84" s="382"/>
      <c r="X84" s="382"/>
      <c r="Y84" s="382"/>
      <c r="Z84" s="382"/>
      <c r="AA84" s="382"/>
      <c r="AB84" s="382"/>
      <c r="AC84" s="390"/>
      <c r="AD84" s="390"/>
      <c r="AE84" s="390"/>
      <c r="AF84" s="390"/>
      <c r="AG84" s="390"/>
      <c r="AH84" s="390"/>
      <c r="AI84" s="390"/>
      <c r="AJ84" s="390"/>
      <c r="AK84" s="390"/>
      <c r="AL84" s="390"/>
      <c r="AM84" s="390"/>
      <c r="AN84" s="390"/>
      <c r="AO84" s="390"/>
      <c r="AP84" s="390"/>
      <c r="AQ84" s="390"/>
      <c r="AR84" s="390"/>
      <c r="AS84" s="390"/>
      <c r="AT84" s="390"/>
      <c r="AU84" s="390"/>
      <c r="AV84" s="390"/>
      <c r="AW84" s="390"/>
      <c r="AX84" s="390"/>
      <c r="AY84" s="390"/>
      <c r="AZ84" s="390"/>
      <c r="BA84" s="390"/>
      <c r="BB84" s="390"/>
      <c r="BC84" s="390"/>
      <c r="BD84" s="390"/>
      <c r="BE84" s="390"/>
      <c r="BF84" s="390"/>
      <c r="BG84" s="390"/>
      <c r="BH84" s="390"/>
      <c r="BI84" s="390"/>
      <c r="BJ84" s="390"/>
      <c r="BK84" s="390"/>
      <c r="BL84" s="390"/>
      <c r="BM84" s="390"/>
      <c r="BN84" s="390"/>
      <c r="BO84" s="390"/>
      <c r="BP84" s="390"/>
      <c r="BQ84" s="390"/>
      <c r="BR84" s="390"/>
      <c r="BS84" s="390"/>
      <c r="BT84" s="390"/>
      <c r="BU84" s="390"/>
      <c r="BV84" s="390"/>
      <c r="BW84" s="390"/>
    </row>
    <row r="85" spans="1:75" s="655" customFormat="1" ht="54.6" customHeight="1">
      <c r="A85" s="689">
        <v>68</v>
      </c>
      <c r="B85" s="786">
        <v>7000026763</v>
      </c>
      <c r="C85" s="786">
        <v>690</v>
      </c>
      <c r="D85" s="786" t="s">
        <v>700</v>
      </c>
      <c r="E85" s="786">
        <v>1000020123</v>
      </c>
      <c r="F85" s="786" t="s">
        <v>721</v>
      </c>
      <c r="G85" s="786" t="s">
        <v>297</v>
      </c>
      <c r="H85" s="786">
        <v>2</v>
      </c>
      <c r="I85" s="651"/>
      <c r="J85" s="484" t="str">
        <f t="shared" si="1"/>
        <v>INCLUDED</v>
      </c>
      <c r="K85" s="774"/>
      <c r="L85" s="790"/>
      <c r="M85" s="382"/>
      <c r="N85" s="382"/>
      <c r="O85" s="382"/>
      <c r="P85" s="382"/>
      <c r="Q85" s="382"/>
      <c r="R85" s="382"/>
      <c r="S85" s="382"/>
      <c r="T85" s="382"/>
      <c r="U85" s="382"/>
      <c r="V85" s="382"/>
      <c r="W85" s="382"/>
      <c r="X85" s="382"/>
      <c r="Y85" s="382"/>
      <c r="Z85" s="382"/>
      <c r="AA85" s="382"/>
      <c r="AB85" s="382"/>
      <c r="AC85" s="390"/>
      <c r="AD85" s="390"/>
      <c r="AE85" s="390"/>
      <c r="AF85" s="390"/>
      <c r="AG85" s="390"/>
      <c r="AH85" s="390"/>
      <c r="AI85" s="390"/>
      <c r="AJ85" s="390"/>
      <c r="AK85" s="390"/>
      <c r="AL85" s="390"/>
      <c r="AM85" s="390"/>
      <c r="AN85" s="390"/>
      <c r="AO85" s="390"/>
      <c r="AP85" s="390"/>
      <c r="AQ85" s="390"/>
      <c r="AR85" s="390"/>
      <c r="AS85" s="390"/>
      <c r="AT85" s="390"/>
      <c r="AU85" s="390"/>
      <c r="AV85" s="390"/>
      <c r="AW85" s="390"/>
      <c r="AX85" s="390"/>
      <c r="AY85" s="390"/>
      <c r="AZ85" s="390"/>
      <c r="BA85" s="390"/>
      <c r="BB85" s="390"/>
      <c r="BC85" s="390"/>
      <c r="BD85" s="390"/>
      <c r="BE85" s="390"/>
      <c r="BF85" s="390"/>
      <c r="BG85" s="390"/>
      <c r="BH85" s="390"/>
      <c r="BI85" s="390"/>
      <c r="BJ85" s="390"/>
      <c r="BK85" s="390"/>
      <c r="BL85" s="390"/>
      <c r="BM85" s="390"/>
      <c r="BN85" s="390"/>
      <c r="BO85" s="390"/>
      <c r="BP85" s="390"/>
      <c r="BQ85" s="390"/>
      <c r="BR85" s="390"/>
      <c r="BS85" s="390"/>
      <c r="BT85" s="390"/>
      <c r="BU85" s="390"/>
      <c r="BV85" s="390"/>
      <c r="BW85" s="390"/>
    </row>
    <row r="86" spans="1:75" s="655" customFormat="1" ht="54.6" customHeight="1">
      <c r="A86" s="689">
        <v>69</v>
      </c>
      <c r="B86" s="786">
        <v>7000026763</v>
      </c>
      <c r="C86" s="786">
        <v>700</v>
      </c>
      <c r="D86" s="786" t="s">
        <v>700</v>
      </c>
      <c r="E86" s="786">
        <v>1000020125</v>
      </c>
      <c r="F86" s="786" t="s">
        <v>722</v>
      </c>
      <c r="G86" s="786" t="s">
        <v>297</v>
      </c>
      <c r="H86" s="786">
        <v>2</v>
      </c>
      <c r="I86" s="651"/>
      <c r="J86" s="484" t="str">
        <f t="shared" si="1"/>
        <v>INCLUDED</v>
      </c>
      <c r="K86" s="774"/>
      <c r="L86" s="790"/>
      <c r="M86" s="382"/>
      <c r="N86" s="382"/>
      <c r="O86" s="382"/>
      <c r="P86" s="382"/>
      <c r="Q86" s="382"/>
      <c r="R86" s="382"/>
      <c r="S86" s="382"/>
      <c r="T86" s="382"/>
      <c r="U86" s="382"/>
      <c r="V86" s="382"/>
      <c r="W86" s="382"/>
      <c r="X86" s="382"/>
      <c r="Y86" s="382"/>
      <c r="Z86" s="382"/>
      <c r="AA86" s="382"/>
      <c r="AB86" s="382"/>
      <c r="AC86" s="390"/>
      <c r="AD86" s="390"/>
      <c r="AE86" s="390"/>
      <c r="AF86" s="390"/>
      <c r="AG86" s="390"/>
      <c r="AH86" s="390"/>
      <c r="AI86" s="390"/>
      <c r="AJ86" s="390"/>
      <c r="AK86" s="390"/>
      <c r="AL86" s="390"/>
      <c r="AM86" s="390"/>
      <c r="AN86" s="390"/>
      <c r="AO86" s="390"/>
      <c r="AP86" s="390"/>
      <c r="AQ86" s="390"/>
      <c r="AR86" s="390"/>
      <c r="AS86" s="390"/>
      <c r="AT86" s="390"/>
      <c r="AU86" s="390"/>
      <c r="AV86" s="390"/>
      <c r="AW86" s="390"/>
      <c r="AX86" s="390"/>
      <c r="AY86" s="390"/>
      <c r="AZ86" s="390"/>
      <c r="BA86" s="390"/>
      <c r="BB86" s="390"/>
      <c r="BC86" s="390"/>
      <c r="BD86" s="390"/>
      <c r="BE86" s="390"/>
      <c r="BF86" s="390"/>
      <c r="BG86" s="390"/>
      <c r="BH86" s="390"/>
      <c r="BI86" s="390"/>
      <c r="BJ86" s="390"/>
      <c r="BK86" s="390"/>
      <c r="BL86" s="390"/>
      <c r="BM86" s="390"/>
      <c r="BN86" s="390"/>
      <c r="BO86" s="390"/>
      <c r="BP86" s="390"/>
      <c r="BQ86" s="390"/>
      <c r="BR86" s="390"/>
      <c r="BS86" s="390"/>
      <c r="BT86" s="390"/>
      <c r="BU86" s="390"/>
      <c r="BV86" s="390"/>
      <c r="BW86" s="390"/>
    </row>
    <row r="87" spans="1:75" s="655" customFormat="1" ht="54.6" customHeight="1">
      <c r="A87" s="689">
        <v>70</v>
      </c>
      <c r="B87" s="786">
        <v>7000026763</v>
      </c>
      <c r="C87" s="786">
        <v>710</v>
      </c>
      <c r="D87" s="786" t="s">
        <v>700</v>
      </c>
      <c r="E87" s="786">
        <v>1000020129</v>
      </c>
      <c r="F87" s="786" t="s">
        <v>723</v>
      </c>
      <c r="G87" s="786" t="s">
        <v>297</v>
      </c>
      <c r="H87" s="786">
        <v>2</v>
      </c>
      <c r="I87" s="651"/>
      <c r="J87" s="484" t="str">
        <f t="shared" si="1"/>
        <v>INCLUDED</v>
      </c>
      <c r="K87" s="774"/>
      <c r="L87" s="790"/>
      <c r="M87" s="382"/>
      <c r="N87" s="382"/>
      <c r="O87" s="382"/>
      <c r="P87" s="382"/>
      <c r="Q87" s="382"/>
      <c r="R87" s="382"/>
      <c r="S87" s="382"/>
      <c r="T87" s="382"/>
      <c r="U87" s="382"/>
      <c r="V87" s="382"/>
      <c r="W87" s="382"/>
      <c r="X87" s="382"/>
      <c r="Y87" s="382"/>
      <c r="Z87" s="382"/>
      <c r="AA87" s="382"/>
      <c r="AB87" s="382"/>
      <c r="AC87" s="390"/>
      <c r="AD87" s="390"/>
      <c r="AE87" s="390"/>
      <c r="AF87" s="390"/>
      <c r="AG87" s="390"/>
      <c r="AH87" s="390"/>
      <c r="AI87" s="390"/>
      <c r="AJ87" s="390"/>
      <c r="AK87" s="390"/>
      <c r="AL87" s="390"/>
      <c r="AM87" s="390"/>
      <c r="AN87" s="390"/>
      <c r="AO87" s="390"/>
      <c r="AP87" s="390"/>
      <c r="AQ87" s="390"/>
      <c r="AR87" s="390"/>
      <c r="AS87" s="390"/>
      <c r="AT87" s="390"/>
      <c r="AU87" s="390"/>
      <c r="AV87" s="390"/>
      <c r="AW87" s="390"/>
      <c r="AX87" s="390"/>
      <c r="AY87" s="390"/>
      <c r="AZ87" s="390"/>
      <c r="BA87" s="390"/>
      <c r="BB87" s="390"/>
      <c r="BC87" s="390"/>
      <c r="BD87" s="390"/>
      <c r="BE87" s="390"/>
      <c r="BF87" s="390"/>
      <c r="BG87" s="390"/>
      <c r="BH87" s="390"/>
      <c r="BI87" s="390"/>
      <c r="BJ87" s="390"/>
      <c r="BK87" s="390"/>
      <c r="BL87" s="390"/>
      <c r="BM87" s="390"/>
      <c r="BN87" s="390"/>
      <c r="BO87" s="390"/>
      <c r="BP87" s="390"/>
      <c r="BQ87" s="390"/>
      <c r="BR87" s="390"/>
      <c r="BS87" s="390"/>
      <c r="BT87" s="390"/>
      <c r="BU87" s="390"/>
      <c r="BV87" s="390"/>
      <c r="BW87" s="390"/>
    </row>
    <row r="88" spans="1:75" s="655" customFormat="1" ht="54.6" customHeight="1">
      <c r="A88" s="689">
        <v>71</v>
      </c>
      <c r="B88" s="786">
        <v>7000026763</v>
      </c>
      <c r="C88" s="786">
        <v>720</v>
      </c>
      <c r="D88" s="786" t="s">
        <v>700</v>
      </c>
      <c r="E88" s="786">
        <v>1000020130</v>
      </c>
      <c r="F88" s="786" t="s">
        <v>724</v>
      </c>
      <c r="G88" s="786" t="s">
        <v>297</v>
      </c>
      <c r="H88" s="786">
        <v>2</v>
      </c>
      <c r="I88" s="651"/>
      <c r="J88" s="484" t="str">
        <f t="shared" si="1"/>
        <v>INCLUDED</v>
      </c>
      <c r="K88" s="774"/>
      <c r="L88" s="790"/>
      <c r="M88" s="382"/>
      <c r="N88" s="382"/>
      <c r="O88" s="382"/>
      <c r="P88" s="382"/>
      <c r="Q88" s="382"/>
      <c r="R88" s="382"/>
      <c r="S88" s="382"/>
      <c r="T88" s="382"/>
      <c r="U88" s="382"/>
      <c r="V88" s="382"/>
      <c r="W88" s="382"/>
      <c r="X88" s="382"/>
      <c r="Y88" s="382"/>
      <c r="Z88" s="382"/>
      <c r="AA88" s="382"/>
      <c r="AB88" s="382"/>
      <c r="AC88" s="390"/>
      <c r="AD88" s="390"/>
      <c r="AE88" s="390"/>
      <c r="AF88" s="390"/>
      <c r="AG88" s="390"/>
      <c r="AH88" s="390"/>
      <c r="AI88" s="390"/>
      <c r="AJ88" s="390"/>
      <c r="AK88" s="390"/>
      <c r="AL88" s="390"/>
      <c r="AM88" s="390"/>
      <c r="AN88" s="390"/>
      <c r="AO88" s="390"/>
      <c r="AP88" s="390"/>
      <c r="AQ88" s="390"/>
      <c r="AR88" s="390"/>
      <c r="AS88" s="390"/>
      <c r="AT88" s="390"/>
      <c r="AU88" s="390"/>
      <c r="AV88" s="390"/>
      <c r="AW88" s="390"/>
      <c r="AX88" s="390"/>
      <c r="AY88" s="390"/>
      <c r="AZ88" s="390"/>
      <c r="BA88" s="390"/>
      <c r="BB88" s="390"/>
      <c r="BC88" s="390"/>
      <c r="BD88" s="390"/>
      <c r="BE88" s="390"/>
      <c r="BF88" s="390"/>
      <c r="BG88" s="390"/>
      <c r="BH88" s="390"/>
      <c r="BI88" s="390"/>
      <c r="BJ88" s="390"/>
      <c r="BK88" s="390"/>
      <c r="BL88" s="390"/>
      <c r="BM88" s="390"/>
      <c r="BN88" s="390"/>
      <c r="BO88" s="390"/>
      <c r="BP88" s="390"/>
      <c r="BQ88" s="390"/>
      <c r="BR88" s="390"/>
      <c r="BS88" s="390"/>
      <c r="BT88" s="390"/>
      <c r="BU88" s="390"/>
      <c r="BV88" s="390"/>
      <c r="BW88" s="390"/>
    </row>
    <row r="89" spans="1:75" s="655" customFormat="1" ht="54.6" customHeight="1">
      <c r="A89" s="689">
        <v>72</v>
      </c>
      <c r="B89" s="786">
        <v>7000026763</v>
      </c>
      <c r="C89" s="786">
        <v>730</v>
      </c>
      <c r="D89" s="786" t="s">
        <v>700</v>
      </c>
      <c r="E89" s="786">
        <v>1000020132</v>
      </c>
      <c r="F89" s="786" t="s">
        <v>725</v>
      </c>
      <c r="G89" s="786" t="s">
        <v>297</v>
      </c>
      <c r="H89" s="786">
        <v>4</v>
      </c>
      <c r="I89" s="651"/>
      <c r="J89" s="484" t="str">
        <f t="shared" si="1"/>
        <v>INCLUDED</v>
      </c>
      <c r="K89" s="774"/>
      <c r="L89" s="790"/>
      <c r="M89" s="382"/>
      <c r="N89" s="382"/>
      <c r="O89" s="382"/>
      <c r="P89" s="382"/>
      <c r="Q89" s="382"/>
      <c r="R89" s="382"/>
      <c r="S89" s="382"/>
      <c r="T89" s="382"/>
      <c r="U89" s="382"/>
      <c r="V89" s="382"/>
      <c r="W89" s="382"/>
      <c r="X89" s="382"/>
      <c r="Y89" s="382"/>
      <c r="Z89" s="382"/>
      <c r="AA89" s="382"/>
      <c r="AB89" s="382"/>
      <c r="AC89" s="390"/>
      <c r="AD89" s="390"/>
      <c r="AE89" s="390"/>
      <c r="AF89" s="390"/>
      <c r="AG89" s="390"/>
      <c r="AH89" s="390"/>
      <c r="AI89" s="390"/>
      <c r="AJ89" s="390"/>
      <c r="AK89" s="390"/>
      <c r="AL89" s="390"/>
      <c r="AM89" s="390"/>
      <c r="AN89" s="390"/>
      <c r="AO89" s="390"/>
      <c r="AP89" s="390"/>
      <c r="AQ89" s="390"/>
      <c r="AR89" s="390"/>
      <c r="AS89" s="390"/>
      <c r="AT89" s="390"/>
      <c r="AU89" s="390"/>
      <c r="AV89" s="390"/>
      <c r="AW89" s="390"/>
      <c r="AX89" s="390"/>
      <c r="AY89" s="390"/>
      <c r="AZ89" s="390"/>
      <c r="BA89" s="390"/>
      <c r="BB89" s="390"/>
      <c r="BC89" s="390"/>
      <c r="BD89" s="390"/>
      <c r="BE89" s="390"/>
      <c r="BF89" s="390"/>
      <c r="BG89" s="390"/>
      <c r="BH89" s="390"/>
      <c r="BI89" s="390"/>
      <c r="BJ89" s="390"/>
      <c r="BK89" s="390"/>
      <c r="BL89" s="390"/>
      <c r="BM89" s="390"/>
      <c r="BN89" s="390"/>
      <c r="BO89" s="390"/>
      <c r="BP89" s="390"/>
      <c r="BQ89" s="390"/>
      <c r="BR89" s="390"/>
      <c r="BS89" s="390"/>
      <c r="BT89" s="390"/>
      <c r="BU89" s="390"/>
      <c r="BV89" s="390"/>
      <c r="BW89" s="390"/>
    </row>
    <row r="90" spans="1:75" s="655" customFormat="1" ht="54.6" customHeight="1">
      <c r="A90" s="689">
        <v>73</v>
      </c>
      <c r="B90" s="786">
        <v>7000026763</v>
      </c>
      <c r="C90" s="786">
        <v>740</v>
      </c>
      <c r="D90" s="786" t="s">
        <v>700</v>
      </c>
      <c r="E90" s="786">
        <v>1000020136</v>
      </c>
      <c r="F90" s="786" t="s">
        <v>726</v>
      </c>
      <c r="G90" s="786" t="s">
        <v>297</v>
      </c>
      <c r="H90" s="786">
        <v>2</v>
      </c>
      <c r="I90" s="651"/>
      <c r="J90" s="484" t="str">
        <f t="shared" si="1"/>
        <v>INCLUDED</v>
      </c>
      <c r="K90" s="774"/>
      <c r="L90" s="790"/>
      <c r="M90" s="382"/>
      <c r="N90" s="382"/>
      <c r="O90" s="382"/>
      <c r="P90" s="382"/>
      <c r="Q90" s="382"/>
      <c r="R90" s="382"/>
      <c r="S90" s="382"/>
      <c r="T90" s="382"/>
      <c r="U90" s="382"/>
      <c r="V90" s="382"/>
      <c r="W90" s="382"/>
      <c r="X90" s="382"/>
      <c r="Y90" s="382"/>
      <c r="Z90" s="382"/>
      <c r="AA90" s="382"/>
      <c r="AB90" s="382"/>
      <c r="AC90" s="390"/>
      <c r="AD90" s="390"/>
      <c r="AE90" s="390"/>
      <c r="AF90" s="390"/>
      <c r="AG90" s="390"/>
      <c r="AH90" s="390"/>
      <c r="AI90" s="390"/>
      <c r="AJ90" s="390"/>
      <c r="AK90" s="390"/>
      <c r="AL90" s="390"/>
      <c r="AM90" s="390"/>
      <c r="AN90" s="390"/>
      <c r="AO90" s="390"/>
      <c r="AP90" s="390"/>
      <c r="AQ90" s="390"/>
      <c r="AR90" s="390"/>
      <c r="AS90" s="390"/>
      <c r="AT90" s="390"/>
      <c r="AU90" s="390"/>
      <c r="AV90" s="390"/>
      <c r="AW90" s="390"/>
      <c r="AX90" s="390"/>
      <c r="AY90" s="390"/>
      <c r="AZ90" s="390"/>
      <c r="BA90" s="390"/>
      <c r="BB90" s="390"/>
      <c r="BC90" s="390"/>
      <c r="BD90" s="390"/>
      <c r="BE90" s="390"/>
      <c r="BF90" s="390"/>
      <c r="BG90" s="390"/>
      <c r="BH90" s="390"/>
      <c r="BI90" s="390"/>
      <c r="BJ90" s="390"/>
      <c r="BK90" s="390"/>
      <c r="BL90" s="390"/>
      <c r="BM90" s="390"/>
      <c r="BN90" s="390"/>
      <c r="BO90" s="390"/>
      <c r="BP90" s="390"/>
      <c r="BQ90" s="390"/>
      <c r="BR90" s="390"/>
      <c r="BS90" s="390"/>
      <c r="BT90" s="390"/>
      <c r="BU90" s="390"/>
      <c r="BV90" s="390"/>
      <c r="BW90" s="390"/>
    </row>
    <row r="91" spans="1:75" s="655" customFormat="1" ht="54.6" customHeight="1">
      <c r="A91" s="689">
        <v>74</v>
      </c>
      <c r="B91" s="786">
        <v>7000026763</v>
      </c>
      <c r="C91" s="786">
        <v>750</v>
      </c>
      <c r="D91" s="786" t="s">
        <v>700</v>
      </c>
      <c r="E91" s="786">
        <v>1000020118</v>
      </c>
      <c r="F91" s="786" t="s">
        <v>727</v>
      </c>
      <c r="G91" s="786" t="s">
        <v>297</v>
      </c>
      <c r="H91" s="786">
        <v>6</v>
      </c>
      <c r="I91" s="651"/>
      <c r="J91" s="484" t="str">
        <f t="shared" si="1"/>
        <v>INCLUDED</v>
      </c>
      <c r="K91" s="774"/>
      <c r="L91" s="790"/>
      <c r="M91" s="382"/>
      <c r="N91" s="382"/>
      <c r="O91" s="382"/>
      <c r="P91" s="382"/>
      <c r="Q91" s="382"/>
      <c r="R91" s="382"/>
      <c r="S91" s="382"/>
      <c r="T91" s="382"/>
      <c r="U91" s="382"/>
      <c r="V91" s="382"/>
      <c r="W91" s="382"/>
      <c r="X91" s="382"/>
      <c r="Y91" s="382"/>
      <c r="Z91" s="382"/>
      <c r="AA91" s="382"/>
      <c r="AB91" s="382"/>
      <c r="AC91" s="390"/>
      <c r="AD91" s="390"/>
      <c r="AE91" s="390"/>
      <c r="AF91" s="390"/>
      <c r="AG91" s="390"/>
      <c r="AH91" s="390"/>
      <c r="AI91" s="390"/>
      <c r="AJ91" s="390"/>
      <c r="AK91" s="390"/>
      <c r="AL91" s="390"/>
      <c r="AM91" s="390"/>
      <c r="AN91" s="390"/>
      <c r="AO91" s="390"/>
      <c r="AP91" s="390"/>
      <c r="AQ91" s="390"/>
      <c r="AR91" s="390"/>
      <c r="AS91" s="390"/>
      <c r="AT91" s="390"/>
      <c r="AU91" s="390"/>
      <c r="AV91" s="390"/>
      <c r="AW91" s="390"/>
      <c r="AX91" s="390"/>
      <c r="AY91" s="390"/>
      <c r="AZ91" s="390"/>
      <c r="BA91" s="390"/>
      <c r="BB91" s="390"/>
      <c r="BC91" s="390"/>
      <c r="BD91" s="390"/>
      <c r="BE91" s="390"/>
      <c r="BF91" s="390"/>
      <c r="BG91" s="390"/>
      <c r="BH91" s="390"/>
      <c r="BI91" s="390"/>
      <c r="BJ91" s="390"/>
      <c r="BK91" s="390"/>
      <c r="BL91" s="390"/>
      <c r="BM91" s="390"/>
      <c r="BN91" s="390"/>
      <c r="BO91" s="390"/>
      <c r="BP91" s="390"/>
      <c r="BQ91" s="390"/>
      <c r="BR91" s="390"/>
      <c r="BS91" s="390"/>
      <c r="BT91" s="390"/>
      <c r="BU91" s="390"/>
      <c r="BV91" s="390"/>
      <c r="BW91" s="390"/>
    </row>
    <row r="92" spans="1:75" s="655" customFormat="1" ht="54.6" customHeight="1">
      <c r="A92" s="689">
        <v>75</v>
      </c>
      <c r="B92" s="786">
        <v>7000026763</v>
      </c>
      <c r="C92" s="786">
        <v>760</v>
      </c>
      <c r="D92" s="786" t="s">
        <v>700</v>
      </c>
      <c r="E92" s="786">
        <v>1000020119</v>
      </c>
      <c r="F92" s="786" t="s">
        <v>728</v>
      </c>
      <c r="G92" s="786" t="s">
        <v>297</v>
      </c>
      <c r="H92" s="786">
        <v>6</v>
      </c>
      <c r="I92" s="651"/>
      <c r="J92" s="484" t="str">
        <f t="shared" si="1"/>
        <v>INCLUDED</v>
      </c>
      <c r="K92" s="774"/>
      <c r="L92" s="790"/>
      <c r="M92" s="382"/>
      <c r="N92" s="382"/>
      <c r="O92" s="382"/>
      <c r="P92" s="382"/>
      <c r="Q92" s="382"/>
      <c r="R92" s="382"/>
      <c r="S92" s="382"/>
      <c r="T92" s="382"/>
      <c r="U92" s="382"/>
      <c r="V92" s="382"/>
      <c r="W92" s="382"/>
      <c r="X92" s="382"/>
      <c r="Y92" s="382"/>
      <c r="Z92" s="382"/>
      <c r="AA92" s="382"/>
      <c r="AB92" s="382"/>
      <c r="AC92" s="390"/>
      <c r="AD92" s="390"/>
      <c r="AE92" s="390"/>
      <c r="AF92" s="390"/>
      <c r="AG92" s="390"/>
      <c r="AH92" s="390"/>
      <c r="AI92" s="390"/>
      <c r="AJ92" s="390"/>
      <c r="AK92" s="390"/>
      <c r="AL92" s="390"/>
      <c r="AM92" s="390"/>
      <c r="AN92" s="390"/>
      <c r="AO92" s="390"/>
      <c r="AP92" s="390"/>
      <c r="AQ92" s="390"/>
      <c r="AR92" s="390"/>
      <c r="AS92" s="390"/>
      <c r="AT92" s="390"/>
      <c r="AU92" s="390"/>
      <c r="AV92" s="390"/>
      <c r="AW92" s="390"/>
      <c r="AX92" s="390"/>
      <c r="AY92" s="390"/>
      <c r="AZ92" s="390"/>
      <c r="BA92" s="390"/>
      <c r="BB92" s="390"/>
      <c r="BC92" s="390"/>
      <c r="BD92" s="390"/>
      <c r="BE92" s="390"/>
      <c r="BF92" s="390"/>
      <c r="BG92" s="390"/>
      <c r="BH92" s="390"/>
      <c r="BI92" s="390"/>
      <c r="BJ92" s="390"/>
      <c r="BK92" s="390"/>
      <c r="BL92" s="390"/>
      <c r="BM92" s="390"/>
      <c r="BN92" s="390"/>
      <c r="BO92" s="390"/>
      <c r="BP92" s="390"/>
      <c r="BQ92" s="390"/>
      <c r="BR92" s="390"/>
      <c r="BS92" s="390"/>
      <c r="BT92" s="390"/>
      <c r="BU92" s="390"/>
      <c r="BV92" s="390"/>
      <c r="BW92" s="390"/>
    </row>
    <row r="93" spans="1:75" s="655" customFormat="1" ht="54.6" customHeight="1">
      <c r="A93" s="689">
        <v>76</v>
      </c>
      <c r="B93" s="786">
        <v>7000026763</v>
      </c>
      <c r="C93" s="786">
        <v>770</v>
      </c>
      <c r="D93" s="786" t="s">
        <v>548</v>
      </c>
      <c r="E93" s="786">
        <v>1000020195</v>
      </c>
      <c r="F93" s="786" t="s">
        <v>544</v>
      </c>
      <c r="G93" s="786" t="s">
        <v>297</v>
      </c>
      <c r="H93" s="786">
        <v>4</v>
      </c>
      <c r="I93" s="651"/>
      <c r="J93" s="484" t="str">
        <f t="shared" si="1"/>
        <v>INCLUDED</v>
      </c>
      <c r="K93" s="774"/>
      <c r="L93" s="790"/>
      <c r="M93" s="382"/>
      <c r="N93" s="382"/>
      <c r="O93" s="382"/>
      <c r="P93" s="382"/>
      <c r="Q93" s="382"/>
      <c r="R93" s="382"/>
      <c r="S93" s="382"/>
      <c r="T93" s="382"/>
      <c r="U93" s="382"/>
      <c r="V93" s="382"/>
      <c r="W93" s="382"/>
      <c r="X93" s="382"/>
      <c r="Y93" s="382"/>
      <c r="Z93" s="382"/>
      <c r="AA93" s="382"/>
      <c r="AB93" s="382"/>
      <c r="AC93" s="390"/>
      <c r="AD93" s="390"/>
      <c r="AE93" s="390"/>
      <c r="AF93" s="390"/>
      <c r="AG93" s="390"/>
      <c r="AH93" s="390"/>
      <c r="AI93" s="390"/>
      <c r="AJ93" s="390"/>
      <c r="AK93" s="390"/>
      <c r="AL93" s="390"/>
      <c r="AM93" s="390"/>
      <c r="AN93" s="390"/>
      <c r="AO93" s="390"/>
      <c r="AP93" s="390"/>
      <c r="AQ93" s="390"/>
      <c r="AR93" s="390"/>
      <c r="AS93" s="390"/>
      <c r="AT93" s="390"/>
      <c r="AU93" s="390"/>
      <c r="AV93" s="390"/>
      <c r="AW93" s="390"/>
      <c r="AX93" s="390"/>
      <c r="AY93" s="390"/>
      <c r="AZ93" s="390"/>
      <c r="BA93" s="390"/>
      <c r="BB93" s="390"/>
      <c r="BC93" s="390"/>
      <c r="BD93" s="390"/>
      <c r="BE93" s="390"/>
      <c r="BF93" s="390"/>
      <c r="BG93" s="390"/>
      <c r="BH93" s="390"/>
      <c r="BI93" s="390"/>
      <c r="BJ93" s="390"/>
      <c r="BK93" s="390"/>
      <c r="BL93" s="390"/>
      <c r="BM93" s="390"/>
      <c r="BN93" s="390"/>
      <c r="BO93" s="390"/>
      <c r="BP93" s="390"/>
      <c r="BQ93" s="390"/>
      <c r="BR93" s="390"/>
      <c r="BS93" s="390"/>
      <c r="BT93" s="390"/>
      <c r="BU93" s="390"/>
      <c r="BV93" s="390"/>
      <c r="BW93" s="390"/>
    </row>
    <row r="94" spans="1:75" s="655" customFormat="1" ht="54.6" customHeight="1">
      <c r="A94" s="689">
        <v>77</v>
      </c>
      <c r="B94" s="786">
        <v>7000026763</v>
      </c>
      <c r="C94" s="786">
        <v>780</v>
      </c>
      <c r="D94" s="786" t="s">
        <v>548</v>
      </c>
      <c r="E94" s="786">
        <v>1000020194</v>
      </c>
      <c r="F94" s="786" t="s">
        <v>541</v>
      </c>
      <c r="G94" s="786" t="s">
        <v>297</v>
      </c>
      <c r="H94" s="786">
        <v>7</v>
      </c>
      <c r="I94" s="651"/>
      <c r="J94" s="484" t="str">
        <f t="shared" si="1"/>
        <v>INCLUDED</v>
      </c>
      <c r="K94" s="774"/>
      <c r="L94" s="790"/>
      <c r="M94" s="382"/>
      <c r="N94" s="382"/>
      <c r="O94" s="382"/>
      <c r="P94" s="382"/>
      <c r="Q94" s="382"/>
      <c r="R94" s="382"/>
      <c r="S94" s="382"/>
      <c r="T94" s="382"/>
      <c r="U94" s="382"/>
      <c r="V94" s="382"/>
      <c r="W94" s="382"/>
      <c r="X94" s="382"/>
      <c r="Y94" s="382"/>
      <c r="Z94" s="382"/>
      <c r="AA94" s="382"/>
      <c r="AB94" s="382"/>
      <c r="AC94" s="390"/>
      <c r="AD94" s="390"/>
      <c r="AE94" s="390"/>
      <c r="AF94" s="390"/>
      <c r="AG94" s="390"/>
      <c r="AH94" s="390"/>
      <c r="AI94" s="390"/>
      <c r="AJ94" s="390"/>
      <c r="AK94" s="390"/>
      <c r="AL94" s="390"/>
      <c r="AM94" s="390"/>
      <c r="AN94" s="390"/>
      <c r="AO94" s="390"/>
      <c r="AP94" s="390"/>
      <c r="AQ94" s="390"/>
      <c r="AR94" s="390"/>
      <c r="AS94" s="390"/>
      <c r="AT94" s="390"/>
      <c r="AU94" s="390"/>
      <c r="AV94" s="390"/>
      <c r="AW94" s="390"/>
      <c r="AX94" s="390"/>
      <c r="AY94" s="390"/>
      <c r="AZ94" s="390"/>
      <c r="BA94" s="390"/>
      <c r="BB94" s="390"/>
      <c r="BC94" s="390"/>
      <c r="BD94" s="390"/>
      <c r="BE94" s="390"/>
      <c r="BF94" s="390"/>
      <c r="BG94" s="390"/>
      <c r="BH94" s="390"/>
      <c r="BI94" s="390"/>
      <c r="BJ94" s="390"/>
      <c r="BK94" s="390"/>
      <c r="BL94" s="390"/>
      <c r="BM94" s="390"/>
      <c r="BN94" s="390"/>
      <c r="BO94" s="390"/>
      <c r="BP94" s="390"/>
      <c r="BQ94" s="390"/>
      <c r="BR94" s="390"/>
      <c r="BS94" s="390"/>
      <c r="BT94" s="390"/>
      <c r="BU94" s="390"/>
      <c r="BV94" s="390"/>
      <c r="BW94" s="390"/>
    </row>
    <row r="95" spans="1:75" s="655" customFormat="1" ht="54.6" customHeight="1">
      <c r="A95" s="689">
        <v>78</v>
      </c>
      <c r="B95" s="786">
        <v>7000026763</v>
      </c>
      <c r="C95" s="786">
        <v>790</v>
      </c>
      <c r="D95" s="786" t="s">
        <v>548</v>
      </c>
      <c r="E95" s="786">
        <v>1000020192</v>
      </c>
      <c r="F95" s="786" t="s">
        <v>543</v>
      </c>
      <c r="G95" s="786" t="s">
        <v>297</v>
      </c>
      <c r="H95" s="786">
        <v>6</v>
      </c>
      <c r="I95" s="651"/>
      <c r="J95" s="484" t="str">
        <f t="shared" si="1"/>
        <v>INCLUDED</v>
      </c>
      <c r="K95" s="774"/>
      <c r="L95" s="790"/>
      <c r="M95" s="382"/>
      <c r="N95" s="382"/>
      <c r="O95" s="382"/>
      <c r="P95" s="382"/>
      <c r="Q95" s="382"/>
      <c r="R95" s="382"/>
      <c r="S95" s="382"/>
      <c r="T95" s="382"/>
      <c r="U95" s="382"/>
      <c r="V95" s="382"/>
      <c r="W95" s="382"/>
      <c r="X95" s="382"/>
      <c r="Y95" s="382"/>
      <c r="Z95" s="382"/>
      <c r="AA95" s="382"/>
      <c r="AB95" s="382"/>
      <c r="AC95" s="390"/>
      <c r="AD95" s="390"/>
      <c r="AE95" s="390"/>
      <c r="AF95" s="390"/>
      <c r="AG95" s="390"/>
      <c r="AH95" s="390"/>
      <c r="AI95" s="390"/>
      <c r="AJ95" s="390"/>
      <c r="AK95" s="390"/>
      <c r="AL95" s="390"/>
      <c r="AM95" s="390"/>
      <c r="AN95" s="390"/>
      <c r="AO95" s="390"/>
      <c r="AP95" s="390"/>
      <c r="AQ95" s="390"/>
      <c r="AR95" s="390"/>
      <c r="AS95" s="390"/>
      <c r="AT95" s="390"/>
      <c r="AU95" s="390"/>
      <c r="AV95" s="390"/>
      <c r="AW95" s="390"/>
      <c r="AX95" s="390"/>
      <c r="AY95" s="390"/>
      <c r="AZ95" s="390"/>
      <c r="BA95" s="390"/>
      <c r="BB95" s="390"/>
      <c r="BC95" s="390"/>
      <c r="BD95" s="390"/>
      <c r="BE95" s="390"/>
      <c r="BF95" s="390"/>
      <c r="BG95" s="390"/>
      <c r="BH95" s="390"/>
      <c r="BI95" s="390"/>
      <c r="BJ95" s="390"/>
      <c r="BK95" s="390"/>
      <c r="BL95" s="390"/>
      <c r="BM95" s="390"/>
      <c r="BN95" s="390"/>
      <c r="BO95" s="390"/>
      <c r="BP95" s="390"/>
      <c r="BQ95" s="390"/>
      <c r="BR95" s="390"/>
      <c r="BS95" s="390"/>
      <c r="BT95" s="390"/>
      <c r="BU95" s="390"/>
      <c r="BV95" s="390"/>
      <c r="BW95" s="390"/>
    </row>
    <row r="96" spans="1:75" s="655" customFormat="1" ht="54.6" customHeight="1">
      <c r="A96" s="689">
        <v>79</v>
      </c>
      <c r="B96" s="786">
        <v>7000026763</v>
      </c>
      <c r="C96" s="786">
        <v>800</v>
      </c>
      <c r="D96" s="786" t="s">
        <v>548</v>
      </c>
      <c r="E96" s="786">
        <v>1000017570</v>
      </c>
      <c r="F96" s="786" t="s">
        <v>729</v>
      </c>
      <c r="G96" s="786" t="s">
        <v>297</v>
      </c>
      <c r="H96" s="786">
        <v>13</v>
      </c>
      <c r="I96" s="651"/>
      <c r="J96" s="484" t="str">
        <f t="shared" si="1"/>
        <v>INCLUDED</v>
      </c>
      <c r="K96" s="774"/>
      <c r="L96" s="790"/>
      <c r="M96" s="382"/>
      <c r="N96" s="382"/>
      <c r="O96" s="382"/>
      <c r="P96" s="382"/>
      <c r="Q96" s="382"/>
      <c r="R96" s="382"/>
      <c r="S96" s="382"/>
      <c r="T96" s="382"/>
      <c r="U96" s="382"/>
      <c r="V96" s="382"/>
      <c r="W96" s="382"/>
      <c r="X96" s="382"/>
      <c r="Y96" s="382"/>
      <c r="Z96" s="382"/>
      <c r="AA96" s="382"/>
      <c r="AB96" s="382"/>
      <c r="AC96" s="390"/>
      <c r="AD96" s="390"/>
      <c r="AE96" s="390"/>
      <c r="AF96" s="390"/>
      <c r="AG96" s="390"/>
      <c r="AH96" s="390"/>
      <c r="AI96" s="390"/>
      <c r="AJ96" s="390"/>
      <c r="AK96" s="390"/>
      <c r="AL96" s="390"/>
      <c r="AM96" s="390"/>
      <c r="AN96" s="390"/>
      <c r="AO96" s="390"/>
      <c r="AP96" s="390"/>
      <c r="AQ96" s="390"/>
      <c r="AR96" s="390"/>
      <c r="AS96" s="390"/>
      <c r="AT96" s="390"/>
      <c r="AU96" s="390"/>
      <c r="AV96" s="390"/>
      <c r="AW96" s="390"/>
      <c r="AX96" s="390"/>
      <c r="AY96" s="390"/>
      <c r="AZ96" s="390"/>
      <c r="BA96" s="390"/>
      <c r="BB96" s="390"/>
      <c r="BC96" s="390"/>
      <c r="BD96" s="390"/>
      <c r="BE96" s="390"/>
      <c r="BF96" s="390"/>
      <c r="BG96" s="390"/>
      <c r="BH96" s="390"/>
      <c r="BI96" s="390"/>
      <c r="BJ96" s="390"/>
      <c r="BK96" s="390"/>
      <c r="BL96" s="390"/>
      <c r="BM96" s="390"/>
      <c r="BN96" s="390"/>
      <c r="BO96" s="390"/>
      <c r="BP96" s="390"/>
      <c r="BQ96" s="390"/>
      <c r="BR96" s="390"/>
      <c r="BS96" s="390"/>
      <c r="BT96" s="390"/>
      <c r="BU96" s="390"/>
      <c r="BV96" s="390"/>
      <c r="BW96" s="390"/>
    </row>
    <row r="97" spans="1:75" s="655" customFormat="1" ht="54.6" customHeight="1">
      <c r="A97" s="689">
        <v>80</v>
      </c>
      <c r="B97" s="786">
        <v>7000026763</v>
      </c>
      <c r="C97" s="786">
        <v>810</v>
      </c>
      <c r="D97" s="786" t="s">
        <v>548</v>
      </c>
      <c r="E97" s="786">
        <v>1000017567</v>
      </c>
      <c r="F97" s="786" t="s">
        <v>542</v>
      </c>
      <c r="G97" s="786" t="s">
        <v>297</v>
      </c>
      <c r="H97" s="786">
        <v>35</v>
      </c>
      <c r="I97" s="651"/>
      <c r="J97" s="484" t="str">
        <f t="shared" si="1"/>
        <v>INCLUDED</v>
      </c>
      <c r="K97" s="774"/>
      <c r="L97" s="790"/>
      <c r="M97" s="382"/>
      <c r="N97" s="382"/>
      <c r="O97" s="382"/>
      <c r="P97" s="382"/>
      <c r="Q97" s="382"/>
      <c r="R97" s="382"/>
      <c r="S97" s="382"/>
      <c r="T97" s="382"/>
      <c r="U97" s="382"/>
      <c r="V97" s="382"/>
      <c r="W97" s="382"/>
      <c r="X97" s="382"/>
      <c r="Y97" s="382"/>
      <c r="Z97" s="382"/>
      <c r="AA97" s="382"/>
      <c r="AB97" s="382"/>
      <c r="AC97" s="390"/>
      <c r="AD97" s="390"/>
      <c r="AE97" s="390"/>
      <c r="AF97" s="390"/>
      <c r="AG97" s="390"/>
      <c r="AH97" s="390"/>
      <c r="AI97" s="390"/>
      <c r="AJ97" s="390"/>
      <c r="AK97" s="390"/>
      <c r="AL97" s="390"/>
      <c r="AM97" s="390"/>
      <c r="AN97" s="390"/>
      <c r="AO97" s="390"/>
      <c r="AP97" s="390"/>
      <c r="AQ97" s="390"/>
      <c r="AR97" s="390"/>
      <c r="AS97" s="390"/>
      <c r="AT97" s="390"/>
      <c r="AU97" s="390"/>
      <c r="AV97" s="390"/>
      <c r="AW97" s="390"/>
      <c r="AX97" s="390"/>
      <c r="AY97" s="390"/>
      <c r="AZ97" s="390"/>
      <c r="BA97" s="390"/>
      <c r="BB97" s="390"/>
      <c r="BC97" s="390"/>
      <c r="BD97" s="390"/>
      <c r="BE97" s="390"/>
      <c r="BF97" s="390"/>
      <c r="BG97" s="390"/>
      <c r="BH97" s="390"/>
      <c r="BI97" s="390"/>
      <c r="BJ97" s="390"/>
      <c r="BK97" s="390"/>
      <c r="BL97" s="390"/>
      <c r="BM97" s="390"/>
      <c r="BN97" s="390"/>
      <c r="BO97" s="390"/>
      <c r="BP97" s="390"/>
      <c r="BQ97" s="390"/>
      <c r="BR97" s="390"/>
      <c r="BS97" s="390"/>
      <c r="BT97" s="390"/>
      <c r="BU97" s="390"/>
      <c r="BV97" s="390"/>
      <c r="BW97" s="390"/>
    </row>
    <row r="98" spans="1:75" s="655" customFormat="1" ht="54.6" customHeight="1">
      <c r="A98" s="689">
        <v>81</v>
      </c>
      <c r="B98" s="786">
        <v>7000026763</v>
      </c>
      <c r="C98" s="786">
        <v>820</v>
      </c>
      <c r="D98" s="786" t="s">
        <v>701</v>
      </c>
      <c r="E98" s="786">
        <v>1000020115</v>
      </c>
      <c r="F98" s="786" t="s">
        <v>730</v>
      </c>
      <c r="G98" s="786" t="s">
        <v>297</v>
      </c>
      <c r="H98" s="786">
        <v>1</v>
      </c>
      <c r="I98" s="651"/>
      <c r="J98" s="484" t="str">
        <f t="shared" si="1"/>
        <v>INCLUDED</v>
      </c>
      <c r="K98" s="774"/>
      <c r="L98" s="790"/>
      <c r="M98" s="382"/>
      <c r="N98" s="382"/>
      <c r="O98" s="382"/>
      <c r="P98" s="382"/>
      <c r="Q98" s="382"/>
      <c r="R98" s="382"/>
      <c r="S98" s="382"/>
      <c r="T98" s="382"/>
      <c r="U98" s="382"/>
      <c r="V98" s="382"/>
      <c r="W98" s="382"/>
      <c r="X98" s="382"/>
      <c r="Y98" s="382"/>
      <c r="Z98" s="382"/>
      <c r="AA98" s="382"/>
      <c r="AB98" s="382"/>
      <c r="AC98" s="390"/>
      <c r="AD98" s="390"/>
      <c r="AE98" s="390"/>
      <c r="AF98" s="390"/>
      <c r="AG98" s="390"/>
      <c r="AH98" s="390"/>
      <c r="AI98" s="390"/>
      <c r="AJ98" s="390"/>
      <c r="AK98" s="390"/>
      <c r="AL98" s="390"/>
      <c r="AM98" s="390"/>
      <c r="AN98" s="390"/>
      <c r="AO98" s="390"/>
      <c r="AP98" s="390"/>
      <c r="AQ98" s="390"/>
      <c r="AR98" s="390"/>
      <c r="AS98" s="390"/>
      <c r="AT98" s="390"/>
      <c r="AU98" s="390"/>
      <c r="AV98" s="390"/>
      <c r="AW98" s="390"/>
      <c r="AX98" s="390"/>
      <c r="AY98" s="390"/>
      <c r="AZ98" s="390"/>
      <c r="BA98" s="390"/>
      <c r="BB98" s="390"/>
      <c r="BC98" s="390"/>
      <c r="BD98" s="390"/>
      <c r="BE98" s="390"/>
      <c r="BF98" s="390"/>
      <c r="BG98" s="390"/>
      <c r="BH98" s="390"/>
      <c r="BI98" s="390"/>
      <c r="BJ98" s="390"/>
      <c r="BK98" s="390"/>
      <c r="BL98" s="390"/>
      <c r="BM98" s="390"/>
      <c r="BN98" s="390"/>
      <c r="BO98" s="390"/>
      <c r="BP98" s="390"/>
      <c r="BQ98" s="390"/>
      <c r="BR98" s="390"/>
      <c r="BS98" s="390"/>
      <c r="BT98" s="390"/>
      <c r="BU98" s="390"/>
      <c r="BV98" s="390"/>
      <c r="BW98" s="390"/>
    </row>
    <row r="99" spans="1:75" s="655" customFormat="1" ht="54.6" customHeight="1">
      <c r="A99" s="689">
        <v>82</v>
      </c>
      <c r="B99" s="786">
        <v>7000026763</v>
      </c>
      <c r="C99" s="786">
        <v>830</v>
      </c>
      <c r="D99" s="786" t="s">
        <v>607</v>
      </c>
      <c r="E99" s="786">
        <v>1000027625</v>
      </c>
      <c r="F99" s="786" t="s">
        <v>648</v>
      </c>
      <c r="G99" s="786" t="s">
        <v>629</v>
      </c>
      <c r="H99" s="786">
        <v>1</v>
      </c>
      <c r="I99" s="651"/>
      <c r="J99" s="484" t="str">
        <f t="shared" si="1"/>
        <v>INCLUDED</v>
      </c>
      <c r="K99" s="774"/>
      <c r="L99" s="790"/>
      <c r="M99" s="382"/>
      <c r="N99" s="382"/>
      <c r="O99" s="382"/>
      <c r="P99" s="382"/>
      <c r="Q99" s="382"/>
      <c r="R99" s="382"/>
      <c r="S99" s="382"/>
      <c r="T99" s="382"/>
      <c r="U99" s="382"/>
      <c r="V99" s="382"/>
      <c r="W99" s="382"/>
      <c r="X99" s="382"/>
      <c r="Y99" s="382"/>
      <c r="Z99" s="382"/>
      <c r="AA99" s="382"/>
      <c r="AB99" s="382"/>
      <c r="AC99" s="390"/>
      <c r="AD99" s="390"/>
      <c r="AE99" s="390"/>
      <c r="AF99" s="390"/>
      <c r="AG99" s="390"/>
      <c r="AH99" s="390"/>
      <c r="AI99" s="390"/>
      <c r="AJ99" s="390"/>
      <c r="AK99" s="390"/>
      <c r="AL99" s="390"/>
      <c r="AM99" s="390"/>
      <c r="AN99" s="390"/>
      <c r="AO99" s="390"/>
      <c r="AP99" s="390"/>
      <c r="AQ99" s="390"/>
      <c r="AR99" s="390"/>
      <c r="AS99" s="390"/>
      <c r="AT99" s="390"/>
      <c r="AU99" s="390"/>
      <c r="AV99" s="390"/>
      <c r="AW99" s="390"/>
      <c r="AX99" s="390"/>
      <c r="AY99" s="390"/>
      <c r="AZ99" s="390"/>
      <c r="BA99" s="390"/>
      <c r="BB99" s="390"/>
      <c r="BC99" s="390"/>
      <c r="BD99" s="390"/>
      <c r="BE99" s="390"/>
      <c r="BF99" s="390"/>
      <c r="BG99" s="390"/>
      <c r="BH99" s="390"/>
      <c r="BI99" s="390"/>
      <c r="BJ99" s="390"/>
      <c r="BK99" s="390"/>
      <c r="BL99" s="390"/>
      <c r="BM99" s="390"/>
      <c r="BN99" s="390"/>
      <c r="BO99" s="390"/>
      <c r="BP99" s="390"/>
      <c r="BQ99" s="390"/>
      <c r="BR99" s="390"/>
      <c r="BS99" s="390"/>
      <c r="BT99" s="390"/>
      <c r="BU99" s="390"/>
      <c r="BV99" s="390"/>
      <c r="BW99" s="390"/>
    </row>
    <row r="100" spans="1:75" s="655" customFormat="1" ht="54.6" customHeight="1">
      <c r="A100" s="689">
        <v>83</v>
      </c>
      <c r="B100" s="786">
        <v>7000026763</v>
      </c>
      <c r="C100" s="786">
        <v>840</v>
      </c>
      <c r="D100" s="786" t="s">
        <v>607</v>
      </c>
      <c r="E100" s="786">
        <v>1000028091</v>
      </c>
      <c r="F100" s="786" t="s">
        <v>649</v>
      </c>
      <c r="G100" s="786" t="s">
        <v>629</v>
      </c>
      <c r="H100" s="786">
        <v>1</v>
      </c>
      <c r="I100" s="651"/>
      <c r="J100" s="484" t="str">
        <f t="shared" si="1"/>
        <v>INCLUDED</v>
      </c>
      <c r="K100" s="774"/>
      <c r="L100" s="790"/>
      <c r="M100" s="382"/>
      <c r="N100" s="382"/>
      <c r="O100" s="382"/>
      <c r="P100" s="382"/>
      <c r="Q100" s="382"/>
      <c r="R100" s="382"/>
      <c r="S100" s="382"/>
      <c r="T100" s="382"/>
      <c r="U100" s="382"/>
      <c r="V100" s="382"/>
      <c r="W100" s="382"/>
      <c r="X100" s="382"/>
      <c r="Y100" s="382"/>
      <c r="Z100" s="382"/>
      <c r="AA100" s="382"/>
      <c r="AB100" s="382"/>
      <c r="AC100" s="390"/>
      <c r="AD100" s="390"/>
      <c r="AE100" s="390"/>
      <c r="AF100" s="390"/>
      <c r="AG100" s="390"/>
      <c r="AH100" s="390"/>
      <c r="AI100" s="390"/>
      <c r="AJ100" s="390"/>
      <c r="AK100" s="390"/>
      <c r="AL100" s="390"/>
      <c r="AM100" s="390"/>
      <c r="AN100" s="390"/>
      <c r="AO100" s="390"/>
      <c r="AP100" s="390"/>
      <c r="AQ100" s="390"/>
      <c r="AR100" s="390"/>
      <c r="AS100" s="390"/>
      <c r="AT100" s="390"/>
      <c r="AU100" s="390"/>
      <c r="AV100" s="390"/>
      <c r="AW100" s="390"/>
      <c r="AX100" s="390"/>
      <c r="AY100" s="390"/>
      <c r="AZ100" s="390"/>
      <c r="BA100" s="390"/>
      <c r="BB100" s="390"/>
      <c r="BC100" s="390"/>
      <c r="BD100" s="390"/>
      <c r="BE100" s="390"/>
      <c r="BF100" s="390"/>
      <c r="BG100" s="390"/>
      <c r="BH100" s="390"/>
      <c r="BI100" s="390"/>
      <c r="BJ100" s="390"/>
      <c r="BK100" s="390"/>
      <c r="BL100" s="390"/>
      <c r="BM100" s="390"/>
      <c r="BN100" s="390"/>
      <c r="BO100" s="390"/>
      <c r="BP100" s="390"/>
      <c r="BQ100" s="390"/>
      <c r="BR100" s="390"/>
      <c r="BS100" s="390"/>
      <c r="BT100" s="390"/>
      <c r="BU100" s="390"/>
      <c r="BV100" s="390"/>
      <c r="BW100" s="390"/>
    </row>
    <row r="101" spans="1:75" s="655" customFormat="1" ht="54.6" customHeight="1">
      <c r="A101" s="689">
        <v>84</v>
      </c>
      <c r="B101" s="786">
        <v>7000026763</v>
      </c>
      <c r="C101" s="786">
        <v>850</v>
      </c>
      <c r="D101" s="786" t="s">
        <v>607</v>
      </c>
      <c r="E101" s="786">
        <v>1000019918</v>
      </c>
      <c r="F101" s="786" t="s">
        <v>610</v>
      </c>
      <c r="G101" s="786" t="s">
        <v>554</v>
      </c>
      <c r="H101" s="786">
        <v>1</v>
      </c>
      <c r="I101" s="651"/>
      <c r="J101" s="484" t="str">
        <f t="shared" si="1"/>
        <v>INCLUDED</v>
      </c>
      <c r="K101" s="774"/>
      <c r="L101" s="790"/>
      <c r="M101" s="382"/>
      <c r="N101" s="382"/>
      <c r="O101" s="382"/>
      <c r="P101" s="382"/>
      <c r="Q101" s="382"/>
      <c r="R101" s="382"/>
      <c r="S101" s="382"/>
      <c r="T101" s="382"/>
      <c r="U101" s="382"/>
      <c r="V101" s="382"/>
      <c r="W101" s="382"/>
      <c r="X101" s="382"/>
      <c r="Y101" s="382"/>
      <c r="Z101" s="382"/>
      <c r="AA101" s="382"/>
      <c r="AB101" s="382"/>
      <c r="AC101" s="390"/>
      <c r="AD101" s="390"/>
      <c r="AE101" s="390"/>
      <c r="AF101" s="390"/>
      <c r="AG101" s="390"/>
      <c r="AH101" s="390"/>
      <c r="AI101" s="390"/>
      <c r="AJ101" s="390"/>
      <c r="AK101" s="390"/>
      <c r="AL101" s="390"/>
      <c r="AM101" s="390"/>
      <c r="AN101" s="390"/>
      <c r="AO101" s="390"/>
      <c r="AP101" s="390"/>
      <c r="AQ101" s="390"/>
      <c r="AR101" s="390"/>
      <c r="AS101" s="390"/>
      <c r="AT101" s="390"/>
      <c r="AU101" s="390"/>
      <c r="AV101" s="390"/>
      <c r="AW101" s="390"/>
      <c r="AX101" s="390"/>
      <c r="AY101" s="390"/>
      <c r="AZ101" s="390"/>
      <c r="BA101" s="390"/>
      <c r="BB101" s="390"/>
      <c r="BC101" s="390"/>
      <c r="BD101" s="390"/>
      <c r="BE101" s="390"/>
      <c r="BF101" s="390"/>
      <c r="BG101" s="390"/>
      <c r="BH101" s="390"/>
      <c r="BI101" s="390"/>
      <c r="BJ101" s="390"/>
      <c r="BK101" s="390"/>
      <c r="BL101" s="390"/>
      <c r="BM101" s="390"/>
      <c r="BN101" s="390"/>
      <c r="BO101" s="390"/>
      <c r="BP101" s="390"/>
      <c r="BQ101" s="390"/>
      <c r="BR101" s="390"/>
      <c r="BS101" s="390"/>
      <c r="BT101" s="390"/>
      <c r="BU101" s="390"/>
      <c r="BV101" s="390"/>
      <c r="BW101" s="390"/>
    </row>
    <row r="102" spans="1:75" s="655" customFormat="1" ht="54.6" customHeight="1">
      <c r="A102" s="689">
        <v>85</v>
      </c>
      <c r="B102" s="786">
        <v>7000026763</v>
      </c>
      <c r="C102" s="786">
        <v>860</v>
      </c>
      <c r="D102" s="786" t="s">
        <v>607</v>
      </c>
      <c r="E102" s="786">
        <v>1000019919</v>
      </c>
      <c r="F102" s="786" t="s">
        <v>655</v>
      </c>
      <c r="G102" s="786" t="s">
        <v>554</v>
      </c>
      <c r="H102" s="786">
        <v>1</v>
      </c>
      <c r="I102" s="651"/>
      <c r="J102" s="484" t="str">
        <f t="shared" si="1"/>
        <v>INCLUDED</v>
      </c>
      <c r="K102" s="774"/>
      <c r="L102" s="790"/>
      <c r="M102" s="382"/>
      <c r="N102" s="382"/>
      <c r="O102" s="382"/>
      <c r="P102" s="382"/>
      <c r="Q102" s="382"/>
      <c r="R102" s="382"/>
      <c r="S102" s="382"/>
      <c r="T102" s="382"/>
      <c r="U102" s="382"/>
      <c r="V102" s="382"/>
      <c r="W102" s="382"/>
      <c r="X102" s="382"/>
      <c r="Y102" s="382"/>
      <c r="Z102" s="382"/>
      <c r="AA102" s="382"/>
      <c r="AB102" s="382"/>
      <c r="AC102" s="390"/>
      <c r="AD102" s="390"/>
      <c r="AE102" s="390"/>
      <c r="AF102" s="390"/>
      <c r="AG102" s="390"/>
      <c r="AH102" s="390"/>
      <c r="AI102" s="390"/>
      <c r="AJ102" s="390"/>
      <c r="AK102" s="390"/>
      <c r="AL102" s="390"/>
      <c r="AM102" s="390"/>
      <c r="AN102" s="390"/>
      <c r="AO102" s="390"/>
      <c r="AP102" s="390"/>
      <c r="AQ102" s="390"/>
      <c r="AR102" s="390"/>
      <c r="AS102" s="390"/>
      <c r="AT102" s="390"/>
      <c r="AU102" s="390"/>
      <c r="AV102" s="390"/>
      <c r="AW102" s="390"/>
      <c r="AX102" s="390"/>
      <c r="AY102" s="390"/>
      <c r="AZ102" s="390"/>
      <c r="BA102" s="390"/>
      <c r="BB102" s="390"/>
      <c r="BC102" s="390"/>
      <c r="BD102" s="390"/>
      <c r="BE102" s="390"/>
      <c r="BF102" s="390"/>
      <c r="BG102" s="390"/>
      <c r="BH102" s="390"/>
      <c r="BI102" s="390"/>
      <c r="BJ102" s="390"/>
      <c r="BK102" s="390"/>
      <c r="BL102" s="390"/>
      <c r="BM102" s="390"/>
      <c r="BN102" s="390"/>
      <c r="BO102" s="390"/>
      <c r="BP102" s="390"/>
      <c r="BQ102" s="390"/>
      <c r="BR102" s="390"/>
      <c r="BS102" s="390"/>
      <c r="BT102" s="390"/>
      <c r="BU102" s="390"/>
      <c r="BV102" s="390"/>
      <c r="BW102" s="390"/>
    </row>
    <row r="103" spans="1:75" s="655" customFormat="1" ht="54.6" customHeight="1">
      <c r="A103" s="689">
        <v>86</v>
      </c>
      <c r="B103" s="786">
        <v>7000026763</v>
      </c>
      <c r="C103" s="786">
        <v>870</v>
      </c>
      <c r="D103" s="786" t="s">
        <v>607</v>
      </c>
      <c r="E103" s="786">
        <v>1000024186</v>
      </c>
      <c r="F103" s="786" t="s">
        <v>611</v>
      </c>
      <c r="G103" s="786" t="s">
        <v>554</v>
      </c>
      <c r="H103" s="786">
        <v>1</v>
      </c>
      <c r="I103" s="651"/>
      <c r="J103" s="484" t="str">
        <f t="shared" si="1"/>
        <v>INCLUDED</v>
      </c>
      <c r="K103" s="774"/>
      <c r="L103" s="790"/>
      <c r="M103" s="382"/>
      <c r="N103" s="382"/>
      <c r="O103" s="382"/>
      <c r="P103" s="382"/>
      <c r="Q103" s="382"/>
      <c r="R103" s="382"/>
      <c r="S103" s="382"/>
      <c r="T103" s="382"/>
      <c r="U103" s="382"/>
      <c r="V103" s="382"/>
      <c r="W103" s="382"/>
      <c r="X103" s="382"/>
      <c r="Y103" s="382"/>
      <c r="Z103" s="382"/>
      <c r="AA103" s="382"/>
      <c r="AB103" s="382"/>
      <c r="AC103" s="390"/>
      <c r="AD103" s="390"/>
      <c r="AE103" s="390"/>
      <c r="AF103" s="390"/>
      <c r="AG103" s="390"/>
      <c r="AH103" s="390"/>
      <c r="AI103" s="390"/>
      <c r="AJ103" s="390"/>
      <c r="AK103" s="390"/>
      <c r="AL103" s="390"/>
      <c r="AM103" s="390"/>
      <c r="AN103" s="390"/>
      <c r="AO103" s="390"/>
      <c r="AP103" s="390"/>
      <c r="AQ103" s="390"/>
      <c r="AR103" s="390"/>
      <c r="AS103" s="390"/>
      <c r="AT103" s="390"/>
      <c r="AU103" s="390"/>
      <c r="AV103" s="390"/>
      <c r="AW103" s="390"/>
      <c r="AX103" s="390"/>
      <c r="AY103" s="390"/>
      <c r="AZ103" s="390"/>
      <c r="BA103" s="390"/>
      <c r="BB103" s="390"/>
      <c r="BC103" s="390"/>
      <c r="BD103" s="390"/>
      <c r="BE103" s="390"/>
      <c r="BF103" s="390"/>
      <c r="BG103" s="390"/>
      <c r="BH103" s="390"/>
      <c r="BI103" s="390"/>
      <c r="BJ103" s="390"/>
      <c r="BK103" s="390"/>
      <c r="BL103" s="390"/>
      <c r="BM103" s="390"/>
      <c r="BN103" s="390"/>
      <c r="BO103" s="390"/>
      <c r="BP103" s="390"/>
      <c r="BQ103" s="390"/>
      <c r="BR103" s="390"/>
      <c r="BS103" s="390"/>
      <c r="BT103" s="390"/>
      <c r="BU103" s="390"/>
      <c r="BV103" s="390"/>
      <c r="BW103" s="390"/>
    </row>
    <row r="104" spans="1:75" s="655" customFormat="1" ht="54.6" customHeight="1">
      <c r="A104" s="689">
        <v>87</v>
      </c>
      <c r="B104" s="786">
        <v>7000026763</v>
      </c>
      <c r="C104" s="786">
        <v>880</v>
      </c>
      <c r="D104" s="786" t="s">
        <v>607</v>
      </c>
      <c r="E104" s="786">
        <v>1000025941</v>
      </c>
      <c r="F104" s="786" t="s">
        <v>656</v>
      </c>
      <c r="G104" s="786" t="s">
        <v>298</v>
      </c>
      <c r="H104" s="786">
        <v>1</v>
      </c>
      <c r="I104" s="651"/>
      <c r="J104" s="484" t="str">
        <f t="shared" si="1"/>
        <v>INCLUDED</v>
      </c>
      <c r="K104" s="774"/>
      <c r="L104" s="790"/>
      <c r="M104" s="382"/>
      <c r="N104" s="382"/>
      <c r="O104" s="382"/>
      <c r="P104" s="382"/>
      <c r="Q104" s="382"/>
      <c r="R104" s="382"/>
      <c r="S104" s="382"/>
      <c r="T104" s="382"/>
      <c r="U104" s="382"/>
      <c r="V104" s="382"/>
      <c r="W104" s="382"/>
      <c r="X104" s="382"/>
      <c r="Y104" s="382"/>
      <c r="Z104" s="382"/>
      <c r="AA104" s="382"/>
      <c r="AB104" s="382"/>
      <c r="AC104" s="390"/>
      <c r="AD104" s="390"/>
      <c r="AE104" s="390"/>
      <c r="AF104" s="390"/>
      <c r="AG104" s="390"/>
      <c r="AH104" s="390"/>
      <c r="AI104" s="390"/>
      <c r="AJ104" s="390"/>
      <c r="AK104" s="390"/>
      <c r="AL104" s="390"/>
      <c r="AM104" s="390"/>
      <c r="AN104" s="390"/>
      <c r="AO104" s="390"/>
      <c r="AP104" s="390"/>
      <c r="AQ104" s="390"/>
      <c r="AR104" s="390"/>
      <c r="AS104" s="390"/>
      <c r="AT104" s="390"/>
      <c r="AU104" s="390"/>
      <c r="AV104" s="390"/>
      <c r="AW104" s="390"/>
      <c r="AX104" s="390"/>
      <c r="AY104" s="390"/>
      <c r="AZ104" s="390"/>
      <c r="BA104" s="390"/>
      <c r="BB104" s="390"/>
      <c r="BC104" s="390"/>
      <c r="BD104" s="390"/>
      <c r="BE104" s="390"/>
      <c r="BF104" s="390"/>
      <c r="BG104" s="390"/>
      <c r="BH104" s="390"/>
      <c r="BI104" s="390"/>
      <c r="BJ104" s="390"/>
      <c r="BK104" s="390"/>
      <c r="BL104" s="390"/>
      <c r="BM104" s="390"/>
      <c r="BN104" s="390"/>
      <c r="BO104" s="390"/>
      <c r="BP104" s="390"/>
      <c r="BQ104" s="390"/>
      <c r="BR104" s="390"/>
      <c r="BS104" s="390"/>
      <c r="BT104" s="390"/>
      <c r="BU104" s="390"/>
      <c r="BV104" s="390"/>
      <c r="BW104" s="390"/>
    </row>
    <row r="105" spans="1:75" s="655" customFormat="1" ht="54.6" customHeight="1">
      <c r="A105" s="689">
        <v>88</v>
      </c>
      <c r="B105" s="786">
        <v>7000026763</v>
      </c>
      <c r="C105" s="786">
        <v>890</v>
      </c>
      <c r="D105" s="786" t="s">
        <v>607</v>
      </c>
      <c r="E105" s="786">
        <v>1000054976</v>
      </c>
      <c r="F105" s="786" t="s">
        <v>650</v>
      </c>
      <c r="G105" s="786" t="s">
        <v>629</v>
      </c>
      <c r="H105" s="786">
        <v>1</v>
      </c>
      <c r="I105" s="651"/>
      <c r="J105" s="484" t="str">
        <f t="shared" si="1"/>
        <v>INCLUDED</v>
      </c>
      <c r="K105" s="774"/>
      <c r="L105" s="790"/>
      <c r="M105" s="382"/>
      <c r="N105" s="382"/>
      <c r="O105" s="382"/>
      <c r="P105" s="382"/>
      <c r="Q105" s="382"/>
      <c r="R105" s="382"/>
      <c r="S105" s="382"/>
      <c r="T105" s="382"/>
      <c r="U105" s="382"/>
      <c r="V105" s="382"/>
      <c r="W105" s="382"/>
      <c r="X105" s="382"/>
      <c r="Y105" s="382"/>
      <c r="Z105" s="382"/>
      <c r="AA105" s="382"/>
      <c r="AB105" s="382"/>
      <c r="AC105" s="390"/>
      <c r="AD105" s="390"/>
      <c r="AE105" s="390"/>
      <c r="AF105" s="390"/>
      <c r="AG105" s="390"/>
      <c r="AH105" s="390"/>
      <c r="AI105" s="390"/>
      <c r="AJ105" s="390"/>
      <c r="AK105" s="390"/>
      <c r="AL105" s="390"/>
      <c r="AM105" s="390"/>
      <c r="AN105" s="390"/>
      <c r="AO105" s="390"/>
      <c r="AP105" s="390"/>
      <c r="AQ105" s="390"/>
      <c r="AR105" s="390"/>
      <c r="AS105" s="390"/>
      <c r="AT105" s="390"/>
      <c r="AU105" s="390"/>
      <c r="AV105" s="390"/>
      <c r="AW105" s="390"/>
      <c r="AX105" s="390"/>
      <c r="AY105" s="390"/>
      <c r="AZ105" s="390"/>
      <c r="BA105" s="390"/>
      <c r="BB105" s="390"/>
      <c r="BC105" s="390"/>
      <c r="BD105" s="390"/>
      <c r="BE105" s="390"/>
      <c r="BF105" s="390"/>
      <c r="BG105" s="390"/>
      <c r="BH105" s="390"/>
      <c r="BI105" s="390"/>
      <c r="BJ105" s="390"/>
      <c r="BK105" s="390"/>
      <c r="BL105" s="390"/>
      <c r="BM105" s="390"/>
      <c r="BN105" s="390"/>
      <c r="BO105" s="390"/>
      <c r="BP105" s="390"/>
      <c r="BQ105" s="390"/>
      <c r="BR105" s="390"/>
      <c r="BS105" s="390"/>
      <c r="BT105" s="390"/>
      <c r="BU105" s="390"/>
      <c r="BV105" s="390"/>
      <c r="BW105" s="390"/>
    </row>
    <row r="106" spans="1:75" s="655" customFormat="1" ht="54.6" customHeight="1">
      <c r="A106" s="689">
        <v>89</v>
      </c>
      <c r="B106" s="786">
        <v>7000026763</v>
      </c>
      <c r="C106" s="786">
        <v>900</v>
      </c>
      <c r="D106" s="786" t="s">
        <v>607</v>
      </c>
      <c r="E106" s="786">
        <v>1000028372</v>
      </c>
      <c r="F106" s="786" t="s">
        <v>651</v>
      </c>
      <c r="G106" s="786" t="s">
        <v>554</v>
      </c>
      <c r="H106" s="786">
        <v>1</v>
      </c>
      <c r="I106" s="651"/>
      <c r="J106" s="484" t="str">
        <f t="shared" si="1"/>
        <v>INCLUDED</v>
      </c>
      <c r="K106" s="774"/>
      <c r="L106" s="790"/>
      <c r="M106" s="382"/>
      <c r="N106" s="382"/>
      <c r="O106" s="382"/>
      <c r="P106" s="382"/>
      <c r="Q106" s="382"/>
      <c r="R106" s="382"/>
      <c r="S106" s="382"/>
      <c r="T106" s="382"/>
      <c r="U106" s="382"/>
      <c r="V106" s="382"/>
      <c r="W106" s="382"/>
      <c r="X106" s="382"/>
      <c r="Y106" s="382"/>
      <c r="Z106" s="382"/>
      <c r="AA106" s="382"/>
      <c r="AB106" s="382"/>
      <c r="AC106" s="390"/>
      <c r="AD106" s="390"/>
      <c r="AE106" s="390"/>
      <c r="AF106" s="390"/>
      <c r="AG106" s="390"/>
      <c r="AH106" s="390"/>
      <c r="AI106" s="390"/>
      <c r="AJ106" s="390"/>
      <c r="AK106" s="390"/>
      <c r="AL106" s="390"/>
      <c r="AM106" s="390"/>
      <c r="AN106" s="390"/>
      <c r="AO106" s="390"/>
      <c r="AP106" s="390"/>
      <c r="AQ106" s="390"/>
      <c r="AR106" s="390"/>
      <c r="AS106" s="390"/>
      <c r="AT106" s="390"/>
      <c r="AU106" s="390"/>
      <c r="AV106" s="390"/>
      <c r="AW106" s="390"/>
      <c r="AX106" s="390"/>
      <c r="AY106" s="390"/>
      <c r="AZ106" s="390"/>
      <c r="BA106" s="390"/>
      <c r="BB106" s="390"/>
      <c r="BC106" s="390"/>
      <c r="BD106" s="390"/>
      <c r="BE106" s="390"/>
      <c r="BF106" s="390"/>
      <c r="BG106" s="390"/>
      <c r="BH106" s="390"/>
      <c r="BI106" s="390"/>
      <c r="BJ106" s="390"/>
      <c r="BK106" s="390"/>
      <c r="BL106" s="390"/>
      <c r="BM106" s="390"/>
      <c r="BN106" s="390"/>
      <c r="BO106" s="390"/>
      <c r="BP106" s="390"/>
      <c r="BQ106" s="390"/>
      <c r="BR106" s="390"/>
      <c r="BS106" s="390"/>
      <c r="BT106" s="390"/>
      <c r="BU106" s="390"/>
      <c r="BV106" s="390"/>
      <c r="BW106" s="390"/>
    </row>
    <row r="107" spans="1:75" s="655" customFormat="1" ht="54.6" customHeight="1">
      <c r="A107" s="689">
        <v>90</v>
      </c>
      <c r="B107" s="786">
        <v>7000026763</v>
      </c>
      <c r="C107" s="786">
        <v>910</v>
      </c>
      <c r="D107" s="786" t="s">
        <v>607</v>
      </c>
      <c r="E107" s="786">
        <v>1000032289</v>
      </c>
      <c r="F107" s="786" t="s">
        <v>555</v>
      </c>
      <c r="G107" s="786" t="s">
        <v>298</v>
      </c>
      <c r="H107" s="786">
        <v>1</v>
      </c>
      <c r="I107" s="651"/>
      <c r="J107" s="484" t="str">
        <f t="shared" si="1"/>
        <v>INCLUDED</v>
      </c>
      <c r="K107" s="774"/>
      <c r="L107" s="790"/>
      <c r="M107" s="382"/>
      <c r="N107" s="382"/>
      <c r="O107" s="382"/>
      <c r="P107" s="382"/>
      <c r="Q107" s="382"/>
      <c r="R107" s="382"/>
      <c r="S107" s="382"/>
      <c r="T107" s="382"/>
      <c r="U107" s="382"/>
      <c r="V107" s="382"/>
      <c r="W107" s="382"/>
      <c r="X107" s="382"/>
      <c r="Y107" s="382"/>
      <c r="Z107" s="382"/>
      <c r="AA107" s="382"/>
      <c r="AB107" s="382"/>
      <c r="AC107" s="390"/>
      <c r="AD107" s="390"/>
      <c r="AE107" s="390"/>
      <c r="AF107" s="390"/>
      <c r="AG107" s="390"/>
      <c r="AH107" s="390"/>
      <c r="AI107" s="390"/>
      <c r="AJ107" s="390"/>
      <c r="AK107" s="390"/>
      <c r="AL107" s="390"/>
      <c r="AM107" s="390"/>
      <c r="AN107" s="390"/>
      <c r="AO107" s="390"/>
      <c r="AP107" s="390"/>
      <c r="AQ107" s="390"/>
      <c r="AR107" s="390"/>
      <c r="AS107" s="390"/>
      <c r="AT107" s="390"/>
      <c r="AU107" s="390"/>
      <c r="AV107" s="390"/>
      <c r="AW107" s="390"/>
      <c r="AX107" s="390"/>
      <c r="AY107" s="390"/>
      <c r="AZ107" s="390"/>
      <c r="BA107" s="390"/>
      <c r="BB107" s="390"/>
      <c r="BC107" s="390"/>
      <c r="BD107" s="390"/>
      <c r="BE107" s="390"/>
      <c r="BF107" s="390"/>
      <c r="BG107" s="390"/>
      <c r="BH107" s="390"/>
      <c r="BI107" s="390"/>
      <c r="BJ107" s="390"/>
      <c r="BK107" s="390"/>
      <c r="BL107" s="390"/>
      <c r="BM107" s="390"/>
      <c r="BN107" s="390"/>
      <c r="BO107" s="390"/>
      <c r="BP107" s="390"/>
      <c r="BQ107" s="390"/>
      <c r="BR107" s="390"/>
      <c r="BS107" s="390"/>
      <c r="BT107" s="390"/>
      <c r="BU107" s="390"/>
      <c r="BV107" s="390"/>
      <c r="BW107" s="390"/>
    </row>
    <row r="108" spans="1:75" s="655" customFormat="1" ht="54.6" customHeight="1">
      <c r="A108" s="689">
        <v>91</v>
      </c>
      <c r="B108" s="786">
        <v>7000026763</v>
      </c>
      <c r="C108" s="786">
        <v>920</v>
      </c>
      <c r="D108" s="786" t="s">
        <v>607</v>
      </c>
      <c r="E108" s="786">
        <v>1000019912</v>
      </c>
      <c r="F108" s="786" t="s">
        <v>556</v>
      </c>
      <c r="G108" s="786" t="s">
        <v>554</v>
      </c>
      <c r="H108" s="786">
        <v>1</v>
      </c>
      <c r="I108" s="651"/>
      <c r="J108" s="484" t="str">
        <f t="shared" si="1"/>
        <v>INCLUDED</v>
      </c>
      <c r="K108" s="774"/>
      <c r="L108" s="790"/>
      <c r="M108" s="382"/>
      <c r="N108" s="382"/>
      <c r="O108" s="382"/>
      <c r="P108" s="382"/>
      <c r="Q108" s="382"/>
      <c r="R108" s="382"/>
      <c r="S108" s="382"/>
      <c r="T108" s="382"/>
      <c r="U108" s="382"/>
      <c r="V108" s="382"/>
      <c r="W108" s="382"/>
      <c r="X108" s="382"/>
      <c r="Y108" s="382"/>
      <c r="Z108" s="382"/>
      <c r="AA108" s="382"/>
      <c r="AB108" s="382"/>
      <c r="AC108" s="390"/>
      <c r="AD108" s="390"/>
      <c r="AE108" s="390"/>
      <c r="AF108" s="390"/>
      <c r="AG108" s="390"/>
      <c r="AH108" s="390"/>
      <c r="AI108" s="390"/>
      <c r="AJ108" s="390"/>
      <c r="AK108" s="390"/>
      <c r="AL108" s="390"/>
      <c r="AM108" s="390"/>
      <c r="AN108" s="390"/>
      <c r="AO108" s="390"/>
      <c r="AP108" s="390"/>
      <c r="AQ108" s="390"/>
      <c r="AR108" s="390"/>
      <c r="AS108" s="390"/>
      <c r="AT108" s="390"/>
      <c r="AU108" s="390"/>
      <c r="AV108" s="390"/>
      <c r="AW108" s="390"/>
      <c r="AX108" s="390"/>
      <c r="AY108" s="390"/>
      <c r="AZ108" s="390"/>
      <c r="BA108" s="390"/>
      <c r="BB108" s="390"/>
      <c r="BC108" s="390"/>
      <c r="BD108" s="390"/>
      <c r="BE108" s="390"/>
      <c r="BF108" s="390"/>
      <c r="BG108" s="390"/>
      <c r="BH108" s="390"/>
      <c r="BI108" s="390"/>
      <c r="BJ108" s="390"/>
      <c r="BK108" s="390"/>
      <c r="BL108" s="390"/>
      <c r="BM108" s="390"/>
      <c r="BN108" s="390"/>
      <c r="BO108" s="390"/>
      <c r="BP108" s="390"/>
      <c r="BQ108" s="390"/>
      <c r="BR108" s="390"/>
      <c r="BS108" s="390"/>
      <c r="BT108" s="390"/>
      <c r="BU108" s="390"/>
      <c r="BV108" s="390"/>
      <c r="BW108" s="390"/>
    </row>
    <row r="109" spans="1:75" s="655" customFormat="1" ht="54.6" customHeight="1">
      <c r="A109" s="689">
        <v>92</v>
      </c>
      <c r="B109" s="786">
        <v>7000026763</v>
      </c>
      <c r="C109" s="786">
        <v>930</v>
      </c>
      <c r="D109" s="786" t="s">
        <v>702</v>
      </c>
      <c r="E109" s="786">
        <v>1000058332</v>
      </c>
      <c r="F109" s="786" t="s">
        <v>731</v>
      </c>
      <c r="G109" s="786" t="s">
        <v>297</v>
      </c>
      <c r="H109" s="786">
        <v>1</v>
      </c>
      <c r="I109" s="651"/>
      <c r="J109" s="484" t="str">
        <f t="shared" si="1"/>
        <v>INCLUDED</v>
      </c>
      <c r="K109" s="774"/>
      <c r="L109" s="790"/>
      <c r="M109" s="382"/>
      <c r="N109" s="382"/>
      <c r="O109" s="382"/>
      <c r="P109" s="382"/>
      <c r="Q109" s="382"/>
      <c r="R109" s="382"/>
      <c r="S109" s="382"/>
      <c r="T109" s="382"/>
      <c r="U109" s="382"/>
      <c r="V109" s="382"/>
      <c r="W109" s="382"/>
      <c r="X109" s="382"/>
      <c r="Y109" s="382"/>
      <c r="Z109" s="382"/>
      <c r="AA109" s="382"/>
      <c r="AB109" s="382"/>
      <c r="AC109" s="390"/>
      <c r="AD109" s="390"/>
      <c r="AE109" s="390"/>
      <c r="AF109" s="390"/>
      <c r="AG109" s="390"/>
      <c r="AH109" s="390"/>
      <c r="AI109" s="390"/>
      <c r="AJ109" s="390"/>
      <c r="AK109" s="390"/>
      <c r="AL109" s="390"/>
      <c r="AM109" s="390"/>
      <c r="AN109" s="390"/>
      <c r="AO109" s="390"/>
      <c r="AP109" s="390"/>
      <c r="AQ109" s="390"/>
      <c r="AR109" s="390"/>
      <c r="AS109" s="390"/>
      <c r="AT109" s="390"/>
      <c r="AU109" s="390"/>
      <c r="AV109" s="390"/>
      <c r="AW109" s="390"/>
      <c r="AX109" s="390"/>
      <c r="AY109" s="390"/>
      <c r="AZ109" s="390"/>
      <c r="BA109" s="390"/>
      <c r="BB109" s="390"/>
      <c r="BC109" s="390"/>
      <c r="BD109" s="390"/>
      <c r="BE109" s="390"/>
      <c r="BF109" s="390"/>
      <c r="BG109" s="390"/>
      <c r="BH109" s="390"/>
      <c r="BI109" s="390"/>
      <c r="BJ109" s="390"/>
      <c r="BK109" s="390"/>
      <c r="BL109" s="390"/>
      <c r="BM109" s="390"/>
      <c r="BN109" s="390"/>
      <c r="BO109" s="390"/>
      <c r="BP109" s="390"/>
      <c r="BQ109" s="390"/>
      <c r="BR109" s="390"/>
      <c r="BS109" s="390"/>
      <c r="BT109" s="390"/>
      <c r="BU109" s="390"/>
      <c r="BV109" s="390"/>
      <c r="BW109" s="390"/>
    </row>
    <row r="110" spans="1:75" s="655" customFormat="1" ht="54.6" customHeight="1">
      <c r="A110" s="689">
        <v>93</v>
      </c>
      <c r="B110" s="786">
        <v>7000026763</v>
      </c>
      <c r="C110" s="786">
        <v>940</v>
      </c>
      <c r="D110" s="786" t="s">
        <v>702</v>
      </c>
      <c r="E110" s="786">
        <v>1000049817</v>
      </c>
      <c r="F110" s="786" t="s">
        <v>732</v>
      </c>
      <c r="G110" s="786" t="s">
        <v>298</v>
      </c>
      <c r="H110" s="786">
        <v>2</v>
      </c>
      <c r="I110" s="651"/>
      <c r="J110" s="484" t="str">
        <f t="shared" si="1"/>
        <v>INCLUDED</v>
      </c>
      <c r="K110" s="774"/>
      <c r="L110" s="790"/>
      <c r="M110" s="382"/>
      <c r="N110" s="382"/>
      <c r="O110" s="382"/>
      <c r="P110" s="382"/>
      <c r="Q110" s="382"/>
      <c r="R110" s="382"/>
      <c r="S110" s="382"/>
      <c r="T110" s="382"/>
      <c r="U110" s="382"/>
      <c r="V110" s="382"/>
      <c r="W110" s="382"/>
      <c r="X110" s="382"/>
      <c r="Y110" s="382"/>
      <c r="Z110" s="382"/>
      <c r="AA110" s="382"/>
      <c r="AB110" s="382"/>
      <c r="AC110" s="390"/>
      <c r="AD110" s="390"/>
      <c r="AE110" s="390"/>
      <c r="AF110" s="390"/>
      <c r="AG110" s="390"/>
      <c r="AH110" s="390"/>
      <c r="AI110" s="390"/>
      <c r="AJ110" s="390"/>
      <c r="AK110" s="390"/>
      <c r="AL110" s="390"/>
      <c r="AM110" s="390"/>
      <c r="AN110" s="390"/>
      <c r="AO110" s="390"/>
      <c r="AP110" s="390"/>
      <c r="AQ110" s="390"/>
      <c r="AR110" s="390"/>
      <c r="AS110" s="390"/>
      <c r="AT110" s="390"/>
      <c r="AU110" s="390"/>
      <c r="AV110" s="390"/>
      <c r="AW110" s="390"/>
      <c r="AX110" s="390"/>
      <c r="AY110" s="390"/>
      <c r="AZ110" s="390"/>
      <c r="BA110" s="390"/>
      <c r="BB110" s="390"/>
      <c r="BC110" s="390"/>
      <c r="BD110" s="390"/>
      <c r="BE110" s="390"/>
      <c r="BF110" s="390"/>
      <c r="BG110" s="390"/>
      <c r="BH110" s="390"/>
      <c r="BI110" s="390"/>
      <c r="BJ110" s="390"/>
      <c r="BK110" s="390"/>
      <c r="BL110" s="390"/>
      <c r="BM110" s="390"/>
      <c r="BN110" s="390"/>
      <c r="BO110" s="390"/>
      <c r="BP110" s="390"/>
      <c r="BQ110" s="390"/>
      <c r="BR110" s="390"/>
      <c r="BS110" s="390"/>
      <c r="BT110" s="390"/>
      <c r="BU110" s="390"/>
      <c r="BV110" s="390"/>
      <c r="BW110" s="390"/>
    </row>
    <row r="111" spans="1:75" s="655" customFormat="1" ht="54.6" customHeight="1">
      <c r="A111" s="689">
        <v>94</v>
      </c>
      <c r="B111" s="786">
        <v>7000026763</v>
      </c>
      <c r="C111" s="786">
        <v>950</v>
      </c>
      <c r="D111" s="786" t="s">
        <v>702</v>
      </c>
      <c r="E111" s="786">
        <v>1000049753</v>
      </c>
      <c r="F111" s="786" t="s">
        <v>733</v>
      </c>
      <c r="G111" s="786" t="s">
        <v>298</v>
      </c>
      <c r="H111" s="786">
        <v>1</v>
      </c>
      <c r="I111" s="651"/>
      <c r="J111" s="484" t="str">
        <f t="shared" si="1"/>
        <v>INCLUDED</v>
      </c>
      <c r="K111" s="774"/>
      <c r="L111" s="790"/>
      <c r="M111" s="382"/>
      <c r="N111" s="382"/>
      <c r="O111" s="382"/>
      <c r="P111" s="382"/>
      <c r="Q111" s="382"/>
      <c r="R111" s="382"/>
      <c r="S111" s="382"/>
      <c r="T111" s="382"/>
      <c r="U111" s="382"/>
      <c r="V111" s="382"/>
      <c r="W111" s="382"/>
      <c r="X111" s="382"/>
      <c r="Y111" s="382"/>
      <c r="Z111" s="382"/>
      <c r="AA111" s="382"/>
      <c r="AB111" s="382"/>
      <c r="AC111" s="390"/>
      <c r="AD111" s="390"/>
      <c r="AE111" s="390"/>
      <c r="AF111" s="390"/>
      <c r="AG111" s="390"/>
      <c r="AH111" s="390"/>
      <c r="AI111" s="390"/>
      <c r="AJ111" s="390"/>
      <c r="AK111" s="390"/>
      <c r="AL111" s="390"/>
      <c r="AM111" s="390"/>
      <c r="AN111" s="390"/>
      <c r="AO111" s="390"/>
      <c r="AP111" s="390"/>
      <c r="AQ111" s="390"/>
      <c r="AR111" s="390"/>
      <c r="AS111" s="390"/>
      <c r="AT111" s="390"/>
      <c r="AU111" s="390"/>
      <c r="AV111" s="390"/>
      <c r="AW111" s="390"/>
      <c r="AX111" s="390"/>
      <c r="AY111" s="390"/>
      <c r="AZ111" s="390"/>
      <c r="BA111" s="390"/>
      <c r="BB111" s="390"/>
      <c r="BC111" s="390"/>
      <c r="BD111" s="390"/>
      <c r="BE111" s="390"/>
      <c r="BF111" s="390"/>
      <c r="BG111" s="390"/>
      <c r="BH111" s="390"/>
      <c r="BI111" s="390"/>
      <c r="BJ111" s="390"/>
      <c r="BK111" s="390"/>
      <c r="BL111" s="390"/>
      <c r="BM111" s="390"/>
      <c r="BN111" s="390"/>
      <c r="BO111" s="390"/>
      <c r="BP111" s="390"/>
      <c r="BQ111" s="390"/>
      <c r="BR111" s="390"/>
      <c r="BS111" s="390"/>
      <c r="BT111" s="390"/>
      <c r="BU111" s="390"/>
      <c r="BV111" s="390"/>
      <c r="BW111" s="390"/>
    </row>
    <row r="112" spans="1:75" s="655" customFormat="1" ht="54.6" customHeight="1">
      <c r="A112" s="689">
        <v>95</v>
      </c>
      <c r="B112" s="786">
        <v>7000026763</v>
      </c>
      <c r="C112" s="786">
        <v>960</v>
      </c>
      <c r="D112" s="786" t="s">
        <v>702</v>
      </c>
      <c r="E112" s="786">
        <v>1000049762</v>
      </c>
      <c r="F112" s="786" t="s">
        <v>734</v>
      </c>
      <c r="G112" s="786" t="s">
        <v>298</v>
      </c>
      <c r="H112" s="786">
        <v>2</v>
      </c>
      <c r="I112" s="651"/>
      <c r="J112" s="484" t="str">
        <f t="shared" si="1"/>
        <v>INCLUDED</v>
      </c>
      <c r="K112" s="774"/>
      <c r="L112" s="790"/>
      <c r="M112" s="382"/>
      <c r="N112" s="382"/>
      <c r="O112" s="382"/>
      <c r="P112" s="382"/>
      <c r="Q112" s="382"/>
      <c r="R112" s="382"/>
      <c r="S112" s="382"/>
      <c r="T112" s="382"/>
      <c r="U112" s="382"/>
      <c r="V112" s="382"/>
      <c r="W112" s="382"/>
      <c r="X112" s="382"/>
      <c r="Y112" s="382"/>
      <c r="Z112" s="382"/>
      <c r="AA112" s="382"/>
      <c r="AB112" s="382"/>
      <c r="AC112" s="390"/>
      <c r="AD112" s="390"/>
      <c r="AE112" s="390"/>
      <c r="AF112" s="390"/>
      <c r="AG112" s="390"/>
      <c r="AH112" s="390"/>
      <c r="AI112" s="390"/>
      <c r="AJ112" s="390"/>
      <c r="AK112" s="390"/>
      <c r="AL112" s="390"/>
      <c r="AM112" s="390"/>
      <c r="AN112" s="390"/>
      <c r="AO112" s="390"/>
      <c r="AP112" s="390"/>
      <c r="AQ112" s="390"/>
      <c r="AR112" s="390"/>
      <c r="AS112" s="390"/>
      <c r="AT112" s="390"/>
      <c r="AU112" s="390"/>
      <c r="AV112" s="390"/>
      <c r="AW112" s="390"/>
      <c r="AX112" s="390"/>
      <c r="AY112" s="390"/>
      <c r="AZ112" s="390"/>
      <c r="BA112" s="390"/>
      <c r="BB112" s="390"/>
      <c r="BC112" s="390"/>
      <c r="BD112" s="390"/>
      <c r="BE112" s="390"/>
      <c r="BF112" s="390"/>
      <c r="BG112" s="390"/>
      <c r="BH112" s="390"/>
      <c r="BI112" s="390"/>
      <c r="BJ112" s="390"/>
      <c r="BK112" s="390"/>
      <c r="BL112" s="390"/>
      <c r="BM112" s="390"/>
      <c r="BN112" s="390"/>
      <c r="BO112" s="390"/>
      <c r="BP112" s="390"/>
      <c r="BQ112" s="390"/>
      <c r="BR112" s="390"/>
      <c r="BS112" s="390"/>
      <c r="BT112" s="390"/>
      <c r="BU112" s="390"/>
      <c r="BV112" s="390"/>
      <c r="BW112" s="390"/>
    </row>
    <row r="113" spans="1:75" s="655" customFormat="1" ht="54.6" customHeight="1">
      <c r="A113" s="689">
        <v>96</v>
      </c>
      <c r="B113" s="786">
        <v>7000026763</v>
      </c>
      <c r="C113" s="786">
        <v>970</v>
      </c>
      <c r="D113" s="786" t="s">
        <v>702</v>
      </c>
      <c r="E113" s="786">
        <v>1000058330</v>
      </c>
      <c r="F113" s="786" t="s">
        <v>735</v>
      </c>
      <c r="G113" s="786" t="s">
        <v>298</v>
      </c>
      <c r="H113" s="786">
        <v>1</v>
      </c>
      <c r="I113" s="651"/>
      <c r="J113" s="484" t="str">
        <f t="shared" si="1"/>
        <v>INCLUDED</v>
      </c>
      <c r="K113" s="774"/>
      <c r="L113" s="790"/>
      <c r="M113" s="382"/>
      <c r="N113" s="382"/>
      <c r="O113" s="382"/>
      <c r="P113" s="382"/>
      <c r="Q113" s="382"/>
      <c r="R113" s="382"/>
      <c r="S113" s="382"/>
      <c r="T113" s="382"/>
      <c r="U113" s="382"/>
      <c r="V113" s="382"/>
      <c r="W113" s="382"/>
      <c r="X113" s="382"/>
      <c r="Y113" s="382"/>
      <c r="Z113" s="382"/>
      <c r="AA113" s="382"/>
      <c r="AB113" s="382"/>
      <c r="AC113" s="390"/>
      <c r="AD113" s="390"/>
      <c r="AE113" s="390"/>
      <c r="AF113" s="390"/>
      <c r="AG113" s="390"/>
      <c r="AH113" s="390"/>
      <c r="AI113" s="390"/>
      <c r="AJ113" s="390"/>
      <c r="AK113" s="390"/>
      <c r="AL113" s="390"/>
      <c r="AM113" s="390"/>
      <c r="AN113" s="390"/>
      <c r="AO113" s="390"/>
      <c r="AP113" s="390"/>
      <c r="AQ113" s="390"/>
      <c r="AR113" s="390"/>
      <c r="AS113" s="390"/>
      <c r="AT113" s="390"/>
      <c r="AU113" s="390"/>
      <c r="AV113" s="390"/>
      <c r="AW113" s="390"/>
      <c r="AX113" s="390"/>
      <c r="AY113" s="390"/>
      <c r="AZ113" s="390"/>
      <c r="BA113" s="390"/>
      <c r="BB113" s="390"/>
      <c r="BC113" s="390"/>
      <c r="BD113" s="390"/>
      <c r="BE113" s="390"/>
      <c r="BF113" s="390"/>
      <c r="BG113" s="390"/>
      <c r="BH113" s="390"/>
      <c r="BI113" s="390"/>
      <c r="BJ113" s="390"/>
      <c r="BK113" s="390"/>
      <c r="BL113" s="390"/>
      <c r="BM113" s="390"/>
      <c r="BN113" s="390"/>
      <c r="BO113" s="390"/>
      <c r="BP113" s="390"/>
      <c r="BQ113" s="390"/>
      <c r="BR113" s="390"/>
      <c r="BS113" s="390"/>
      <c r="BT113" s="390"/>
      <c r="BU113" s="390"/>
      <c r="BV113" s="390"/>
      <c r="BW113" s="390"/>
    </row>
    <row r="114" spans="1:75" s="655" customFormat="1" ht="54.6" customHeight="1">
      <c r="A114" s="689">
        <v>97</v>
      </c>
      <c r="B114" s="786">
        <v>7000026763</v>
      </c>
      <c r="C114" s="786">
        <v>980</v>
      </c>
      <c r="D114" s="786" t="s">
        <v>702</v>
      </c>
      <c r="E114" s="786">
        <v>1000049750</v>
      </c>
      <c r="F114" s="786" t="s">
        <v>736</v>
      </c>
      <c r="G114" s="786" t="s">
        <v>298</v>
      </c>
      <c r="H114" s="786">
        <v>2</v>
      </c>
      <c r="I114" s="651"/>
      <c r="J114" s="484" t="str">
        <f t="shared" si="1"/>
        <v>INCLUDED</v>
      </c>
      <c r="K114" s="774"/>
      <c r="L114" s="790"/>
      <c r="M114" s="382"/>
      <c r="N114" s="382"/>
      <c r="O114" s="382"/>
      <c r="P114" s="382"/>
      <c r="Q114" s="382"/>
      <c r="R114" s="382"/>
      <c r="S114" s="382"/>
      <c r="T114" s="382"/>
      <c r="U114" s="382"/>
      <c r="V114" s="382"/>
      <c r="W114" s="382"/>
      <c r="X114" s="382"/>
      <c r="Y114" s="382"/>
      <c r="Z114" s="382"/>
      <c r="AA114" s="382"/>
      <c r="AB114" s="382"/>
      <c r="AC114" s="390"/>
      <c r="AD114" s="390"/>
      <c r="AE114" s="390"/>
      <c r="AF114" s="390"/>
      <c r="AG114" s="390"/>
      <c r="AH114" s="390"/>
      <c r="AI114" s="390"/>
      <c r="AJ114" s="390"/>
      <c r="AK114" s="390"/>
      <c r="AL114" s="390"/>
      <c r="AM114" s="390"/>
      <c r="AN114" s="390"/>
      <c r="AO114" s="390"/>
      <c r="AP114" s="390"/>
      <c r="AQ114" s="390"/>
      <c r="AR114" s="390"/>
      <c r="AS114" s="390"/>
      <c r="AT114" s="390"/>
      <c r="AU114" s="390"/>
      <c r="AV114" s="390"/>
      <c r="AW114" s="390"/>
      <c r="AX114" s="390"/>
      <c r="AY114" s="390"/>
      <c r="AZ114" s="390"/>
      <c r="BA114" s="390"/>
      <c r="BB114" s="390"/>
      <c r="BC114" s="390"/>
      <c r="BD114" s="390"/>
      <c r="BE114" s="390"/>
      <c r="BF114" s="390"/>
      <c r="BG114" s="390"/>
      <c r="BH114" s="390"/>
      <c r="BI114" s="390"/>
      <c r="BJ114" s="390"/>
      <c r="BK114" s="390"/>
      <c r="BL114" s="390"/>
      <c r="BM114" s="390"/>
      <c r="BN114" s="390"/>
      <c r="BO114" s="390"/>
      <c r="BP114" s="390"/>
      <c r="BQ114" s="390"/>
      <c r="BR114" s="390"/>
      <c r="BS114" s="390"/>
      <c r="BT114" s="390"/>
      <c r="BU114" s="390"/>
      <c r="BV114" s="390"/>
      <c r="BW114" s="390"/>
    </row>
    <row r="115" spans="1:75" s="655" customFormat="1" ht="54.6" customHeight="1">
      <c r="A115" s="689">
        <v>98</v>
      </c>
      <c r="B115" s="786">
        <v>7000026763</v>
      </c>
      <c r="C115" s="786">
        <v>990</v>
      </c>
      <c r="D115" s="786" t="s">
        <v>702</v>
      </c>
      <c r="E115" s="786">
        <v>1000058331</v>
      </c>
      <c r="F115" s="786" t="s">
        <v>737</v>
      </c>
      <c r="G115" s="786" t="s">
        <v>629</v>
      </c>
      <c r="H115" s="786">
        <v>1</v>
      </c>
      <c r="I115" s="651"/>
      <c r="J115" s="484" t="str">
        <f t="shared" si="1"/>
        <v>INCLUDED</v>
      </c>
      <c r="K115" s="774"/>
      <c r="L115" s="790"/>
      <c r="M115" s="382"/>
      <c r="N115" s="382"/>
      <c r="O115" s="382"/>
      <c r="P115" s="382"/>
      <c r="Q115" s="382"/>
      <c r="R115" s="382"/>
      <c r="S115" s="382"/>
      <c r="T115" s="382"/>
      <c r="U115" s="382"/>
      <c r="V115" s="382"/>
      <c r="W115" s="382"/>
      <c r="X115" s="382"/>
      <c r="Y115" s="382"/>
      <c r="Z115" s="382"/>
      <c r="AA115" s="382"/>
      <c r="AB115" s="382"/>
      <c r="AC115" s="390"/>
      <c r="AD115" s="390"/>
      <c r="AE115" s="390"/>
      <c r="AF115" s="390"/>
      <c r="AG115" s="390"/>
      <c r="AH115" s="390"/>
      <c r="AI115" s="390"/>
      <c r="AJ115" s="390"/>
      <c r="AK115" s="390"/>
      <c r="AL115" s="390"/>
      <c r="AM115" s="390"/>
      <c r="AN115" s="390"/>
      <c r="AO115" s="390"/>
      <c r="AP115" s="390"/>
      <c r="AQ115" s="390"/>
      <c r="AR115" s="390"/>
      <c r="AS115" s="390"/>
      <c r="AT115" s="390"/>
      <c r="AU115" s="390"/>
      <c r="AV115" s="390"/>
      <c r="AW115" s="390"/>
      <c r="AX115" s="390"/>
      <c r="AY115" s="390"/>
      <c r="AZ115" s="390"/>
      <c r="BA115" s="390"/>
      <c r="BB115" s="390"/>
      <c r="BC115" s="390"/>
      <c r="BD115" s="390"/>
      <c r="BE115" s="390"/>
      <c r="BF115" s="390"/>
      <c r="BG115" s="390"/>
      <c r="BH115" s="390"/>
      <c r="BI115" s="390"/>
      <c r="BJ115" s="390"/>
      <c r="BK115" s="390"/>
      <c r="BL115" s="390"/>
      <c r="BM115" s="390"/>
      <c r="BN115" s="390"/>
      <c r="BO115" s="390"/>
      <c r="BP115" s="390"/>
      <c r="BQ115" s="390"/>
      <c r="BR115" s="390"/>
      <c r="BS115" s="390"/>
      <c r="BT115" s="390"/>
      <c r="BU115" s="390"/>
      <c r="BV115" s="390"/>
      <c r="BW115" s="390"/>
    </row>
    <row r="116" spans="1:75" s="655" customFormat="1" ht="54.6" customHeight="1">
      <c r="A116" s="689">
        <v>99</v>
      </c>
      <c r="B116" s="786">
        <v>7000026763</v>
      </c>
      <c r="C116" s="786">
        <v>1000</v>
      </c>
      <c r="D116" s="786" t="s">
        <v>702</v>
      </c>
      <c r="E116" s="786">
        <v>1000049783</v>
      </c>
      <c r="F116" s="786" t="s">
        <v>738</v>
      </c>
      <c r="G116" s="786" t="s">
        <v>298</v>
      </c>
      <c r="H116" s="786">
        <v>2</v>
      </c>
      <c r="I116" s="651"/>
      <c r="J116" s="484" t="str">
        <f t="shared" si="1"/>
        <v>INCLUDED</v>
      </c>
      <c r="K116" s="774"/>
      <c r="L116" s="790"/>
      <c r="M116" s="382"/>
      <c r="N116" s="382"/>
      <c r="O116" s="382"/>
      <c r="P116" s="382"/>
      <c r="Q116" s="382"/>
      <c r="R116" s="382"/>
      <c r="S116" s="382"/>
      <c r="T116" s="382"/>
      <c r="U116" s="382"/>
      <c r="V116" s="382"/>
      <c r="W116" s="382"/>
      <c r="X116" s="382"/>
      <c r="Y116" s="382"/>
      <c r="Z116" s="382"/>
      <c r="AA116" s="382"/>
      <c r="AB116" s="382"/>
      <c r="AC116" s="390"/>
      <c r="AD116" s="390"/>
      <c r="AE116" s="390"/>
      <c r="AF116" s="390"/>
      <c r="AG116" s="390"/>
      <c r="AH116" s="390"/>
      <c r="AI116" s="390"/>
      <c r="AJ116" s="390"/>
      <c r="AK116" s="390"/>
      <c r="AL116" s="390"/>
      <c r="AM116" s="390"/>
      <c r="AN116" s="390"/>
      <c r="AO116" s="390"/>
      <c r="AP116" s="390"/>
      <c r="AQ116" s="390"/>
      <c r="AR116" s="390"/>
      <c r="AS116" s="390"/>
      <c r="AT116" s="390"/>
      <c r="AU116" s="390"/>
      <c r="AV116" s="390"/>
      <c r="AW116" s="390"/>
      <c r="AX116" s="390"/>
      <c r="AY116" s="390"/>
      <c r="AZ116" s="390"/>
      <c r="BA116" s="390"/>
      <c r="BB116" s="390"/>
      <c r="BC116" s="390"/>
      <c r="BD116" s="390"/>
      <c r="BE116" s="390"/>
      <c r="BF116" s="390"/>
      <c r="BG116" s="390"/>
      <c r="BH116" s="390"/>
      <c r="BI116" s="390"/>
      <c r="BJ116" s="390"/>
      <c r="BK116" s="390"/>
      <c r="BL116" s="390"/>
      <c r="BM116" s="390"/>
      <c r="BN116" s="390"/>
      <c r="BO116" s="390"/>
      <c r="BP116" s="390"/>
      <c r="BQ116" s="390"/>
      <c r="BR116" s="390"/>
      <c r="BS116" s="390"/>
      <c r="BT116" s="390"/>
      <c r="BU116" s="390"/>
      <c r="BV116" s="390"/>
      <c r="BW116" s="390"/>
    </row>
    <row r="117" spans="1:75" s="655" customFormat="1" ht="54.6" customHeight="1">
      <c r="A117" s="689">
        <v>100</v>
      </c>
      <c r="B117" s="786">
        <v>7000026763</v>
      </c>
      <c r="C117" s="786">
        <v>1010</v>
      </c>
      <c r="D117" s="786" t="s">
        <v>702</v>
      </c>
      <c r="E117" s="786">
        <v>1000049505</v>
      </c>
      <c r="F117" s="786" t="s">
        <v>739</v>
      </c>
      <c r="G117" s="786" t="s">
        <v>297</v>
      </c>
      <c r="H117" s="786">
        <v>3</v>
      </c>
      <c r="I117" s="651"/>
      <c r="J117" s="484" t="str">
        <f t="shared" si="1"/>
        <v>INCLUDED</v>
      </c>
      <c r="K117" s="774"/>
      <c r="L117" s="790"/>
      <c r="M117" s="382"/>
      <c r="N117" s="382"/>
      <c r="O117" s="382"/>
      <c r="P117" s="382"/>
      <c r="Q117" s="382"/>
      <c r="R117" s="382"/>
      <c r="S117" s="382"/>
      <c r="T117" s="382"/>
      <c r="U117" s="382"/>
      <c r="V117" s="382"/>
      <c r="W117" s="382"/>
      <c r="X117" s="382"/>
      <c r="Y117" s="382"/>
      <c r="Z117" s="382"/>
      <c r="AA117" s="382"/>
      <c r="AB117" s="382"/>
      <c r="AC117" s="390"/>
      <c r="AD117" s="390"/>
      <c r="AE117" s="390"/>
      <c r="AF117" s="390"/>
      <c r="AG117" s="390"/>
      <c r="AH117" s="390"/>
      <c r="AI117" s="390"/>
      <c r="AJ117" s="390"/>
      <c r="AK117" s="390"/>
      <c r="AL117" s="390"/>
      <c r="AM117" s="390"/>
      <c r="AN117" s="390"/>
      <c r="AO117" s="390"/>
      <c r="AP117" s="390"/>
      <c r="AQ117" s="390"/>
      <c r="AR117" s="390"/>
      <c r="AS117" s="390"/>
      <c r="AT117" s="390"/>
      <c r="AU117" s="390"/>
      <c r="AV117" s="390"/>
      <c r="AW117" s="390"/>
      <c r="AX117" s="390"/>
      <c r="AY117" s="390"/>
      <c r="AZ117" s="390"/>
      <c r="BA117" s="390"/>
      <c r="BB117" s="390"/>
      <c r="BC117" s="390"/>
      <c r="BD117" s="390"/>
      <c r="BE117" s="390"/>
      <c r="BF117" s="390"/>
      <c r="BG117" s="390"/>
      <c r="BH117" s="390"/>
      <c r="BI117" s="390"/>
      <c r="BJ117" s="390"/>
      <c r="BK117" s="390"/>
      <c r="BL117" s="390"/>
      <c r="BM117" s="390"/>
      <c r="BN117" s="390"/>
      <c r="BO117" s="390"/>
      <c r="BP117" s="390"/>
      <c r="BQ117" s="390"/>
      <c r="BR117" s="390"/>
      <c r="BS117" s="390"/>
      <c r="BT117" s="390"/>
      <c r="BU117" s="390"/>
      <c r="BV117" s="390"/>
      <c r="BW117" s="390"/>
    </row>
    <row r="118" spans="1:75" s="655" customFormat="1" ht="54.6" customHeight="1">
      <c r="A118" s="689">
        <v>101</v>
      </c>
      <c r="B118" s="786">
        <v>7000026763</v>
      </c>
      <c r="C118" s="786">
        <v>1020</v>
      </c>
      <c r="D118" s="786" t="s">
        <v>702</v>
      </c>
      <c r="E118" s="786">
        <v>1000058334</v>
      </c>
      <c r="F118" s="786" t="s">
        <v>740</v>
      </c>
      <c r="G118" s="786" t="s">
        <v>297</v>
      </c>
      <c r="H118" s="786">
        <v>3</v>
      </c>
      <c r="I118" s="651"/>
      <c r="J118" s="484" t="str">
        <f t="shared" si="1"/>
        <v>INCLUDED</v>
      </c>
      <c r="K118" s="774"/>
      <c r="L118" s="790"/>
      <c r="M118" s="382"/>
      <c r="N118" s="382"/>
      <c r="O118" s="382"/>
      <c r="P118" s="382"/>
      <c r="Q118" s="382"/>
      <c r="R118" s="382"/>
      <c r="S118" s="382"/>
      <c r="T118" s="382"/>
      <c r="U118" s="382"/>
      <c r="V118" s="382"/>
      <c r="W118" s="382"/>
      <c r="X118" s="382"/>
      <c r="Y118" s="382"/>
      <c r="Z118" s="382"/>
      <c r="AA118" s="382"/>
      <c r="AB118" s="382"/>
      <c r="AC118" s="390"/>
      <c r="AD118" s="390"/>
      <c r="AE118" s="390"/>
      <c r="AF118" s="390"/>
      <c r="AG118" s="390"/>
      <c r="AH118" s="390"/>
      <c r="AI118" s="390"/>
      <c r="AJ118" s="390"/>
      <c r="AK118" s="390"/>
      <c r="AL118" s="390"/>
      <c r="AM118" s="390"/>
      <c r="AN118" s="390"/>
      <c r="AO118" s="390"/>
      <c r="AP118" s="390"/>
      <c r="AQ118" s="390"/>
      <c r="AR118" s="390"/>
      <c r="AS118" s="390"/>
      <c r="AT118" s="390"/>
      <c r="AU118" s="390"/>
      <c r="AV118" s="390"/>
      <c r="AW118" s="390"/>
      <c r="AX118" s="390"/>
      <c r="AY118" s="390"/>
      <c r="AZ118" s="390"/>
      <c r="BA118" s="390"/>
      <c r="BB118" s="390"/>
      <c r="BC118" s="390"/>
      <c r="BD118" s="390"/>
      <c r="BE118" s="390"/>
      <c r="BF118" s="390"/>
      <c r="BG118" s="390"/>
      <c r="BH118" s="390"/>
      <c r="BI118" s="390"/>
      <c r="BJ118" s="390"/>
      <c r="BK118" s="390"/>
      <c r="BL118" s="390"/>
      <c r="BM118" s="390"/>
      <c r="BN118" s="390"/>
      <c r="BO118" s="390"/>
      <c r="BP118" s="390"/>
      <c r="BQ118" s="390"/>
      <c r="BR118" s="390"/>
      <c r="BS118" s="390"/>
      <c r="BT118" s="390"/>
      <c r="BU118" s="390"/>
      <c r="BV118" s="390"/>
      <c r="BW118" s="390"/>
    </row>
    <row r="119" spans="1:75" s="655" customFormat="1" ht="54.6" customHeight="1">
      <c r="A119" s="689">
        <v>102</v>
      </c>
      <c r="B119" s="786">
        <v>7000026763</v>
      </c>
      <c r="C119" s="786">
        <v>1030</v>
      </c>
      <c r="D119" s="786" t="s">
        <v>702</v>
      </c>
      <c r="E119" s="786">
        <v>1000058329</v>
      </c>
      <c r="F119" s="786" t="s">
        <v>741</v>
      </c>
      <c r="G119" s="786" t="s">
        <v>297</v>
      </c>
      <c r="H119" s="786">
        <v>3</v>
      </c>
      <c r="I119" s="651"/>
      <c r="J119" s="484" t="str">
        <f t="shared" si="1"/>
        <v>INCLUDED</v>
      </c>
      <c r="K119" s="774"/>
      <c r="L119" s="790"/>
      <c r="M119" s="382"/>
      <c r="N119" s="382"/>
      <c r="O119" s="382"/>
      <c r="P119" s="382"/>
      <c r="Q119" s="382"/>
      <c r="R119" s="382"/>
      <c r="S119" s="382"/>
      <c r="T119" s="382"/>
      <c r="U119" s="382"/>
      <c r="V119" s="382"/>
      <c r="W119" s="382"/>
      <c r="X119" s="382"/>
      <c r="Y119" s="382"/>
      <c r="Z119" s="382"/>
      <c r="AA119" s="382"/>
      <c r="AB119" s="382"/>
      <c r="AC119" s="390"/>
      <c r="AD119" s="390"/>
      <c r="AE119" s="390"/>
      <c r="AF119" s="390"/>
      <c r="AG119" s="390"/>
      <c r="AH119" s="390"/>
      <c r="AI119" s="390"/>
      <c r="AJ119" s="390"/>
      <c r="AK119" s="390"/>
      <c r="AL119" s="390"/>
      <c r="AM119" s="390"/>
      <c r="AN119" s="390"/>
      <c r="AO119" s="390"/>
      <c r="AP119" s="390"/>
      <c r="AQ119" s="390"/>
      <c r="AR119" s="390"/>
      <c r="AS119" s="390"/>
      <c r="AT119" s="390"/>
      <c r="AU119" s="390"/>
      <c r="AV119" s="390"/>
      <c r="AW119" s="390"/>
      <c r="AX119" s="390"/>
      <c r="AY119" s="390"/>
      <c r="AZ119" s="390"/>
      <c r="BA119" s="390"/>
      <c r="BB119" s="390"/>
      <c r="BC119" s="390"/>
      <c r="BD119" s="390"/>
      <c r="BE119" s="390"/>
      <c r="BF119" s="390"/>
      <c r="BG119" s="390"/>
      <c r="BH119" s="390"/>
      <c r="BI119" s="390"/>
      <c r="BJ119" s="390"/>
      <c r="BK119" s="390"/>
      <c r="BL119" s="390"/>
      <c r="BM119" s="390"/>
      <c r="BN119" s="390"/>
      <c r="BO119" s="390"/>
      <c r="BP119" s="390"/>
      <c r="BQ119" s="390"/>
      <c r="BR119" s="390"/>
      <c r="BS119" s="390"/>
      <c r="BT119" s="390"/>
      <c r="BU119" s="390"/>
      <c r="BV119" s="390"/>
      <c r="BW119" s="390"/>
    </row>
    <row r="120" spans="1:75" s="655" customFormat="1" ht="54.6" customHeight="1">
      <c r="A120" s="689">
        <v>103</v>
      </c>
      <c r="B120" s="786">
        <v>7000026763</v>
      </c>
      <c r="C120" s="786">
        <v>1040</v>
      </c>
      <c r="D120" s="786" t="s">
        <v>702</v>
      </c>
      <c r="E120" s="786">
        <v>1000058333</v>
      </c>
      <c r="F120" s="786" t="s">
        <v>742</v>
      </c>
      <c r="G120" s="786" t="s">
        <v>297</v>
      </c>
      <c r="H120" s="786">
        <v>1</v>
      </c>
      <c r="I120" s="651"/>
      <c r="J120" s="484" t="str">
        <f t="shared" si="1"/>
        <v>INCLUDED</v>
      </c>
      <c r="K120" s="774"/>
      <c r="L120" s="790"/>
      <c r="M120" s="382"/>
      <c r="N120" s="382"/>
      <c r="O120" s="382"/>
      <c r="P120" s="382"/>
      <c r="Q120" s="382"/>
      <c r="R120" s="382"/>
      <c r="S120" s="382"/>
      <c r="T120" s="382"/>
      <c r="U120" s="382"/>
      <c r="V120" s="382"/>
      <c r="W120" s="382"/>
      <c r="X120" s="382"/>
      <c r="Y120" s="382"/>
      <c r="Z120" s="382"/>
      <c r="AA120" s="382"/>
      <c r="AB120" s="382"/>
      <c r="AC120" s="390"/>
      <c r="AD120" s="390"/>
      <c r="AE120" s="390"/>
      <c r="AF120" s="390"/>
      <c r="AG120" s="390"/>
      <c r="AH120" s="390"/>
      <c r="AI120" s="390"/>
      <c r="AJ120" s="390"/>
      <c r="AK120" s="390"/>
      <c r="AL120" s="390"/>
      <c r="AM120" s="390"/>
      <c r="AN120" s="390"/>
      <c r="AO120" s="390"/>
      <c r="AP120" s="390"/>
      <c r="AQ120" s="390"/>
      <c r="AR120" s="390"/>
      <c r="AS120" s="390"/>
      <c r="AT120" s="390"/>
      <c r="AU120" s="390"/>
      <c r="AV120" s="390"/>
      <c r="AW120" s="390"/>
      <c r="AX120" s="390"/>
      <c r="AY120" s="390"/>
      <c r="AZ120" s="390"/>
      <c r="BA120" s="390"/>
      <c r="BB120" s="390"/>
      <c r="BC120" s="390"/>
      <c r="BD120" s="390"/>
      <c r="BE120" s="390"/>
      <c r="BF120" s="390"/>
      <c r="BG120" s="390"/>
      <c r="BH120" s="390"/>
      <c r="BI120" s="390"/>
      <c r="BJ120" s="390"/>
      <c r="BK120" s="390"/>
      <c r="BL120" s="390"/>
      <c r="BM120" s="390"/>
      <c r="BN120" s="390"/>
      <c r="BO120" s="390"/>
      <c r="BP120" s="390"/>
      <c r="BQ120" s="390"/>
      <c r="BR120" s="390"/>
      <c r="BS120" s="390"/>
      <c r="BT120" s="390"/>
      <c r="BU120" s="390"/>
      <c r="BV120" s="390"/>
      <c r="BW120" s="390"/>
    </row>
    <row r="121" spans="1:75" s="655" customFormat="1" ht="54.6" customHeight="1">
      <c r="A121" s="689">
        <v>104</v>
      </c>
      <c r="B121" s="786">
        <v>7000026763</v>
      </c>
      <c r="C121" s="786">
        <v>1050</v>
      </c>
      <c r="D121" s="786" t="s">
        <v>702</v>
      </c>
      <c r="E121" s="786">
        <v>1000049498</v>
      </c>
      <c r="F121" s="786" t="s">
        <v>743</v>
      </c>
      <c r="G121" s="786" t="s">
        <v>298</v>
      </c>
      <c r="H121" s="786">
        <v>1</v>
      </c>
      <c r="I121" s="651"/>
      <c r="J121" s="484" t="str">
        <f t="shared" si="1"/>
        <v>INCLUDED</v>
      </c>
      <c r="K121" s="774"/>
      <c r="L121" s="790"/>
      <c r="M121" s="382"/>
      <c r="N121" s="382"/>
      <c r="O121" s="382"/>
      <c r="P121" s="382"/>
      <c r="Q121" s="382"/>
      <c r="R121" s="382"/>
      <c r="S121" s="382"/>
      <c r="T121" s="382"/>
      <c r="U121" s="382"/>
      <c r="V121" s="382"/>
      <c r="W121" s="382"/>
      <c r="X121" s="382"/>
      <c r="Y121" s="382"/>
      <c r="Z121" s="382"/>
      <c r="AA121" s="382"/>
      <c r="AB121" s="382"/>
      <c r="AC121" s="390"/>
      <c r="AD121" s="390"/>
      <c r="AE121" s="390"/>
      <c r="AF121" s="390"/>
      <c r="AG121" s="390"/>
      <c r="AH121" s="390"/>
      <c r="AI121" s="390"/>
      <c r="AJ121" s="390"/>
      <c r="AK121" s="390"/>
      <c r="AL121" s="390"/>
      <c r="AM121" s="390"/>
      <c r="AN121" s="390"/>
      <c r="AO121" s="390"/>
      <c r="AP121" s="390"/>
      <c r="AQ121" s="390"/>
      <c r="AR121" s="390"/>
      <c r="AS121" s="390"/>
      <c r="AT121" s="390"/>
      <c r="AU121" s="390"/>
      <c r="AV121" s="390"/>
      <c r="AW121" s="390"/>
      <c r="AX121" s="390"/>
      <c r="AY121" s="390"/>
      <c r="AZ121" s="390"/>
      <c r="BA121" s="390"/>
      <c r="BB121" s="390"/>
      <c r="BC121" s="390"/>
      <c r="BD121" s="390"/>
      <c r="BE121" s="390"/>
      <c r="BF121" s="390"/>
      <c r="BG121" s="390"/>
      <c r="BH121" s="390"/>
      <c r="BI121" s="390"/>
      <c r="BJ121" s="390"/>
      <c r="BK121" s="390"/>
      <c r="BL121" s="390"/>
      <c r="BM121" s="390"/>
      <c r="BN121" s="390"/>
      <c r="BO121" s="390"/>
      <c r="BP121" s="390"/>
      <c r="BQ121" s="390"/>
      <c r="BR121" s="390"/>
      <c r="BS121" s="390"/>
      <c r="BT121" s="390"/>
      <c r="BU121" s="390"/>
      <c r="BV121" s="390"/>
      <c r="BW121" s="390"/>
    </row>
    <row r="122" spans="1:75" s="655" customFormat="1" ht="54.6" customHeight="1">
      <c r="A122" s="689">
        <v>105</v>
      </c>
      <c r="B122" s="786">
        <v>7000026763</v>
      </c>
      <c r="C122" s="786">
        <v>1300</v>
      </c>
      <c r="D122" s="786" t="s">
        <v>703</v>
      </c>
      <c r="E122" s="786">
        <v>1000012367</v>
      </c>
      <c r="F122" s="786" t="s">
        <v>652</v>
      </c>
      <c r="G122" s="786" t="s">
        <v>297</v>
      </c>
      <c r="H122" s="786">
        <v>744</v>
      </c>
      <c r="I122" s="651"/>
      <c r="J122" s="484" t="str">
        <f t="shared" si="1"/>
        <v>INCLUDED</v>
      </c>
      <c r="K122" s="774"/>
      <c r="L122" s="790"/>
      <c r="M122" s="382"/>
      <c r="N122" s="382"/>
      <c r="O122" s="382"/>
      <c r="P122" s="382"/>
      <c r="Q122" s="382"/>
      <c r="R122" s="382"/>
      <c r="S122" s="382"/>
      <c r="T122" s="382"/>
      <c r="U122" s="382"/>
      <c r="V122" s="382"/>
      <c r="W122" s="382"/>
      <c r="X122" s="382"/>
      <c r="Y122" s="382"/>
      <c r="Z122" s="382"/>
      <c r="AA122" s="382"/>
      <c r="AB122" s="382"/>
      <c r="AC122" s="390"/>
      <c r="AD122" s="390"/>
      <c r="AE122" s="390"/>
      <c r="AF122" s="390"/>
      <c r="AG122" s="390"/>
      <c r="AH122" s="390"/>
      <c r="AI122" s="390"/>
      <c r="AJ122" s="390"/>
      <c r="AK122" s="390"/>
      <c r="AL122" s="390"/>
      <c r="AM122" s="390"/>
      <c r="AN122" s="390"/>
      <c r="AO122" s="390"/>
      <c r="AP122" s="390"/>
      <c r="AQ122" s="390"/>
      <c r="AR122" s="390"/>
      <c r="AS122" s="390"/>
      <c r="AT122" s="390"/>
      <c r="AU122" s="390"/>
      <c r="AV122" s="390"/>
      <c r="AW122" s="390"/>
      <c r="AX122" s="390"/>
      <c r="AY122" s="390"/>
      <c r="AZ122" s="390"/>
      <c r="BA122" s="390"/>
      <c r="BB122" s="390"/>
      <c r="BC122" s="390"/>
      <c r="BD122" s="390"/>
      <c r="BE122" s="390"/>
      <c r="BF122" s="390"/>
      <c r="BG122" s="390"/>
      <c r="BH122" s="390"/>
      <c r="BI122" s="390"/>
      <c r="BJ122" s="390"/>
      <c r="BK122" s="390"/>
      <c r="BL122" s="390"/>
      <c r="BM122" s="390"/>
      <c r="BN122" s="390"/>
      <c r="BO122" s="390"/>
      <c r="BP122" s="390"/>
      <c r="BQ122" s="390"/>
      <c r="BR122" s="390"/>
      <c r="BS122" s="390"/>
      <c r="BT122" s="390"/>
      <c r="BU122" s="390"/>
      <c r="BV122" s="390"/>
      <c r="BW122" s="390"/>
    </row>
    <row r="123" spans="1:75" s="655" customFormat="1" ht="54.6" customHeight="1">
      <c r="A123" s="689">
        <v>106</v>
      </c>
      <c r="B123" s="786">
        <v>7000026763</v>
      </c>
      <c r="C123" s="786">
        <v>1310</v>
      </c>
      <c r="D123" s="786" t="s">
        <v>703</v>
      </c>
      <c r="E123" s="786">
        <v>1000012366</v>
      </c>
      <c r="F123" s="786" t="s">
        <v>558</v>
      </c>
      <c r="G123" s="786" t="s">
        <v>297</v>
      </c>
      <c r="H123" s="786">
        <v>376</v>
      </c>
      <c r="I123" s="651"/>
      <c r="J123" s="484" t="str">
        <f t="shared" si="1"/>
        <v>INCLUDED</v>
      </c>
      <c r="K123" s="774"/>
      <c r="L123" s="790"/>
      <c r="M123" s="382"/>
      <c r="N123" s="382"/>
      <c r="O123" s="382"/>
      <c r="P123" s="382"/>
      <c r="Q123" s="382"/>
      <c r="R123" s="382"/>
      <c r="S123" s="382"/>
      <c r="T123" s="382"/>
      <c r="U123" s="382"/>
      <c r="V123" s="382"/>
      <c r="W123" s="382"/>
      <c r="X123" s="382"/>
      <c r="Y123" s="382"/>
      <c r="Z123" s="382"/>
      <c r="AA123" s="382"/>
      <c r="AB123" s="382"/>
      <c r="AC123" s="390"/>
      <c r="AD123" s="390"/>
      <c r="AE123" s="390"/>
      <c r="AF123" s="390"/>
      <c r="AG123" s="390"/>
      <c r="AH123" s="390"/>
      <c r="AI123" s="390"/>
      <c r="AJ123" s="390"/>
      <c r="AK123" s="390"/>
      <c r="AL123" s="390"/>
      <c r="AM123" s="390"/>
      <c r="AN123" s="390"/>
      <c r="AO123" s="390"/>
      <c r="AP123" s="390"/>
      <c r="AQ123" s="390"/>
      <c r="AR123" s="390"/>
      <c r="AS123" s="390"/>
      <c r="AT123" s="390"/>
      <c r="AU123" s="390"/>
      <c r="AV123" s="390"/>
      <c r="AW123" s="390"/>
      <c r="AX123" s="390"/>
      <c r="AY123" s="390"/>
      <c r="AZ123" s="390"/>
      <c r="BA123" s="390"/>
      <c r="BB123" s="390"/>
      <c r="BC123" s="390"/>
      <c r="BD123" s="390"/>
      <c r="BE123" s="390"/>
      <c r="BF123" s="390"/>
      <c r="BG123" s="390"/>
      <c r="BH123" s="390"/>
      <c r="BI123" s="390"/>
      <c r="BJ123" s="390"/>
      <c r="BK123" s="390"/>
      <c r="BL123" s="390"/>
      <c r="BM123" s="390"/>
      <c r="BN123" s="390"/>
      <c r="BO123" s="390"/>
      <c r="BP123" s="390"/>
      <c r="BQ123" s="390"/>
      <c r="BR123" s="390"/>
      <c r="BS123" s="390"/>
      <c r="BT123" s="390"/>
      <c r="BU123" s="390"/>
      <c r="BV123" s="390"/>
      <c r="BW123" s="390"/>
    </row>
    <row r="124" spans="1:75" s="655" customFormat="1" ht="54.6" customHeight="1">
      <c r="A124" s="689">
        <v>107</v>
      </c>
      <c r="B124" s="786">
        <v>7000026763</v>
      </c>
      <c r="C124" s="786">
        <v>1320</v>
      </c>
      <c r="D124" s="786" t="s">
        <v>703</v>
      </c>
      <c r="E124" s="786">
        <v>1000012371</v>
      </c>
      <c r="F124" s="786" t="s">
        <v>653</v>
      </c>
      <c r="G124" s="786" t="s">
        <v>297</v>
      </c>
      <c r="H124" s="786">
        <v>32</v>
      </c>
      <c r="I124" s="651"/>
      <c r="J124" s="484" t="str">
        <f t="shared" si="1"/>
        <v>INCLUDED</v>
      </c>
      <c r="K124" s="774"/>
      <c r="L124" s="790"/>
      <c r="M124" s="382"/>
      <c r="N124" s="382"/>
      <c r="O124" s="382"/>
      <c r="P124" s="382"/>
      <c r="Q124" s="382"/>
      <c r="R124" s="382"/>
      <c r="S124" s="382"/>
      <c r="T124" s="382"/>
      <c r="U124" s="382"/>
      <c r="V124" s="382"/>
      <c r="W124" s="382"/>
      <c r="X124" s="382"/>
      <c r="Y124" s="382"/>
      <c r="Z124" s="382"/>
      <c r="AA124" s="382"/>
      <c r="AB124" s="382"/>
      <c r="AC124" s="390"/>
      <c r="AD124" s="390"/>
      <c r="AE124" s="390"/>
      <c r="AF124" s="390"/>
      <c r="AG124" s="390"/>
      <c r="AH124" s="390"/>
      <c r="AI124" s="390"/>
      <c r="AJ124" s="390"/>
      <c r="AK124" s="390"/>
      <c r="AL124" s="390"/>
      <c r="AM124" s="390"/>
      <c r="AN124" s="390"/>
      <c r="AO124" s="390"/>
      <c r="AP124" s="390"/>
      <c r="AQ124" s="390"/>
      <c r="AR124" s="390"/>
      <c r="AS124" s="390"/>
      <c r="AT124" s="390"/>
      <c r="AU124" s="390"/>
      <c r="AV124" s="390"/>
      <c r="AW124" s="390"/>
      <c r="AX124" s="390"/>
      <c r="AY124" s="390"/>
      <c r="AZ124" s="390"/>
      <c r="BA124" s="390"/>
      <c r="BB124" s="390"/>
      <c r="BC124" s="390"/>
      <c r="BD124" s="390"/>
      <c r="BE124" s="390"/>
      <c r="BF124" s="390"/>
      <c r="BG124" s="390"/>
      <c r="BH124" s="390"/>
      <c r="BI124" s="390"/>
      <c r="BJ124" s="390"/>
      <c r="BK124" s="390"/>
      <c r="BL124" s="390"/>
      <c r="BM124" s="390"/>
      <c r="BN124" s="390"/>
      <c r="BO124" s="390"/>
      <c r="BP124" s="390"/>
      <c r="BQ124" s="390"/>
      <c r="BR124" s="390"/>
      <c r="BS124" s="390"/>
      <c r="BT124" s="390"/>
      <c r="BU124" s="390"/>
      <c r="BV124" s="390"/>
      <c r="BW124" s="390"/>
    </row>
    <row r="125" spans="1:75" s="655" customFormat="1" ht="54.6" customHeight="1">
      <c r="A125" s="689">
        <v>108</v>
      </c>
      <c r="B125" s="786">
        <v>7000026763</v>
      </c>
      <c r="C125" s="786">
        <v>1330</v>
      </c>
      <c r="D125" s="786" t="s">
        <v>703</v>
      </c>
      <c r="E125" s="786">
        <v>1000012369</v>
      </c>
      <c r="F125" s="786" t="s">
        <v>560</v>
      </c>
      <c r="G125" s="786" t="s">
        <v>297</v>
      </c>
      <c r="H125" s="786">
        <v>128</v>
      </c>
      <c r="I125" s="651"/>
      <c r="J125" s="484" t="str">
        <f t="shared" si="1"/>
        <v>INCLUDED</v>
      </c>
      <c r="K125" s="774"/>
      <c r="L125" s="790"/>
      <c r="M125" s="382"/>
      <c r="N125" s="382"/>
      <c r="O125" s="382"/>
      <c r="P125" s="382"/>
      <c r="Q125" s="382"/>
      <c r="R125" s="382"/>
      <c r="S125" s="382"/>
      <c r="T125" s="382"/>
      <c r="U125" s="382"/>
      <c r="V125" s="382"/>
      <c r="W125" s="382"/>
      <c r="X125" s="382"/>
      <c r="Y125" s="382"/>
      <c r="Z125" s="382"/>
      <c r="AA125" s="382"/>
      <c r="AB125" s="382"/>
      <c r="AC125" s="390"/>
      <c r="AD125" s="390"/>
      <c r="AE125" s="390"/>
      <c r="AF125" s="390"/>
      <c r="AG125" s="390"/>
      <c r="AH125" s="390"/>
      <c r="AI125" s="390"/>
      <c r="AJ125" s="390"/>
      <c r="AK125" s="390"/>
      <c r="AL125" s="390"/>
      <c r="AM125" s="390"/>
      <c r="AN125" s="390"/>
      <c r="AO125" s="390"/>
      <c r="AP125" s="390"/>
      <c r="AQ125" s="390"/>
      <c r="AR125" s="390"/>
      <c r="AS125" s="390"/>
      <c r="AT125" s="390"/>
      <c r="AU125" s="390"/>
      <c r="AV125" s="390"/>
      <c r="AW125" s="390"/>
      <c r="AX125" s="390"/>
      <c r="AY125" s="390"/>
      <c r="AZ125" s="390"/>
      <c r="BA125" s="390"/>
      <c r="BB125" s="390"/>
      <c r="BC125" s="390"/>
      <c r="BD125" s="390"/>
      <c r="BE125" s="390"/>
      <c r="BF125" s="390"/>
      <c r="BG125" s="390"/>
      <c r="BH125" s="390"/>
      <c r="BI125" s="390"/>
      <c r="BJ125" s="390"/>
      <c r="BK125" s="390"/>
      <c r="BL125" s="390"/>
      <c r="BM125" s="390"/>
      <c r="BN125" s="390"/>
      <c r="BO125" s="390"/>
      <c r="BP125" s="390"/>
      <c r="BQ125" s="390"/>
      <c r="BR125" s="390"/>
      <c r="BS125" s="390"/>
      <c r="BT125" s="390"/>
      <c r="BU125" s="390"/>
      <c r="BV125" s="390"/>
      <c r="BW125" s="390"/>
    </row>
    <row r="126" spans="1:75" s="655" customFormat="1" ht="54.6" customHeight="1">
      <c r="A126" s="689">
        <v>109</v>
      </c>
      <c r="B126" s="786">
        <v>7000026763</v>
      </c>
      <c r="C126" s="786">
        <v>1340</v>
      </c>
      <c r="D126" s="786" t="s">
        <v>703</v>
      </c>
      <c r="E126" s="786">
        <v>1000012368</v>
      </c>
      <c r="F126" s="786" t="s">
        <v>559</v>
      </c>
      <c r="G126" s="786" t="s">
        <v>297</v>
      </c>
      <c r="H126" s="786">
        <v>48</v>
      </c>
      <c r="I126" s="651"/>
      <c r="J126" s="484" t="str">
        <f t="shared" si="1"/>
        <v>INCLUDED</v>
      </c>
      <c r="K126" s="774"/>
      <c r="L126" s="790"/>
      <c r="M126" s="382"/>
      <c r="N126" s="382"/>
      <c r="O126" s="382"/>
      <c r="P126" s="382"/>
      <c r="Q126" s="382"/>
      <c r="R126" s="382"/>
      <c r="S126" s="382"/>
      <c r="T126" s="382"/>
      <c r="U126" s="382"/>
      <c r="V126" s="382"/>
      <c r="W126" s="382"/>
      <c r="X126" s="382"/>
      <c r="Y126" s="382"/>
      <c r="Z126" s="382"/>
      <c r="AA126" s="382"/>
      <c r="AB126" s="382"/>
      <c r="AC126" s="390"/>
      <c r="AD126" s="390"/>
      <c r="AE126" s="390"/>
      <c r="AF126" s="390"/>
      <c r="AG126" s="390"/>
      <c r="AH126" s="390"/>
      <c r="AI126" s="390"/>
      <c r="AJ126" s="390"/>
      <c r="AK126" s="390"/>
      <c r="AL126" s="390"/>
      <c r="AM126" s="390"/>
      <c r="AN126" s="390"/>
      <c r="AO126" s="390"/>
      <c r="AP126" s="390"/>
      <c r="AQ126" s="390"/>
      <c r="AR126" s="390"/>
      <c r="AS126" s="390"/>
      <c r="AT126" s="390"/>
      <c r="AU126" s="390"/>
      <c r="AV126" s="390"/>
      <c r="AW126" s="390"/>
      <c r="AX126" s="390"/>
      <c r="AY126" s="390"/>
      <c r="AZ126" s="390"/>
      <c r="BA126" s="390"/>
      <c r="BB126" s="390"/>
      <c r="BC126" s="390"/>
      <c r="BD126" s="390"/>
      <c r="BE126" s="390"/>
      <c r="BF126" s="390"/>
      <c r="BG126" s="390"/>
      <c r="BH126" s="390"/>
      <c r="BI126" s="390"/>
      <c r="BJ126" s="390"/>
      <c r="BK126" s="390"/>
      <c r="BL126" s="390"/>
      <c r="BM126" s="390"/>
      <c r="BN126" s="390"/>
      <c r="BO126" s="390"/>
      <c r="BP126" s="390"/>
      <c r="BQ126" s="390"/>
      <c r="BR126" s="390"/>
      <c r="BS126" s="390"/>
      <c r="BT126" s="390"/>
      <c r="BU126" s="390"/>
      <c r="BV126" s="390"/>
      <c r="BW126" s="390"/>
    </row>
    <row r="127" spans="1:75" s="655" customFormat="1" ht="54.6" customHeight="1">
      <c r="A127" s="689">
        <v>110</v>
      </c>
      <c r="B127" s="786">
        <v>7000026763</v>
      </c>
      <c r="C127" s="786">
        <v>1360</v>
      </c>
      <c r="D127" s="786" t="s">
        <v>704</v>
      </c>
      <c r="E127" s="786">
        <v>1000038387</v>
      </c>
      <c r="F127" s="786" t="s">
        <v>539</v>
      </c>
      <c r="G127" s="786" t="s">
        <v>297</v>
      </c>
      <c r="H127" s="786">
        <v>10</v>
      </c>
      <c r="I127" s="651"/>
      <c r="J127" s="484" t="str">
        <f t="shared" si="1"/>
        <v>INCLUDED</v>
      </c>
      <c r="K127" s="774"/>
      <c r="L127" s="790"/>
      <c r="M127" s="382"/>
      <c r="N127" s="382"/>
      <c r="O127" s="382"/>
      <c r="P127" s="382"/>
      <c r="Q127" s="382"/>
      <c r="R127" s="382"/>
      <c r="S127" s="382"/>
      <c r="T127" s="382"/>
      <c r="U127" s="382"/>
      <c r="V127" s="382"/>
      <c r="W127" s="382"/>
      <c r="X127" s="382"/>
      <c r="Y127" s="382"/>
      <c r="Z127" s="382"/>
      <c r="AA127" s="382"/>
      <c r="AB127" s="382"/>
      <c r="AC127" s="390"/>
      <c r="AD127" s="390"/>
      <c r="AE127" s="390"/>
      <c r="AF127" s="390"/>
      <c r="AG127" s="390"/>
      <c r="AH127" s="390"/>
      <c r="AI127" s="390"/>
      <c r="AJ127" s="390"/>
      <c r="AK127" s="390"/>
      <c r="AL127" s="390"/>
      <c r="AM127" s="390"/>
      <c r="AN127" s="390"/>
      <c r="AO127" s="390"/>
      <c r="AP127" s="390"/>
      <c r="AQ127" s="390"/>
      <c r="AR127" s="390"/>
      <c r="AS127" s="390"/>
      <c r="AT127" s="390"/>
      <c r="AU127" s="390"/>
      <c r="AV127" s="390"/>
      <c r="AW127" s="390"/>
      <c r="AX127" s="390"/>
      <c r="AY127" s="390"/>
      <c r="AZ127" s="390"/>
      <c r="BA127" s="390"/>
      <c r="BB127" s="390"/>
      <c r="BC127" s="390"/>
      <c r="BD127" s="390"/>
      <c r="BE127" s="390"/>
      <c r="BF127" s="390"/>
      <c r="BG127" s="390"/>
      <c r="BH127" s="390"/>
      <c r="BI127" s="390"/>
      <c r="BJ127" s="390"/>
      <c r="BK127" s="390"/>
      <c r="BL127" s="390"/>
      <c r="BM127" s="390"/>
      <c r="BN127" s="390"/>
      <c r="BO127" s="390"/>
      <c r="BP127" s="390"/>
      <c r="BQ127" s="390"/>
      <c r="BR127" s="390"/>
      <c r="BS127" s="390"/>
      <c r="BT127" s="390"/>
      <c r="BU127" s="390"/>
      <c r="BV127" s="390"/>
      <c r="BW127" s="390"/>
    </row>
    <row r="128" spans="1:75" s="655" customFormat="1" ht="54.6" customHeight="1">
      <c r="A128" s="689">
        <v>111</v>
      </c>
      <c r="B128" s="786">
        <v>7000026763</v>
      </c>
      <c r="C128" s="786">
        <v>1370</v>
      </c>
      <c r="D128" s="786" t="s">
        <v>704</v>
      </c>
      <c r="E128" s="786">
        <v>1000038325</v>
      </c>
      <c r="F128" s="786" t="s">
        <v>540</v>
      </c>
      <c r="G128" s="786" t="s">
        <v>297</v>
      </c>
      <c r="H128" s="786">
        <v>10</v>
      </c>
      <c r="I128" s="651"/>
      <c r="J128" s="484" t="str">
        <f t="shared" si="1"/>
        <v>INCLUDED</v>
      </c>
      <c r="K128" s="774"/>
      <c r="L128" s="790"/>
      <c r="M128" s="382"/>
      <c r="N128" s="382"/>
      <c r="O128" s="382"/>
      <c r="P128" s="382"/>
      <c r="Q128" s="382"/>
      <c r="R128" s="382"/>
      <c r="S128" s="382"/>
      <c r="T128" s="382"/>
      <c r="U128" s="382"/>
      <c r="V128" s="382"/>
      <c r="W128" s="382"/>
      <c r="X128" s="382"/>
      <c r="Y128" s="382"/>
      <c r="Z128" s="382"/>
      <c r="AA128" s="382"/>
      <c r="AB128" s="382"/>
      <c r="AC128" s="390"/>
      <c r="AD128" s="390"/>
      <c r="AE128" s="390"/>
      <c r="AF128" s="390"/>
      <c r="AG128" s="390"/>
      <c r="AH128" s="390"/>
      <c r="AI128" s="390"/>
      <c r="AJ128" s="390"/>
      <c r="AK128" s="390"/>
      <c r="AL128" s="390"/>
      <c r="AM128" s="390"/>
      <c r="AN128" s="390"/>
      <c r="AO128" s="390"/>
      <c r="AP128" s="390"/>
      <c r="AQ128" s="390"/>
      <c r="AR128" s="390"/>
      <c r="AS128" s="390"/>
      <c r="AT128" s="390"/>
      <c r="AU128" s="390"/>
      <c r="AV128" s="390"/>
      <c r="AW128" s="390"/>
      <c r="AX128" s="390"/>
      <c r="AY128" s="390"/>
      <c r="AZ128" s="390"/>
      <c r="BA128" s="390"/>
      <c r="BB128" s="390"/>
      <c r="BC128" s="390"/>
      <c r="BD128" s="390"/>
      <c r="BE128" s="390"/>
      <c r="BF128" s="390"/>
      <c r="BG128" s="390"/>
      <c r="BH128" s="390"/>
      <c r="BI128" s="390"/>
      <c r="BJ128" s="390"/>
      <c r="BK128" s="390"/>
      <c r="BL128" s="390"/>
      <c r="BM128" s="390"/>
      <c r="BN128" s="390"/>
      <c r="BO128" s="390"/>
      <c r="BP128" s="390"/>
      <c r="BQ128" s="390"/>
      <c r="BR128" s="390"/>
      <c r="BS128" s="390"/>
      <c r="BT128" s="390"/>
      <c r="BU128" s="390"/>
      <c r="BV128" s="390"/>
      <c r="BW128" s="390"/>
    </row>
    <row r="129" spans="1:75" s="655" customFormat="1" ht="54.6" customHeight="1">
      <c r="A129" s="689">
        <v>112</v>
      </c>
      <c r="B129" s="786">
        <v>7000026763</v>
      </c>
      <c r="C129" s="786">
        <v>1380</v>
      </c>
      <c r="D129" s="786" t="s">
        <v>704</v>
      </c>
      <c r="E129" s="786">
        <v>1000038385</v>
      </c>
      <c r="F129" s="786" t="s">
        <v>744</v>
      </c>
      <c r="G129" s="786" t="s">
        <v>297</v>
      </c>
      <c r="H129" s="786">
        <v>10</v>
      </c>
      <c r="I129" s="651"/>
      <c r="J129" s="484" t="str">
        <f t="shared" si="1"/>
        <v>INCLUDED</v>
      </c>
      <c r="K129" s="774"/>
      <c r="L129" s="790"/>
      <c r="M129" s="382"/>
      <c r="N129" s="382"/>
      <c r="O129" s="382"/>
      <c r="P129" s="382"/>
      <c r="Q129" s="382"/>
      <c r="R129" s="382"/>
      <c r="S129" s="382"/>
      <c r="T129" s="382"/>
      <c r="U129" s="382"/>
      <c r="V129" s="382"/>
      <c r="W129" s="382"/>
      <c r="X129" s="382"/>
      <c r="Y129" s="382"/>
      <c r="Z129" s="382"/>
      <c r="AA129" s="382"/>
      <c r="AB129" s="382"/>
      <c r="AC129" s="390"/>
      <c r="AD129" s="390"/>
      <c r="AE129" s="390"/>
      <c r="AF129" s="390"/>
      <c r="AG129" s="390"/>
      <c r="AH129" s="390"/>
      <c r="AI129" s="390"/>
      <c r="AJ129" s="390"/>
      <c r="AK129" s="390"/>
      <c r="AL129" s="390"/>
      <c r="AM129" s="390"/>
      <c r="AN129" s="390"/>
      <c r="AO129" s="390"/>
      <c r="AP129" s="390"/>
      <c r="AQ129" s="390"/>
      <c r="AR129" s="390"/>
      <c r="AS129" s="390"/>
      <c r="AT129" s="390"/>
      <c r="AU129" s="390"/>
      <c r="AV129" s="390"/>
      <c r="AW129" s="390"/>
      <c r="AX129" s="390"/>
      <c r="AY129" s="390"/>
      <c r="AZ129" s="390"/>
      <c r="BA129" s="390"/>
      <c r="BB129" s="390"/>
      <c r="BC129" s="390"/>
      <c r="BD129" s="390"/>
      <c r="BE129" s="390"/>
      <c r="BF129" s="390"/>
      <c r="BG129" s="390"/>
      <c r="BH129" s="390"/>
      <c r="BI129" s="390"/>
      <c r="BJ129" s="390"/>
      <c r="BK129" s="390"/>
      <c r="BL129" s="390"/>
      <c r="BM129" s="390"/>
      <c r="BN129" s="390"/>
      <c r="BO129" s="390"/>
      <c r="BP129" s="390"/>
      <c r="BQ129" s="390"/>
      <c r="BR129" s="390"/>
      <c r="BS129" s="390"/>
      <c r="BT129" s="390"/>
      <c r="BU129" s="390"/>
      <c r="BV129" s="390"/>
      <c r="BW129" s="390"/>
    </row>
    <row r="130" spans="1:75" s="655" customFormat="1" ht="54.6" customHeight="1">
      <c r="A130" s="689">
        <v>113</v>
      </c>
      <c r="B130" s="786">
        <v>7000026763</v>
      </c>
      <c r="C130" s="786">
        <v>1390</v>
      </c>
      <c r="D130" s="786" t="s">
        <v>704</v>
      </c>
      <c r="E130" s="786">
        <v>1000001894</v>
      </c>
      <c r="F130" s="786" t="s">
        <v>538</v>
      </c>
      <c r="G130" s="786" t="s">
        <v>297</v>
      </c>
      <c r="H130" s="786">
        <v>1</v>
      </c>
      <c r="I130" s="651"/>
      <c r="J130" s="484" t="str">
        <f t="shared" ref="J130:J131" si="2">IF(I130=0, "INCLUDED", IF(ISERROR(I130*H130), I130, I130*H130))</f>
        <v>INCLUDED</v>
      </c>
      <c r="K130" s="774"/>
      <c r="L130" s="790"/>
      <c r="M130" s="382"/>
      <c r="N130" s="382"/>
      <c r="O130" s="382"/>
      <c r="P130" s="382"/>
      <c r="Q130" s="382"/>
      <c r="R130" s="382"/>
      <c r="S130" s="382"/>
      <c r="T130" s="382"/>
      <c r="U130" s="382"/>
      <c r="V130" s="382"/>
      <c r="W130" s="382"/>
      <c r="X130" s="382"/>
      <c r="Y130" s="382"/>
      <c r="Z130" s="382"/>
      <c r="AA130" s="382"/>
      <c r="AB130" s="382"/>
      <c r="AC130" s="390"/>
      <c r="AD130" s="390"/>
      <c r="AE130" s="390"/>
      <c r="AF130" s="390"/>
      <c r="AG130" s="390"/>
      <c r="AH130" s="390"/>
      <c r="AI130" s="390"/>
      <c r="AJ130" s="390"/>
      <c r="AK130" s="390"/>
      <c r="AL130" s="390"/>
      <c r="AM130" s="390"/>
      <c r="AN130" s="390"/>
      <c r="AO130" s="390"/>
      <c r="AP130" s="390"/>
      <c r="AQ130" s="390"/>
      <c r="AR130" s="390"/>
      <c r="AS130" s="390"/>
      <c r="AT130" s="390"/>
      <c r="AU130" s="390"/>
      <c r="AV130" s="390"/>
      <c r="AW130" s="390"/>
      <c r="AX130" s="390"/>
      <c r="AY130" s="390"/>
      <c r="AZ130" s="390"/>
      <c r="BA130" s="390"/>
      <c r="BB130" s="390"/>
      <c r="BC130" s="390"/>
      <c r="BD130" s="390"/>
      <c r="BE130" s="390"/>
      <c r="BF130" s="390"/>
      <c r="BG130" s="390"/>
      <c r="BH130" s="390"/>
      <c r="BI130" s="390"/>
      <c r="BJ130" s="390"/>
      <c r="BK130" s="390"/>
      <c r="BL130" s="390"/>
      <c r="BM130" s="390"/>
      <c r="BN130" s="390"/>
      <c r="BO130" s="390"/>
      <c r="BP130" s="390"/>
      <c r="BQ130" s="390"/>
      <c r="BR130" s="390"/>
      <c r="BS130" s="390"/>
      <c r="BT130" s="390"/>
      <c r="BU130" s="390"/>
      <c r="BV130" s="390"/>
      <c r="BW130" s="390"/>
    </row>
    <row r="131" spans="1:75" s="655" customFormat="1" ht="54.6" customHeight="1">
      <c r="A131" s="689">
        <v>114</v>
      </c>
      <c r="B131" s="786">
        <v>7000026763</v>
      </c>
      <c r="C131" s="786">
        <v>1400</v>
      </c>
      <c r="D131" s="786" t="s">
        <v>704</v>
      </c>
      <c r="E131" s="786">
        <v>1000014547</v>
      </c>
      <c r="F131" s="786" t="s">
        <v>537</v>
      </c>
      <c r="G131" s="786" t="s">
        <v>297</v>
      </c>
      <c r="H131" s="786">
        <v>2</v>
      </c>
      <c r="I131" s="651"/>
      <c r="J131" s="484" t="str">
        <f t="shared" si="2"/>
        <v>INCLUDED</v>
      </c>
      <c r="K131" s="774"/>
      <c r="L131" s="790"/>
      <c r="M131" s="382"/>
      <c r="N131" s="382"/>
      <c r="O131" s="382"/>
      <c r="P131" s="382"/>
      <c r="Q131" s="382"/>
      <c r="R131" s="382"/>
      <c r="S131" s="382"/>
      <c r="T131" s="382"/>
      <c r="U131" s="382"/>
      <c r="V131" s="382"/>
      <c r="W131" s="382"/>
      <c r="X131" s="382"/>
      <c r="Y131" s="382"/>
      <c r="Z131" s="382"/>
      <c r="AA131" s="382"/>
      <c r="AB131" s="382"/>
      <c r="AC131" s="390"/>
      <c r="AD131" s="390"/>
      <c r="AE131" s="390"/>
      <c r="AF131" s="390"/>
      <c r="AG131" s="390"/>
      <c r="AH131" s="390"/>
      <c r="AI131" s="390"/>
      <c r="AJ131" s="390"/>
      <c r="AK131" s="390"/>
      <c r="AL131" s="390"/>
      <c r="AM131" s="390"/>
      <c r="AN131" s="390"/>
      <c r="AO131" s="390"/>
      <c r="AP131" s="390"/>
      <c r="AQ131" s="390"/>
      <c r="AR131" s="390"/>
      <c r="AS131" s="390"/>
      <c r="AT131" s="390"/>
      <c r="AU131" s="390"/>
      <c r="AV131" s="390"/>
      <c r="AW131" s="390"/>
      <c r="AX131" s="390"/>
      <c r="AY131" s="390"/>
      <c r="AZ131" s="390"/>
      <c r="BA131" s="390"/>
      <c r="BB131" s="390"/>
      <c r="BC131" s="390"/>
      <c r="BD131" s="390"/>
      <c r="BE131" s="390"/>
      <c r="BF131" s="390"/>
      <c r="BG131" s="390"/>
      <c r="BH131" s="390"/>
      <c r="BI131" s="390"/>
      <c r="BJ131" s="390"/>
      <c r="BK131" s="390"/>
      <c r="BL131" s="390"/>
      <c r="BM131" s="390"/>
      <c r="BN131" s="390"/>
      <c r="BO131" s="390"/>
      <c r="BP131" s="390"/>
      <c r="BQ131" s="390"/>
      <c r="BR131" s="390"/>
      <c r="BS131" s="390"/>
      <c r="BT131" s="390"/>
      <c r="BU131" s="390"/>
      <c r="BV131" s="390"/>
      <c r="BW131" s="390"/>
    </row>
    <row r="132" spans="1:75" s="655" customFormat="1" ht="54.6" customHeight="1">
      <c r="A132" s="689">
        <v>115</v>
      </c>
      <c r="B132" s="786">
        <v>7000026763</v>
      </c>
      <c r="C132" s="786">
        <v>1410</v>
      </c>
      <c r="D132" s="786" t="s">
        <v>704</v>
      </c>
      <c r="E132" s="786">
        <v>1000017485</v>
      </c>
      <c r="F132" s="786" t="s">
        <v>745</v>
      </c>
      <c r="G132" s="786" t="s">
        <v>297</v>
      </c>
      <c r="H132" s="786">
        <v>2</v>
      </c>
      <c r="I132" s="651"/>
      <c r="J132" s="484" t="str">
        <f t="shared" si="1"/>
        <v>INCLUDED</v>
      </c>
      <c r="K132" s="774"/>
      <c r="L132" s="790"/>
      <c r="M132" s="382"/>
      <c r="N132" s="382"/>
      <c r="O132" s="382"/>
      <c r="P132" s="382"/>
      <c r="Q132" s="382"/>
      <c r="R132" s="382"/>
      <c r="S132" s="382"/>
      <c r="T132" s="382"/>
      <c r="U132" s="382"/>
      <c r="V132" s="382"/>
      <c r="W132" s="382"/>
      <c r="X132" s="382"/>
      <c r="Y132" s="382"/>
      <c r="Z132" s="382"/>
      <c r="AA132" s="382"/>
      <c r="AB132" s="382"/>
      <c r="AC132" s="390"/>
      <c r="AD132" s="390"/>
      <c r="AE132" s="390"/>
      <c r="AF132" s="390"/>
      <c r="AG132" s="390"/>
      <c r="AH132" s="390"/>
      <c r="AI132" s="390"/>
      <c r="AJ132" s="390"/>
      <c r="AK132" s="390"/>
      <c r="AL132" s="390"/>
      <c r="AM132" s="390"/>
      <c r="AN132" s="390"/>
      <c r="AO132" s="390"/>
      <c r="AP132" s="390"/>
      <c r="AQ132" s="390"/>
      <c r="AR132" s="390"/>
      <c r="AS132" s="390"/>
      <c r="AT132" s="390"/>
      <c r="AU132" s="390"/>
      <c r="AV132" s="390"/>
      <c r="AW132" s="390"/>
      <c r="AX132" s="390"/>
      <c r="AY132" s="390"/>
      <c r="AZ132" s="390"/>
      <c r="BA132" s="390"/>
      <c r="BB132" s="390"/>
      <c r="BC132" s="390"/>
      <c r="BD132" s="390"/>
      <c r="BE132" s="390"/>
      <c r="BF132" s="390"/>
      <c r="BG132" s="390"/>
      <c r="BH132" s="390"/>
      <c r="BI132" s="390"/>
      <c r="BJ132" s="390"/>
      <c r="BK132" s="390"/>
      <c r="BL132" s="390"/>
      <c r="BM132" s="390"/>
      <c r="BN132" s="390"/>
      <c r="BO132" s="390"/>
      <c r="BP132" s="390"/>
      <c r="BQ132" s="390"/>
      <c r="BR132" s="390"/>
      <c r="BS132" s="390"/>
      <c r="BT132" s="390"/>
      <c r="BU132" s="390"/>
      <c r="BV132" s="390"/>
      <c r="BW132" s="390"/>
    </row>
    <row r="133" spans="1:75" s="655" customFormat="1" ht="54.6" customHeight="1">
      <c r="A133" s="689">
        <v>116</v>
      </c>
      <c r="B133" s="786">
        <v>7000026763</v>
      </c>
      <c r="C133" s="786">
        <v>1430</v>
      </c>
      <c r="D133" s="786" t="s">
        <v>784</v>
      </c>
      <c r="E133" s="786">
        <v>1000004304</v>
      </c>
      <c r="F133" s="786" t="s">
        <v>786</v>
      </c>
      <c r="G133" s="786" t="s">
        <v>298</v>
      </c>
      <c r="H133" s="786">
        <v>1</v>
      </c>
      <c r="I133" s="651"/>
      <c r="J133" s="484" t="str">
        <f t="shared" si="1"/>
        <v>INCLUDED</v>
      </c>
      <c r="K133" s="774"/>
      <c r="L133" s="790"/>
      <c r="M133" s="382"/>
      <c r="N133" s="382"/>
      <c r="O133" s="382"/>
      <c r="P133" s="382"/>
      <c r="Q133" s="382"/>
      <c r="R133" s="382"/>
      <c r="S133" s="382"/>
      <c r="T133" s="382"/>
      <c r="U133" s="382"/>
      <c r="V133" s="382"/>
      <c r="W133" s="382"/>
      <c r="X133" s="382"/>
      <c r="Y133" s="382"/>
      <c r="Z133" s="382"/>
      <c r="AA133" s="382"/>
      <c r="AB133" s="382"/>
      <c r="AC133" s="390"/>
      <c r="AD133" s="390"/>
      <c r="AE133" s="390"/>
      <c r="AF133" s="390"/>
      <c r="AG133" s="390"/>
      <c r="AH133" s="390"/>
      <c r="AI133" s="390"/>
      <c r="AJ133" s="390"/>
      <c r="AK133" s="390"/>
      <c r="AL133" s="390"/>
      <c r="AM133" s="390"/>
      <c r="AN133" s="390"/>
      <c r="AO133" s="390"/>
      <c r="AP133" s="390"/>
      <c r="AQ133" s="390"/>
      <c r="AR133" s="390"/>
      <c r="AS133" s="390"/>
      <c r="AT133" s="390"/>
      <c r="AU133" s="390"/>
      <c r="AV133" s="390"/>
      <c r="AW133" s="390"/>
      <c r="AX133" s="390"/>
      <c r="AY133" s="390"/>
      <c r="AZ133" s="390"/>
      <c r="BA133" s="390"/>
      <c r="BB133" s="390"/>
      <c r="BC133" s="390"/>
      <c r="BD133" s="390"/>
      <c r="BE133" s="390"/>
      <c r="BF133" s="390"/>
      <c r="BG133" s="390"/>
      <c r="BH133" s="390"/>
      <c r="BI133" s="390"/>
      <c r="BJ133" s="390"/>
      <c r="BK133" s="390"/>
      <c r="BL133" s="390"/>
      <c r="BM133" s="390"/>
      <c r="BN133" s="390"/>
      <c r="BO133" s="390"/>
      <c r="BP133" s="390"/>
      <c r="BQ133" s="390"/>
      <c r="BR133" s="390"/>
      <c r="BS133" s="390"/>
      <c r="BT133" s="390"/>
      <c r="BU133" s="390"/>
      <c r="BV133" s="390"/>
      <c r="BW133" s="390"/>
    </row>
    <row r="134" spans="1:75" s="655" customFormat="1" ht="54.6" customHeight="1">
      <c r="A134" s="689">
        <v>117</v>
      </c>
      <c r="B134" s="786">
        <v>7000026763</v>
      </c>
      <c r="C134" s="786">
        <v>1440</v>
      </c>
      <c r="D134" s="786" t="s">
        <v>784</v>
      </c>
      <c r="E134" s="786">
        <v>1000001145</v>
      </c>
      <c r="F134" s="786" t="s">
        <v>787</v>
      </c>
      <c r="G134" s="786" t="s">
        <v>298</v>
      </c>
      <c r="H134" s="786">
        <v>1</v>
      </c>
      <c r="I134" s="651"/>
      <c r="J134" s="484" t="str">
        <f t="shared" si="1"/>
        <v>INCLUDED</v>
      </c>
      <c r="K134" s="774"/>
      <c r="L134" s="790"/>
      <c r="M134" s="382"/>
      <c r="N134" s="382"/>
      <c r="O134" s="382"/>
      <c r="P134" s="382"/>
      <c r="Q134" s="382"/>
      <c r="R134" s="382"/>
      <c r="S134" s="382"/>
      <c r="T134" s="382"/>
      <c r="U134" s="382"/>
      <c r="V134" s="382"/>
      <c r="W134" s="382"/>
      <c r="X134" s="382"/>
      <c r="Y134" s="382"/>
      <c r="Z134" s="382"/>
      <c r="AA134" s="382"/>
      <c r="AB134" s="382"/>
      <c r="AC134" s="390"/>
      <c r="AD134" s="390"/>
      <c r="AE134" s="390"/>
      <c r="AF134" s="390"/>
      <c r="AG134" s="390"/>
      <c r="AH134" s="390"/>
      <c r="AI134" s="390"/>
      <c r="AJ134" s="390"/>
      <c r="AK134" s="390"/>
      <c r="AL134" s="390"/>
      <c r="AM134" s="390"/>
      <c r="AN134" s="390"/>
      <c r="AO134" s="390"/>
      <c r="AP134" s="390"/>
      <c r="AQ134" s="390"/>
      <c r="AR134" s="390"/>
      <c r="AS134" s="390"/>
      <c r="AT134" s="390"/>
      <c r="AU134" s="390"/>
      <c r="AV134" s="390"/>
      <c r="AW134" s="390"/>
      <c r="AX134" s="390"/>
      <c r="AY134" s="390"/>
      <c r="AZ134" s="390"/>
      <c r="BA134" s="390"/>
      <c r="BB134" s="390"/>
      <c r="BC134" s="390"/>
      <c r="BD134" s="390"/>
      <c r="BE134" s="390"/>
      <c r="BF134" s="390"/>
      <c r="BG134" s="390"/>
      <c r="BH134" s="390"/>
      <c r="BI134" s="390"/>
      <c r="BJ134" s="390"/>
      <c r="BK134" s="390"/>
      <c r="BL134" s="390"/>
      <c r="BM134" s="390"/>
      <c r="BN134" s="390"/>
      <c r="BO134" s="390"/>
      <c r="BP134" s="390"/>
      <c r="BQ134" s="390"/>
      <c r="BR134" s="390"/>
      <c r="BS134" s="390"/>
      <c r="BT134" s="390"/>
      <c r="BU134" s="390"/>
      <c r="BV134" s="390"/>
      <c r="BW134" s="390"/>
    </row>
    <row r="135" spans="1:75" s="655" customFormat="1" ht="30.6" customHeight="1">
      <c r="A135" s="801" t="s">
        <v>564</v>
      </c>
      <c r="B135" s="802" t="s">
        <v>746</v>
      </c>
      <c r="C135" s="801"/>
      <c r="D135" s="801"/>
      <c r="E135" s="801"/>
      <c r="F135" s="801"/>
      <c r="G135" s="801"/>
      <c r="H135" s="801"/>
      <c r="I135" s="801"/>
      <c r="J135" s="801"/>
      <c r="K135" s="774"/>
      <c r="L135" s="790"/>
      <c r="M135" s="382"/>
      <c r="N135" s="382"/>
      <c r="O135" s="382"/>
      <c r="P135" s="382"/>
      <c r="Q135" s="382"/>
      <c r="R135" s="382"/>
      <c r="S135" s="382"/>
      <c r="T135" s="382"/>
      <c r="U135" s="382"/>
      <c r="V135" s="382"/>
      <c r="W135" s="382"/>
      <c r="X135" s="382"/>
      <c r="Y135" s="382"/>
      <c r="Z135" s="382"/>
      <c r="AA135" s="382"/>
      <c r="AB135" s="382"/>
      <c r="AC135" s="390"/>
      <c r="AD135" s="390"/>
      <c r="AE135" s="390"/>
      <c r="AF135" s="390"/>
      <c r="AG135" s="390"/>
      <c r="AH135" s="390"/>
      <c r="AI135" s="390"/>
      <c r="AJ135" s="390"/>
      <c r="AK135" s="390"/>
      <c r="AL135" s="390"/>
      <c r="AM135" s="390"/>
      <c r="AN135" s="390"/>
      <c r="AO135" s="390"/>
      <c r="AP135" s="390"/>
      <c r="AQ135" s="390"/>
      <c r="AR135" s="390"/>
      <c r="AS135" s="390"/>
      <c r="AT135" s="390"/>
      <c r="AU135" s="390"/>
      <c r="AV135" s="390"/>
      <c r="AW135" s="390"/>
      <c r="AX135" s="390"/>
      <c r="AY135" s="390"/>
      <c r="AZ135" s="390"/>
      <c r="BA135" s="390"/>
      <c r="BB135" s="390"/>
      <c r="BC135" s="390"/>
      <c r="BD135" s="390"/>
      <c r="BE135" s="390"/>
      <c r="BF135" s="390"/>
      <c r="BG135" s="390"/>
      <c r="BH135" s="390"/>
      <c r="BI135" s="390"/>
      <c r="BJ135" s="390"/>
      <c r="BK135" s="390"/>
      <c r="BL135" s="390"/>
      <c r="BM135" s="390"/>
      <c r="BN135" s="390"/>
      <c r="BO135" s="390"/>
      <c r="BP135" s="390"/>
      <c r="BQ135" s="390"/>
      <c r="BR135" s="390"/>
      <c r="BS135" s="390"/>
      <c r="BT135" s="390"/>
      <c r="BU135" s="390"/>
      <c r="BV135" s="390"/>
      <c r="BW135" s="390"/>
    </row>
    <row r="136" spans="1:75" s="655" customFormat="1" ht="54.6" customHeight="1">
      <c r="A136" s="689">
        <v>118</v>
      </c>
      <c r="B136" s="786">
        <v>7000026764</v>
      </c>
      <c r="C136" s="786">
        <v>10</v>
      </c>
      <c r="D136" s="786" t="s">
        <v>657</v>
      </c>
      <c r="E136" s="786">
        <v>1000004501</v>
      </c>
      <c r="F136" s="786" t="s">
        <v>712</v>
      </c>
      <c r="G136" s="786" t="s">
        <v>297</v>
      </c>
      <c r="H136" s="786">
        <v>3</v>
      </c>
      <c r="I136" s="651"/>
      <c r="J136" s="484" t="str">
        <f t="shared" si="1"/>
        <v>INCLUDED</v>
      </c>
      <c r="K136" s="774"/>
      <c r="L136" s="790"/>
      <c r="M136" s="382"/>
      <c r="N136" s="382"/>
      <c r="O136" s="382"/>
      <c r="P136" s="382"/>
      <c r="Q136" s="382"/>
      <c r="R136" s="382"/>
      <c r="S136" s="382"/>
      <c r="T136" s="382"/>
      <c r="U136" s="382"/>
      <c r="V136" s="382"/>
      <c r="W136" s="382"/>
      <c r="X136" s="382"/>
      <c r="Y136" s="382"/>
      <c r="Z136" s="382"/>
      <c r="AA136" s="382"/>
      <c r="AB136" s="382"/>
      <c r="AC136" s="390"/>
      <c r="AD136" s="390"/>
      <c r="AE136" s="390"/>
      <c r="AF136" s="390"/>
      <c r="AG136" s="390"/>
      <c r="AH136" s="390"/>
      <c r="AI136" s="390"/>
      <c r="AJ136" s="390"/>
      <c r="AK136" s="390"/>
      <c r="AL136" s="390"/>
      <c r="AM136" s="390"/>
      <c r="AN136" s="390"/>
      <c r="AO136" s="390"/>
      <c r="AP136" s="390"/>
      <c r="AQ136" s="390"/>
      <c r="AR136" s="390"/>
      <c r="AS136" s="390"/>
      <c r="AT136" s="390"/>
      <c r="AU136" s="390"/>
      <c r="AV136" s="390"/>
      <c r="AW136" s="390"/>
      <c r="AX136" s="390"/>
      <c r="AY136" s="390"/>
      <c r="AZ136" s="390"/>
      <c r="BA136" s="390"/>
      <c r="BB136" s="390"/>
      <c r="BC136" s="390"/>
      <c r="BD136" s="390"/>
      <c r="BE136" s="390"/>
      <c r="BF136" s="390"/>
      <c r="BG136" s="390"/>
      <c r="BH136" s="390"/>
      <c r="BI136" s="390"/>
      <c r="BJ136" s="390"/>
      <c r="BK136" s="390"/>
      <c r="BL136" s="390"/>
      <c r="BM136" s="390"/>
      <c r="BN136" s="390"/>
      <c r="BO136" s="390"/>
      <c r="BP136" s="390"/>
      <c r="BQ136" s="390"/>
      <c r="BR136" s="390"/>
      <c r="BS136" s="390"/>
      <c r="BT136" s="390"/>
      <c r="BU136" s="390"/>
      <c r="BV136" s="390"/>
      <c r="BW136" s="390"/>
    </row>
    <row r="137" spans="1:75" s="655" customFormat="1" ht="54.6" customHeight="1">
      <c r="A137" s="689">
        <v>119</v>
      </c>
      <c r="B137" s="786">
        <v>7000026764</v>
      </c>
      <c r="C137" s="786">
        <v>20</v>
      </c>
      <c r="D137" s="786" t="s">
        <v>657</v>
      </c>
      <c r="E137" s="786">
        <v>1000004463</v>
      </c>
      <c r="F137" s="786" t="s">
        <v>713</v>
      </c>
      <c r="G137" s="786" t="s">
        <v>297</v>
      </c>
      <c r="H137" s="786">
        <v>9</v>
      </c>
      <c r="I137" s="651"/>
      <c r="J137" s="484" t="str">
        <f t="shared" si="1"/>
        <v>INCLUDED</v>
      </c>
      <c r="K137" s="774"/>
      <c r="L137" s="790"/>
      <c r="M137" s="382"/>
      <c r="N137" s="382"/>
      <c r="O137" s="382"/>
      <c r="P137" s="382"/>
      <c r="Q137" s="382"/>
      <c r="R137" s="382"/>
      <c r="S137" s="382"/>
      <c r="T137" s="382"/>
      <c r="U137" s="382"/>
      <c r="V137" s="382"/>
      <c r="W137" s="382"/>
      <c r="X137" s="382"/>
      <c r="Y137" s="382"/>
      <c r="Z137" s="382"/>
      <c r="AA137" s="382"/>
      <c r="AB137" s="382"/>
      <c r="AC137" s="390"/>
      <c r="AD137" s="390"/>
      <c r="AE137" s="390"/>
      <c r="AF137" s="390"/>
      <c r="AG137" s="390"/>
      <c r="AH137" s="390"/>
      <c r="AI137" s="390"/>
      <c r="AJ137" s="390"/>
      <c r="AK137" s="390"/>
      <c r="AL137" s="390"/>
      <c r="AM137" s="390"/>
      <c r="AN137" s="390"/>
      <c r="AO137" s="390"/>
      <c r="AP137" s="390"/>
      <c r="AQ137" s="390"/>
      <c r="AR137" s="390"/>
      <c r="AS137" s="390"/>
      <c r="AT137" s="390"/>
      <c r="AU137" s="390"/>
      <c r="AV137" s="390"/>
      <c r="AW137" s="390"/>
      <c r="AX137" s="390"/>
      <c r="AY137" s="390"/>
      <c r="AZ137" s="390"/>
      <c r="BA137" s="390"/>
      <c r="BB137" s="390"/>
      <c r="BC137" s="390"/>
      <c r="BD137" s="390"/>
      <c r="BE137" s="390"/>
      <c r="BF137" s="390"/>
      <c r="BG137" s="390"/>
      <c r="BH137" s="390"/>
      <c r="BI137" s="390"/>
      <c r="BJ137" s="390"/>
      <c r="BK137" s="390"/>
      <c r="BL137" s="390"/>
      <c r="BM137" s="390"/>
      <c r="BN137" s="390"/>
      <c r="BO137" s="390"/>
      <c r="BP137" s="390"/>
      <c r="BQ137" s="390"/>
      <c r="BR137" s="390"/>
      <c r="BS137" s="390"/>
      <c r="BT137" s="390"/>
      <c r="BU137" s="390"/>
      <c r="BV137" s="390"/>
      <c r="BW137" s="390"/>
    </row>
    <row r="138" spans="1:75" s="655" customFormat="1" ht="54.6" customHeight="1">
      <c r="A138" s="689">
        <v>120</v>
      </c>
      <c r="B138" s="786">
        <v>7000026764</v>
      </c>
      <c r="C138" s="786">
        <v>30</v>
      </c>
      <c r="D138" s="786" t="s">
        <v>657</v>
      </c>
      <c r="E138" s="786">
        <v>1000004498</v>
      </c>
      <c r="F138" s="786" t="s">
        <v>714</v>
      </c>
      <c r="G138" s="786" t="s">
        <v>297</v>
      </c>
      <c r="H138" s="786">
        <v>7</v>
      </c>
      <c r="I138" s="651"/>
      <c r="J138" s="484" t="str">
        <f t="shared" si="1"/>
        <v>INCLUDED</v>
      </c>
      <c r="K138" s="774"/>
      <c r="L138" s="790"/>
      <c r="M138" s="382"/>
      <c r="N138" s="382"/>
      <c r="O138" s="382"/>
      <c r="P138" s="382"/>
      <c r="Q138" s="382"/>
      <c r="R138" s="382"/>
      <c r="S138" s="382"/>
      <c r="T138" s="382"/>
      <c r="U138" s="382"/>
      <c r="V138" s="382"/>
      <c r="W138" s="382"/>
      <c r="X138" s="382"/>
      <c r="Y138" s="382"/>
      <c r="Z138" s="382"/>
      <c r="AA138" s="382"/>
      <c r="AB138" s="382"/>
      <c r="AC138" s="390"/>
      <c r="AD138" s="390"/>
      <c r="AE138" s="390"/>
      <c r="AF138" s="390"/>
      <c r="AG138" s="390"/>
      <c r="AH138" s="390"/>
      <c r="AI138" s="390"/>
      <c r="AJ138" s="390"/>
      <c r="AK138" s="390"/>
      <c r="AL138" s="390"/>
      <c r="AM138" s="390"/>
      <c r="AN138" s="390"/>
      <c r="AO138" s="390"/>
      <c r="AP138" s="390"/>
      <c r="AQ138" s="390"/>
      <c r="AR138" s="390"/>
      <c r="AS138" s="390"/>
      <c r="AT138" s="390"/>
      <c r="AU138" s="390"/>
      <c r="AV138" s="390"/>
      <c r="AW138" s="390"/>
      <c r="AX138" s="390"/>
      <c r="AY138" s="390"/>
      <c r="AZ138" s="390"/>
      <c r="BA138" s="390"/>
      <c r="BB138" s="390"/>
      <c r="BC138" s="390"/>
      <c r="BD138" s="390"/>
      <c r="BE138" s="390"/>
      <c r="BF138" s="390"/>
      <c r="BG138" s="390"/>
      <c r="BH138" s="390"/>
      <c r="BI138" s="390"/>
      <c r="BJ138" s="390"/>
      <c r="BK138" s="390"/>
      <c r="BL138" s="390"/>
      <c r="BM138" s="390"/>
      <c r="BN138" s="390"/>
      <c r="BO138" s="390"/>
      <c r="BP138" s="390"/>
      <c r="BQ138" s="390"/>
      <c r="BR138" s="390"/>
      <c r="BS138" s="390"/>
      <c r="BT138" s="390"/>
      <c r="BU138" s="390"/>
      <c r="BV138" s="390"/>
      <c r="BW138" s="390"/>
    </row>
    <row r="139" spans="1:75" s="655" customFormat="1" ht="54.6" customHeight="1">
      <c r="A139" s="689">
        <v>121</v>
      </c>
      <c r="B139" s="786">
        <v>7000026764</v>
      </c>
      <c r="C139" s="786">
        <v>40</v>
      </c>
      <c r="D139" s="786" t="s">
        <v>657</v>
      </c>
      <c r="E139" s="786">
        <v>1000020419</v>
      </c>
      <c r="F139" s="786" t="s">
        <v>525</v>
      </c>
      <c r="G139" s="786" t="s">
        <v>297</v>
      </c>
      <c r="H139" s="786">
        <v>3</v>
      </c>
      <c r="I139" s="651"/>
      <c r="J139" s="484" t="str">
        <f t="shared" si="1"/>
        <v>INCLUDED</v>
      </c>
      <c r="K139" s="774"/>
      <c r="L139" s="790"/>
      <c r="M139" s="382"/>
      <c r="N139" s="382"/>
      <c r="O139" s="382"/>
      <c r="P139" s="382"/>
      <c r="Q139" s="382"/>
      <c r="R139" s="382"/>
      <c r="S139" s="382"/>
      <c r="T139" s="382"/>
      <c r="U139" s="382"/>
      <c r="V139" s="382"/>
      <c r="W139" s="382"/>
      <c r="X139" s="382"/>
      <c r="Y139" s="382"/>
      <c r="Z139" s="382"/>
      <c r="AA139" s="382"/>
      <c r="AB139" s="382"/>
      <c r="AC139" s="390"/>
      <c r="AD139" s="390"/>
      <c r="AE139" s="390"/>
      <c r="AF139" s="390"/>
      <c r="AG139" s="390"/>
      <c r="AH139" s="390"/>
      <c r="AI139" s="390"/>
      <c r="AJ139" s="390"/>
      <c r="AK139" s="390"/>
      <c r="AL139" s="390"/>
      <c r="AM139" s="390"/>
      <c r="AN139" s="390"/>
      <c r="AO139" s="390"/>
      <c r="AP139" s="390"/>
      <c r="AQ139" s="390"/>
      <c r="AR139" s="390"/>
      <c r="AS139" s="390"/>
      <c r="AT139" s="390"/>
      <c r="AU139" s="390"/>
      <c r="AV139" s="390"/>
      <c r="AW139" s="390"/>
      <c r="AX139" s="390"/>
      <c r="AY139" s="390"/>
      <c r="AZ139" s="390"/>
      <c r="BA139" s="390"/>
      <c r="BB139" s="390"/>
      <c r="BC139" s="390"/>
      <c r="BD139" s="390"/>
      <c r="BE139" s="390"/>
      <c r="BF139" s="390"/>
      <c r="BG139" s="390"/>
      <c r="BH139" s="390"/>
      <c r="BI139" s="390"/>
      <c r="BJ139" s="390"/>
      <c r="BK139" s="390"/>
      <c r="BL139" s="390"/>
      <c r="BM139" s="390"/>
      <c r="BN139" s="390"/>
      <c r="BO139" s="390"/>
      <c r="BP139" s="390"/>
      <c r="BQ139" s="390"/>
      <c r="BR139" s="390"/>
      <c r="BS139" s="390"/>
      <c r="BT139" s="390"/>
      <c r="BU139" s="390"/>
      <c r="BV139" s="390"/>
      <c r="BW139" s="390"/>
    </row>
    <row r="140" spans="1:75" s="655" customFormat="1" ht="54.6" customHeight="1">
      <c r="A140" s="689">
        <v>122</v>
      </c>
      <c r="B140" s="786">
        <v>7000026764</v>
      </c>
      <c r="C140" s="786">
        <v>50</v>
      </c>
      <c r="D140" s="786" t="s">
        <v>657</v>
      </c>
      <c r="E140" s="786">
        <v>1000004290</v>
      </c>
      <c r="F140" s="786" t="s">
        <v>751</v>
      </c>
      <c r="G140" s="786" t="s">
        <v>297</v>
      </c>
      <c r="H140" s="786">
        <v>2</v>
      </c>
      <c r="I140" s="651"/>
      <c r="J140" s="484" t="str">
        <f t="shared" si="1"/>
        <v>INCLUDED</v>
      </c>
      <c r="K140" s="774"/>
      <c r="L140" s="790"/>
      <c r="M140" s="382"/>
      <c r="N140" s="382"/>
      <c r="O140" s="382"/>
      <c r="P140" s="382"/>
      <c r="Q140" s="382"/>
      <c r="R140" s="382"/>
      <c r="S140" s="382"/>
      <c r="T140" s="382"/>
      <c r="U140" s="382"/>
      <c r="V140" s="382"/>
      <c r="W140" s="382"/>
      <c r="X140" s="382"/>
      <c r="Y140" s="382"/>
      <c r="Z140" s="382"/>
      <c r="AA140" s="382"/>
      <c r="AB140" s="382"/>
      <c r="AC140" s="390"/>
      <c r="AD140" s="390"/>
      <c r="AE140" s="390"/>
      <c r="AF140" s="390"/>
      <c r="AG140" s="390"/>
      <c r="AH140" s="390"/>
      <c r="AI140" s="390"/>
      <c r="AJ140" s="390"/>
      <c r="AK140" s="390"/>
      <c r="AL140" s="390"/>
      <c r="AM140" s="390"/>
      <c r="AN140" s="390"/>
      <c r="AO140" s="390"/>
      <c r="AP140" s="390"/>
      <c r="AQ140" s="390"/>
      <c r="AR140" s="390"/>
      <c r="AS140" s="390"/>
      <c r="AT140" s="390"/>
      <c r="AU140" s="390"/>
      <c r="AV140" s="390"/>
      <c r="AW140" s="390"/>
      <c r="AX140" s="390"/>
      <c r="AY140" s="390"/>
      <c r="AZ140" s="390"/>
      <c r="BA140" s="390"/>
      <c r="BB140" s="390"/>
      <c r="BC140" s="390"/>
      <c r="BD140" s="390"/>
      <c r="BE140" s="390"/>
      <c r="BF140" s="390"/>
      <c r="BG140" s="390"/>
      <c r="BH140" s="390"/>
      <c r="BI140" s="390"/>
      <c r="BJ140" s="390"/>
      <c r="BK140" s="390"/>
      <c r="BL140" s="390"/>
      <c r="BM140" s="390"/>
      <c r="BN140" s="390"/>
      <c r="BO140" s="390"/>
      <c r="BP140" s="390"/>
      <c r="BQ140" s="390"/>
      <c r="BR140" s="390"/>
      <c r="BS140" s="390"/>
      <c r="BT140" s="390"/>
      <c r="BU140" s="390"/>
      <c r="BV140" s="390"/>
      <c r="BW140" s="390"/>
    </row>
    <row r="141" spans="1:75" s="655" customFormat="1" ht="54.6" customHeight="1">
      <c r="A141" s="689">
        <v>123</v>
      </c>
      <c r="B141" s="786">
        <v>7000026764</v>
      </c>
      <c r="C141" s="786">
        <v>70</v>
      </c>
      <c r="D141" s="786" t="s">
        <v>747</v>
      </c>
      <c r="E141" s="786">
        <v>1000011322</v>
      </c>
      <c r="F141" s="786" t="s">
        <v>752</v>
      </c>
      <c r="G141" s="786" t="s">
        <v>298</v>
      </c>
      <c r="H141" s="786">
        <v>1</v>
      </c>
      <c r="I141" s="651"/>
      <c r="J141" s="484" t="str">
        <f t="shared" si="1"/>
        <v>INCLUDED</v>
      </c>
      <c r="K141" s="774"/>
      <c r="L141" s="790"/>
      <c r="M141" s="382"/>
      <c r="N141" s="382"/>
      <c r="O141" s="382"/>
      <c r="P141" s="382"/>
      <c r="Q141" s="382"/>
      <c r="R141" s="382"/>
      <c r="S141" s="382"/>
      <c r="T141" s="382"/>
      <c r="U141" s="382"/>
      <c r="V141" s="382"/>
      <c r="W141" s="382"/>
      <c r="X141" s="382"/>
      <c r="Y141" s="382"/>
      <c r="Z141" s="382"/>
      <c r="AA141" s="382"/>
      <c r="AB141" s="382"/>
      <c r="AC141" s="390"/>
      <c r="AD141" s="390"/>
      <c r="AE141" s="390"/>
      <c r="AF141" s="390"/>
      <c r="AG141" s="390"/>
      <c r="AH141" s="390"/>
      <c r="AI141" s="390"/>
      <c r="AJ141" s="390"/>
      <c r="AK141" s="390"/>
      <c r="AL141" s="390"/>
      <c r="AM141" s="390"/>
      <c r="AN141" s="390"/>
      <c r="AO141" s="390"/>
      <c r="AP141" s="390"/>
      <c r="AQ141" s="390"/>
      <c r="AR141" s="390"/>
      <c r="AS141" s="390"/>
      <c r="AT141" s="390"/>
      <c r="AU141" s="390"/>
      <c r="AV141" s="390"/>
      <c r="AW141" s="390"/>
      <c r="AX141" s="390"/>
      <c r="AY141" s="390"/>
      <c r="AZ141" s="390"/>
      <c r="BA141" s="390"/>
      <c r="BB141" s="390"/>
      <c r="BC141" s="390"/>
      <c r="BD141" s="390"/>
      <c r="BE141" s="390"/>
      <c r="BF141" s="390"/>
      <c r="BG141" s="390"/>
      <c r="BH141" s="390"/>
      <c r="BI141" s="390"/>
      <c r="BJ141" s="390"/>
      <c r="BK141" s="390"/>
      <c r="BL141" s="390"/>
      <c r="BM141" s="390"/>
      <c r="BN141" s="390"/>
      <c r="BO141" s="390"/>
      <c r="BP141" s="390"/>
      <c r="BQ141" s="390"/>
      <c r="BR141" s="390"/>
      <c r="BS141" s="390"/>
      <c r="BT141" s="390"/>
      <c r="BU141" s="390"/>
      <c r="BV141" s="390"/>
      <c r="BW141" s="390"/>
    </row>
    <row r="142" spans="1:75" s="655" customFormat="1" ht="54.6" customHeight="1">
      <c r="A142" s="689">
        <v>124</v>
      </c>
      <c r="B142" s="786">
        <v>7000026764</v>
      </c>
      <c r="C142" s="786">
        <v>80</v>
      </c>
      <c r="D142" s="786" t="s">
        <v>747</v>
      </c>
      <c r="E142" s="786">
        <v>1000011326</v>
      </c>
      <c r="F142" s="786" t="s">
        <v>608</v>
      </c>
      <c r="G142" s="786" t="s">
        <v>298</v>
      </c>
      <c r="H142" s="786">
        <v>1</v>
      </c>
      <c r="I142" s="651"/>
      <c r="J142" s="484" t="str">
        <f t="shared" si="1"/>
        <v>INCLUDED</v>
      </c>
      <c r="K142" s="774"/>
      <c r="L142" s="790"/>
      <c r="M142" s="382"/>
      <c r="N142" s="382"/>
      <c r="O142" s="382"/>
      <c r="P142" s="382"/>
      <c r="Q142" s="382"/>
      <c r="R142" s="382"/>
      <c r="S142" s="382"/>
      <c r="T142" s="382"/>
      <c r="U142" s="382"/>
      <c r="V142" s="382"/>
      <c r="W142" s="382"/>
      <c r="X142" s="382"/>
      <c r="Y142" s="382"/>
      <c r="Z142" s="382"/>
      <c r="AA142" s="382"/>
      <c r="AB142" s="382"/>
      <c r="AC142" s="390"/>
      <c r="AD142" s="390"/>
      <c r="AE142" s="390"/>
      <c r="AF142" s="390"/>
      <c r="AG142" s="390"/>
      <c r="AH142" s="390"/>
      <c r="AI142" s="390"/>
      <c r="AJ142" s="390"/>
      <c r="AK142" s="390"/>
      <c r="AL142" s="390"/>
      <c r="AM142" s="390"/>
      <c r="AN142" s="390"/>
      <c r="AO142" s="390"/>
      <c r="AP142" s="390"/>
      <c r="AQ142" s="390"/>
      <c r="AR142" s="390"/>
      <c r="AS142" s="390"/>
      <c r="AT142" s="390"/>
      <c r="AU142" s="390"/>
      <c r="AV142" s="390"/>
      <c r="AW142" s="390"/>
      <c r="AX142" s="390"/>
      <c r="AY142" s="390"/>
      <c r="AZ142" s="390"/>
      <c r="BA142" s="390"/>
      <c r="BB142" s="390"/>
      <c r="BC142" s="390"/>
      <c r="BD142" s="390"/>
      <c r="BE142" s="390"/>
      <c r="BF142" s="390"/>
      <c r="BG142" s="390"/>
      <c r="BH142" s="390"/>
      <c r="BI142" s="390"/>
      <c r="BJ142" s="390"/>
      <c r="BK142" s="390"/>
      <c r="BL142" s="390"/>
      <c r="BM142" s="390"/>
      <c r="BN142" s="390"/>
      <c r="BO142" s="390"/>
      <c r="BP142" s="390"/>
      <c r="BQ142" s="390"/>
      <c r="BR142" s="390"/>
      <c r="BS142" s="390"/>
      <c r="BT142" s="390"/>
      <c r="BU142" s="390"/>
      <c r="BV142" s="390"/>
      <c r="BW142" s="390"/>
    </row>
    <row r="143" spans="1:75" s="655" customFormat="1" ht="54.6" customHeight="1">
      <c r="A143" s="689">
        <v>125</v>
      </c>
      <c r="B143" s="786">
        <v>7000026764</v>
      </c>
      <c r="C143" s="786">
        <v>90</v>
      </c>
      <c r="D143" s="786" t="s">
        <v>748</v>
      </c>
      <c r="E143" s="786">
        <v>1000031964</v>
      </c>
      <c r="F143" s="786" t="s">
        <v>532</v>
      </c>
      <c r="G143" s="786" t="s">
        <v>527</v>
      </c>
      <c r="H143" s="786">
        <v>1</v>
      </c>
      <c r="I143" s="651"/>
      <c r="J143" s="484" t="str">
        <f t="shared" si="1"/>
        <v>INCLUDED</v>
      </c>
      <c r="K143" s="774"/>
      <c r="L143" s="790"/>
      <c r="M143" s="382"/>
      <c r="N143" s="382"/>
      <c r="O143" s="382"/>
      <c r="P143" s="382"/>
      <c r="Q143" s="382"/>
      <c r="R143" s="382"/>
      <c r="S143" s="382"/>
      <c r="T143" s="382"/>
      <c r="U143" s="382"/>
      <c r="V143" s="382"/>
      <c r="W143" s="382"/>
      <c r="X143" s="382"/>
      <c r="Y143" s="382"/>
      <c r="Z143" s="382"/>
      <c r="AA143" s="382"/>
      <c r="AB143" s="382"/>
      <c r="AC143" s="390"/>
      <c r="AD143" s="390"/>
      <c r="AE143" s="390"/>
      <c r="AF143" s="390"/>
      <c r="AG143" s="390"/>
      <c r="AH143" s="390"/>
      <c r="AI143" s="390"/>
      <c r="AJ143" s="390"/>
      <c r="AK143" s="390"/>
      <c r="AL143" s="390"/>
      <c r="AM143" s="390"/>
      <c r="AN143" s="390"/>
      <c r="AO143" s="390"/>
      <c r="AP143" s="390"/>
      <c r="AQ143" s="390"/>
      <c r="AR143" s="390"/>
      <c r="AS143" s="390"/>
      <c r="AT143" s="390"/>
      <c r="AU143" s="390"/>
      <c r="AV143" s="390"/>
      <c r="AW143" s="390"/>
      <c r="AX143" s="390"/>
      <c r="AY143" s="390"/>
      <c r="AZ143" s="390"/>
      <c r="BA143" s="390"/>
      <c r="BB143" s="390"/>
      <c r="BC143" s="390"/>
      <c r="BD143" s="390"/>
      <c r="BE143" s="390"/>
      <c r="BF143" s="390"/>
      <c r="BG143" s="390"/>
      <c r="BH143" s="390"/>
      <c r="BI143" s="390"/>
      <c r="BJ143" s="390"/>
      <c r="BK143" s="390"/>
      <c r="BL143" s="390"/>
      <c r="BM143" s="390"/>
      <c r="BN143" s="390"/>
      <c r="BO143" s="390"/>
      <c r="BP143" s="390"/>
      <c r="BQ143" s="390"/>
      <c r="BR143" s="390"/>
      <c r="BS143" s="390"/>
      <c r="BT143" s="390"/>
      <c r="BU143" s="390"/>
      <c r="BV143" s="390"/>
      <c r="BW143" s="390"/>
    </row>
    <row r="144" spans="1:75" s="655" customFormat="1" ht="54.6" customHeight="1">
      <c r="A144" s="689">
        <v>126</v>
      </c>
      <c r="B144" s="786">
        <v>7000026764</v>
      </c>
      <c r="C144" s="786">
        <v>100</v>
      </c>
      <c r="D144" s="786" t="s">
        <v>748</v>
      </c>
      <c r="E144" s="786">
        <v>1000031987</v>
      </c>
      <c r="F144" s="786" t="s">
        <v>531</v>
      </c>
      <c r="G144" s="786" t="s">
        <v>527</v>
      </c>
      <c r="H144" s="786">
        <v>2</v>
      </c>
      <c r="I144" s="651"/>
      <c r="J144" s="484" t="str">
        <f t="shared" si="1"/>
        <v>INCLUDED</v>
      </c>
      <c r="K144" s="774"/>
      <c r="L144" s="790"/>
      <c r="M144" s="382"/>
      <c r="N144" s="382"/>
      <c r="O144" s="382"/>
      <c r="P144" s="382"/>
      <c r="Q144" s="382"/>
      <c r="R144" s="382"/>
      <c r="S144" s="382"/>
      <c r="T144" s="382"/>
      <c r="U144" s="382"/>
      <c r="V144" s="382"/>
      <c r="W144" s="382"/>
      <c r="X144" s="382"/>
      <c r="Y144" s="382"/>
      <c r="Z144" s="382"/>
      <c r="AA144" s="382"/>
      <c r="AB144" s="382"/>
      <c r="AC144" s="390"/>
      <c r="AD144" s="390"/>
      <c r="AE144" s="390"/>
      <c r="AF144" s="390"/>
      <c r="AG144" s="390"/>
      <c r="AH144" s="390"/>
      <c r="AI144" s="390"/>
      <c r="AJ144" s="390"/>
      <c r="AK144" s="390"/>
      <c r="AL144" s="390"/>
      <c r="AM144" s="390"/>
      <c r="AN144" s="390"/>
      <c r="AO144" s="390"/>
      <c r="AP144" s="390"/>
      <c r="AQ144" s="390"/>
      <c r="AR144" s="390"/>
      <c r="AS144" s="390"/>
      <c r="AT144" s="390"/>
      <c r="AU144" s="390"/>
      <c r="AV144" s="390"/>
      <c r="AW144" s="390"/>
      <c r="AX144" s="390"/>
      <c r="AY144" s="390"/>
      <c r="AZ144" s="390"/>
      <c r="BA144" s="390"/>
      <c r="BB144" s="390"/>
      <c r="BC144" s="390"/>
      <c r="BD144" s="390"/>
      <c r="BE144" s="390"/>
      <c r="BF144" s="390"/>
      <c r="BG144" s="390"/>
      <c r="BH144" s="390"/>
      <c r="BI144" s="390"/>
      <c r="BJ144" s="390"/>
      <c r="BK144" s="390"/>
      <c r="BL144" s="390"/>
      <c r="BM144" s="390"/>
      <c r="BN144" s="390"/>
      <c r="BO144" s="390"/>
      <c r="BP144" s="390"/>
      <c r="BQ144" s="390"/>
      <c r="BR144" s="390"/>
      <c r="BS144" s="390"/>
      <c r="BT144" s="390"/>
      <c r="BU144" s="390"/>
      <c r="BV144" s="390"/>
      <c r="BW144" s="390"/>
    </row>
    <row r="145" spans="1:75" s="655" customFormat="1" ht="54.6" customHeight="1">
      <c r="A145" s="689">
        <v>127</v>
      </c>
      <c r="B145" s="786">
        <v>7000026764</v>
      </c>
      <c r="C145" s="786">
        <v>110</v>
      </c>
      <c r="D145" s="786" t="s">
        <v>748</v>
      </c>
      <c r="E145" s="786">
        <v>1000031887</v>
      </c>
      <c r="F145" s="786" t="s">
        <v>530</v>
      </c>
      <c r="G145" s="786" t="s">
        <v>527</v>
      </c>
      <c r="H145" s="786">
        <v>5.5</v>
      </c>
      <c r="I145" s="651"/>
      <c r="J145" s="484" t="str">
        <f t="shared" si="1"/>
        <v>INCLUDED</v>
      </c>
      <c r="K145" s="774"/>
      <c r="L145" s="790"/>
      <c r="M145" s="382"/>
      <c r="N145" s="382"/>
      <c r="O145" s="382"/>
      <c r="P145" s="382"/>
      <c r="Q145" s="382"/>
      <c r="R145" s="382"/>
      <c r="S145" s="382"/>
      <c r="T145" s="382"/>
      <c r="U145" s="382"/>
      <c r="V145" s="382"/>
      <c r="W145" s="382"/>
      <c r="X145" s="382"/>
      <c r="Y145" s="382"/>
      <c r="Z145" s="382"/>
      <c r="AA145" s="382"/>
      <c r="AB145" s="382"/>
      <c r="AC145" s="390"/>
      <c r="AD145" s="390"/>
      <c r="AE145" s="390"/>
      <c r="AF145" s="390"/>
      <c r="AG145" s="390"/>
      <c r="AH145" s="390"/>
      <c r="AI145" s="390"/>
      <c r="AJ145" s="390"/>
      <c r="AK145" s="390"/>
      <c r="AL145" s="390"/>
      <c r="AM145" s="390"/>
      <c r="AN145" s="390"/>
      <c r="AO145" s="390"/>
      <c r="AP145" s="390"/>
      <c r="AQ145" s="390"/>
      <c r="AR145" s="390"/>
      <c r="AS145" s="390"/>
      <c r="AT145" s="390"/>
      <c r="AU145" s="390"/>
      <c r="AV145" s="390"/>
      <c r="AW145" s="390"/>
      <c r="AX145" s="390"/>
      <c r="AY145" s="390"/>
      <c r="AZ145" s="390"/>
      <c r="BA145" s="390"/>
      <c r="BB145" s="390"/>
      <c r="BC145" s="390"/>
      <c r="BD145" s="390"/>
      <c r="BE145" s="390"/>
      <c r="BF145" s="390"/>
      <c r="BG145" s="390"/>
      <c r="BH145" s="390"/>
      <c r="BI145" s="390"/>
      <c r="BJ145" s="390"/>
      <c r="BK145" s="390"/>
      <c r="BL145" s="390"/>
      <c r="BM145" s="390"/>
      <c r="BN145" s="390"/>
      <c r="BO145" s="390"/>
      <c r="BP145" s="390"/>
      <c r="BQ145" s="390"/>
      <c r="BR145" s="390"/>
      <c r="BS145" s="390"/>
      <c r="BT145" s="390"/>
      <c r="BU145" s="390"/>
      <c r="BV145" s="390"/>
      <c r="BW145" s="390"/>
    </row>
    <row r="146" spans="1:75" s="655" customFormat="1" ht="54.6" customHeight="1">
      <c r="A146" s="689">
        <v>128</v>
      </c>
      <c r="B146" s="786">
        <v>7000026764</v>
      </c>
      <c r="C146" s="786">
        <v>120</v>
      </c>
      <c r="D146" s="786" t="s">
        <v>748</v>
      </c>
      <c r="E146" s="786">
        <v>1000056264</v>
      </c>
      <c r="F146" s="786" t="s">
        <v>535</v>
      </c>
      <c r="G146" s="786" t="s">
        <v>527</v>
      </c>
      <c r="H146" s="786">
        <v>15</v>
      </c>
      <c r="I146" s="651"/>
      <c r="J146" s="484" t="str">
        <f t="shared" si="1"/>
        <v>INCLUDED</v>
      </c>
      <c r="K146" s="774"/>
      <c r="L146" s="790"/>
      <c r="M146" s="382"/>
      <c r="N146" s="382"/>
      <c r="O146" s="382"/>
      <c r="P146" s="382"/>
      <c r="Q146" s="382"/>
      <c r="R146" s="382"/>
      <c r="S146" s="382"/>
      <c r="T146" s="382"/>
      <c r="U146" s="382"/>
      <c r="V146" s="382"/>
      <c r="W146" s="382"/>
      <c r="X146" s="382"/>
      <c r="Y146" s="382"/>
      <c r="Z146" s="382"/>
      <c r="AA146" s="382"/>
      <c r="AB146" s="382"/>
      <c r="AC146" s="390"/>
      <c r="AD146" s="390"/>
      <c r="AE146" s="390"/>
      <c r="AF146" s="390"/>
      <c r="AG146" s="390"/>
      <c r="AH146" s="390"/>
      <c r="AI146" s="390"/>
      <c r="AJ146" s="390"/>
      <c r="AK146" s="390"/>
      <c r="AL146" s="390"/>
      <c r="AM146" s="390"/>
      <c r="AN146" s="390"/>
      <c r="AO146" s="390"/>
      <c r="AP146" s="390"/>
      <c r="AQ146" s="390"/>
      <c r="AR146" s="390"/>
      <c r="AS146" s="390"/>
      <c r="AT146" s="390"/>
      <c r="AU146" s="390"/>
      <c r="AV146" s="390"/>
      <c r="AW146" s="390"/>
      <c r="AX146" s="390"/>
      <c r="AY146" s="390"/>
      <c r="AZ146" s="390"/>
      <c r="BA146" s="390"/>
      <c r="BB146" s="390"/>
      <c r="BC146" s="390"/>
      <c r="BD146" s="390"/>
      <c r="BE146" s="390"/>
      <c r="BF146" s="390"/>
      <c r="BG146" s="390"/>
      <c r="BH146" s="390"/>
      <c r="BI146" s="390"/>
      <c r="BJ146" s="390"/>
      <c r="BK146" s="390"/>
      <c r="BL146" s="390"/>
      <c r="BM146" s="390"/>
      <c r="BN146" s="390"/>
      <c r="BO146" s="390"/>
      <c r="BP146" s="390"/>
      <c r="BQ146" s="390"/>
      <c r="BR146" s="390"/>
      <c r="BS146" s="390"/>
      <c r="BT146" s="390"/>
      <c r="BU146" s="390"/>
      <c r="BV146" s="390"/>
      <c r="BW146" s="390"/>
    </row>
    <row r="147" spans="1:75" s="655" customFormat="1" ht="54.6" customHeight="1">
      <c r="A147" s="689">
        <v>129</v>
      </c>
      <c r="B147" s="786">
        <v>7000026764</v>
      </c>
      <c r="C147" s="786">
        <v>130</v>
      </c>
      <c r="D147" s="786" t="s">
        <v>748</v>
      </c>
      <c r="E147" s="786">
        <v>1000056265</v>
      </c>
      <c r="F147" s="786" t="s">
        <v>551</v>
      </c>
      <c r="G147" s="786" t="s">
        <v>527</v>
      </c>
      <c r="H147" s="786">
        <v>1.5</v>
      </c>
      <c r="I147" s="651"/>
      <c r="J147" s="484" t="str">
        <f t="shared" si="1"/>
        <v>INCLUDED</v>
      </c>
      <c r="K147" s="774"/>
      <c r="L147" s="790"/>
      <c r="M147" s="382"/>
      <c r="N147" s="382"/>
      <c r="O147" s="382"/>
      <c r="P147" s="382"/>
      <c r="Q147" s="382"/>
      <c r="R147" s="382"/>
      <c r="S147" s="382"/>
      <c r="T147" s="382"/>
      <c r="U147" s="382"/>
      <c r="V147" s="382"/>
      <c r="W147" s="382"/>
      <c r="X147" s="382"/>
      <c r="Y147" s="382"/>
      <c r="Z147" s="382"/>
      <c r="AA147" s="382"/>
      <c r="AB147" s="382"/>
      <c r="AC147" s="390"/>
      <c r="AD147" s="390"/>
      <c r="AE147" s="390"/>
      <c r="AF147" s="390"/>
      <c r="AG147" s="390"/>
      <c r="AH147" s="390"/>
      <c r="AI147" s="390"/>
      <c r="AJ147" s="390"/>
      <c r="AK147" s="390"/>
      <c r="AL147" s="390"/>
      <c r="AM147" s="390"/>
      <c r="AN147" s="390"/>
      <c r="AO147" s="390"/>
      <c r="AP147" s="390"/>
      <c r="AQ147" s="390"/>
      <c r="AR147" s="390"/>
      <c r="AS147" s="390"/>
      <c r="AT147" s="390"/>
      <c r="AU147" s="390"/>
      <c r="AV147" s="390"/>
      <c r="AW147" s="390"/>
      <c r="AX147" s="390"/>
      <c r="AY147" s="390"/>
      <c r="AZ147" s="390"/>
      <c r="BA147" s="390"/>
      <c r="BB147" s="390"/>
      <c r="BC147" s="390"/>
      <c r="BD147" s="390"/>
      <c r="BE147" s="390"/>
      <c r="BF147" s="390"/>
      <c r="BG147" s="390"/>
      <c r="BH147" s="390"/>
      <c r="BI147" s="390"/>
      <c r="BJ147" s="390"/>
      <c r="BK147" s="390"/>
      <c r="BL147" s="390"/>
      <c r="BM147" s="390"/>
      <c r="BN147" s="390"/>
      <c r="BO147" s="390"/>
      <c r="BP147" s="390"/>
      <c r="BQ147" s="390"/>
      <c r="BR147" s="390"/>
      <c r="BS147" s="390"/>
      <c r="BT147" s="390"/>
      <c r="BU147" s="390"/>
      <c r="BV147" s="390"/>
      <c r="BW147" s="390"/>
    </row>
    <row r="148" spans="1:75" s="655" customFormat="1" ht="54.6" customHeight="1">
      <c r="A148" s="689">
        <v>130</v>
      </c>
      <c r="B148" s="786">
        <v>7000026764</v>
      </c>
      <c r="C148" s="786">
        <v>140</v>
      </c>
      <c r="D148" s="786" t="s">
        <v>749</v>
      </c>
      <c r="E148" s="786">
        <v>1000020192</v>
      </c>
      <c r="F148" s="786" t="s">
        <v>543</v>
      </c>
      <c r="G148" s="786" t="s">
        <v>297</v>
      </c>
      <c r="H148" s="786">
        <v>9</v>
      </c>
      <c r="I148" s="651"/>
      <c r="J148" s="484" t="str">
        <f t="shared" ref="J148:J155" si="3">IF(I148=0, "INCLUDED", IF(ISERROR(I148*H148), I148, I148*H148))</f>
        <v>INCLUDED</v>
      </c>
      <c r="K148" s="774"/>
      <c r="L148" s="790"/>
      <c r="M148" s="382"/>
      <c r="N148" s="382"/>
      <c r="O148" s="382"/>
      <c r="P148" s="382"/>
      <c r="Q148" s="382"/>
      <c r="R148" s="382"/>
      <c r="S148" s="382"/>
      <c r="T148" s="382"/>
      <c r="U148" s="382"/>
      <c r="V148" s="382"/>
      <c r="W148" s="382"/>
      <c r="X148" s="382"/>
      <c r="Y148" s="382"/>
      <c r="Z148" s="382"/>
      <c r="AA148" s="382"/>
      <c r="AB148" s="382"/>
      <c r="AC148" s="390"/>
      <c r="AD148" s="390"/>
      <c r="AE148" s="390"/>
      <c r="AF148" s="390"/>
      <c r="AG148" s="390"/>
      <c r="AH148" s="390"/>
      <c r="AI148" s="390"/>
      <c r="AJ148" s="390"/>
      <c r="AK148" s="390"/>
      <c r="AL148" s="390"/>
      <c r="AM148" s="390"/>
      <c r="AN148" s="390"/>
      <c r="AO148" s="390"/>
      <c r="AP148" s="390"/>
      <c r="AQ148" s="390"/>
      <c r="AR148" s="390"/>
      <c r="AS148" s="390"/>
      <c r="AT148" s="390"/>
      <c r="AU148" s="390"/>
      <c r="AV148" s="390"/>
      <c r="AW148" s="390"/>
      <c r="AX148" s="390"/>
      <c r="AY148" s="390"/>
      <c r="AZ148" s="390"/>
      <c r="BA148" s="390"/>
      <c r="BB148" s="390"/>
      <c r="BC148" s="390"/>
      <c r="BD148" s="390"/>
      <c r="BE148" s="390"/>
      <c r="BF148" s="390"/>
      <c r="BG148" s="390"/>
      <c r="BH148" s="390"/>
      <c r="BI148" s="390"/>
      <c r="BJ148" s="390"/>
      <c r="BK148" s="390"/>
      <c r="BL148" s="390"/>
      <c r="BM148" s="390"/>
      <c r="BN148" s="390"/>
      <c r="BO148" s="390"/>
      <c r="BP148" s="390"/>
      <c r="BQ148" s="390"/>
      <c r="BR148" s="390"/>
      <c r="BS148" s="390"/>
      <c r="BT148" s="390"/>
      <c r="BU148" s="390"/>
      <c r="BV148" s="390"/>
      <c r="BW148" s="390"/>
    </row>
    <row r="149" spans="1:75" s="655" customFormat="1" ht="54.6" customHeight="1">
      <c r="A149" s="689">
        <v>131</v>
      </c>
      <c r="B149" s="786">
        <v>7000026764</v>
      </c>
      <c r="C149" s="786">
        <v>150</v>
      </c>
      <c r="D149" s="786" t="s">
        <v>749</v>
      </c>
      <c r="E149" s="786">
        <v>1000020194</v>
      </c>
      <c r="F149" s="786" t="s">
        <v>541</v>
      </c>
      <c r="G149" s="786" t="s">
        <v>297</v>
      </c>
      <c r="H149" s="786">
        <v>7</v>
      </c>
      <c r="I149" s="651"/>
      <c r="J149" s="484" t="str">
        <f t="shared" si="3"/>
        <v>INCLUDED</v>
      </c>
      <c r="K149" s="774"/>
      <c r="L149" s="790"/>
      <c r="M149" s="382"/>
      <c r="N149" s="382"/>
      <c r="O149" s="382"/>
      <c r="P149" s="382"/>
      <c r="Q149" s="382"/>
      <c r="R149" s="382"/>
      <c r="S149" s="382"/>
      <c r="T149" s="382"/>
      <c r="U149" s="382"/>
      <c r="V149" s="382"/>
      <c r="W149" s="382"/>
      <c r="X149" s="382"/>
      <c r="Y149" s="382"/>
      <c r="Z149" s="382"/>
      <c r="AA149" s="382"/>
      <c r="AB149" s="382"/>
      <c r="AC149" s="390"/>
      <c r="AD149" s="390"/>
      <c r="AE149" s="390"/>
      <c r="AF149" s="390"/>
      <c r="AG149" s="390"/>
      <c r="AH149" s="390"/>
      <c r="AI149" s="390"/>
      <c r="AJ149" s="390"/>
      <c r="AK149" s="390"/>
      <c r="AL149" s="390"/>
      <c r="AM149" s="390"/>
      <c r="AN149" s="390"/>
      <c r="AO149" s="390"/>
      <c r="AP149" s="390"/>
      <c r="AQ149" s="390"/>
      <c r="AR149" s="390"/>
      <c r="AS149" s="390"/>
      <c r="AT149" s="390"/>
      <c r="AU149" s="390"/>
      <c r="AV149" s="390"/>
      <c r="AW149" s="390"/>
      <c r="AX149" s="390"/>
      <c r="AY149" s="390"/>
      <c r="AZ149" s="390"/>
      <c r="BA149" s="390"/>
      <c r="BB149" s="390"/>
      <c r="BC149" s="390"/>
      <c r="BD149" s="390"/>
      <c r="BE149" s="390"/>
      <c r="BF149" s="390"/>
      <c r="BG149" s="390"/>
      <c r="BH149" s="390"/>
      <c r="BI149" s="390"/>
      <c r="BJ149" s="390"/>
      <c r="BK149" s="390"/>
      <c r="BL149" s="390"/>
      <c r="BM149" s="390"/>
      <c r="BN149" s="390"/>
      <c r="BO149" s="390"/>
      <c r="BP149" s="390"/>
      <c r="BQ149" s="390"/>
      <c r="BR149" s="390"/>
      <c r="BS149" s="390"/>
      <c r="BT149" s="390"/>
      <c r="BU149" s="390"/>
      <c r="BV149" s="390"/>
      <c r="BW149" s="390"/>
    </row>
    <row r="150" spans="1:75" s="655" customFormat="1" ht="54.6" customHeight="1">
      <c r="A150" s="689">
        <v>132</v>
      </c>
      <c r="B150" s="786">
        <v>7000026764</v>
      </c>
      <c r="C150" s="786">
        <v>160</v>
      </c>
      <c r="D150" s="786" t="s">
        <v>749</v>
      </c>
      <c r="E150" s="786">
        <v>1000020195</v>
      </c>
      <c r="F150" s="786" t="s">
        <v>544</v>
      </c>
      <c r="G150" s="786" t="s">
        <v>297</v>
      </c>
      <c r="H150" s="786">
        <v>3</v>
      </c>
      <c r="I150" s="651"/>
      <c r="J150" s="484" t="str">
        <f t="shared" si="3"/>
        <v>INCLUDED</v>
      </c>
      <c r="K150" s="774"/>
      <c r="L150" s="790"/>
      <c r="M150" s="382"/>
      <c r="N150" s="382"/>
      <c r="O150" s="382"/>
      <c r="P150" s="382"/>
      <c r="Q150" s="382"/>
      <c r="R150" s="382"/>
      <c r="S150" s="382"/>
      <c r="T150" s="382"/>
      <c r="U150" s="382"/>
      <c r="V150" s="382"/>
      <c r="W150" s="382"/>
      <c r="X150" s="382"/>
      <c r="Y150" s="382"/>
      <c r="Z150" s="382"/>
      <c r="AA150" s="382"/>
      <c r="AB150" s="382"/>
      <c r="AC150" s="390"/>
      <c r="AD150" s="390"/>
      <c r="AE150" s="390"/>
      <c r="AF150" s="390"/>
      <c r="AG150" s="390"/>
      <c r="AH150" s="390"/>
      <c r="AI150" s="390"/>
      <c r="AJ150" s="390"/>
      <c r="AK150" s="390"/>
      <c r="AL150" s="390"/>
      <c r="AM150" s="390"/>
      <c r="AN150" s="390"/>
      <c r="AO150" s="390"/>
      <c r="AP150" s="390"/>
      <c r="AQ150" s="390"/>
      <c r="AR150" s="390"/>
      <c r="AS150" s="390"/>
      <c r="AT150" s="390"/>
      <c r="AU150" s="390"/>
      <c r="AV150" s="390"/>
      <c r="AW150" s="390"/>
      <c r="AX150" s="390"/>
      <c r="AY150" s="390"/>
      <c r="AZ150" s="390"/>
      <c r="BA150" s="390"/>
      <c r="BB150" s="390"/>
      <c r="BC150" s="390"/>
      <c r="BD150" s="390"/>
      <c r="BE150" s="390"/>
      <c r="BF150" s="390"/>
      <c r="BG150" s="390"/>
      <c r="BH150" s="390"/>
      <c r="BI150" s="390"/>
      <c r="BJ150" s="390"/>
      <c r="BK150" s="390"/>
      <c r="BL150" s="390"/>
      <c r="BM150" s="390"/>
      <c r="BN150" s="390"/>
      <c r="BO150" s="390"/>
      <c r="BP150" s="390"/>
      <c r="BQ150" s="390"/>
      <c r="BR150" s="390"/>
      <c r="BS150" s="390"/>
      <c r="BT150" s="390"/>
      <c r="BU150" s="390"/>
      <c r="BV150" s="390"/>
      <c r="BW150" s="390"/>
    </row>
    <row r="151" spans="1:75" s="655" customFormat="1" ht="54.6" customHeight="1">
      <c r="A151" s="689">
        <v>133</v>
      </c>
      <c r="B151" s="786">
        <v>7000026764</v>
      </c>
      <c r="C151" s="786">
        <v>190</v>
      </c>
      <c r="D151" s="786" t="s">
        <v>750</v>
      </c>
      <c r="E151" s="786">
        <v>1000019918</v>
      </c>
      <c r="F151" s="786" t="s">
        <v>610</v>
      </c>
      <c r="G151" s="786" t="s">
        <v>554</v>
      </c>
      <c r="H151" s="786">
        <v>1</v>
      </c>
      <c r="I151" s="651"/>
      <c r="J151" s="484" t="str">
        <f t="shared" si="3"/>
        <v>INCLUDED</v>
      </c>
      <c r="K151" s="774"/>
      <c r="L151" s="790"/>
      <c r="M151" s="382"/>
      <c r="N151" s="382"/>
      <c r="O151" s="382"/>
      <c r="P151" s="382"/>
      <c r="Q151" s="382"/>
      <c r="R151" s="382"/>
      <c r="S151" s="382"/>
      <c r="T151" s="382"/>
      <c r="U151" s="382"/>
      <c r="V151" s="382"/>
      <c r="W151" s="382"/>
      <c r="X151" s="382"/>
      <c r="Y151" s="382"/>
      <c r="Z151" s="382"/>
      <c r="AA151" s="382"/>
      <c r="AB151" s="382"/>
      <c r="AC151" s="390"/>
      <c r="AD151" s="390"/>
      <c r="AE151" s="390"/>
      <c r="AF151" s="390"/>
      <c r="AG151" s="390"/>
      <c r="AH151" s="390"/>
      <c r="AI151" s="390"/>
      <c r="AJ151" s="390"/>
      <c r="AK151" s="390"/>
      <c r="AL151" s="390"/>
      <c r="AM151" s="390"/>
      <c r="AN151" s="390"/>
      <c r="AO151" s="390"/>
      <c r="AP151" s="390"/>
      <c r="AQ151" s="390"/>
      <c r="AR151" s="390"/>
      <c r="AS151" s="390"/>
      <c r="AT151" s="390"/>
      <c r="AU151" s="390"/>
      <c r="AV151" s="390"/>
      <c r="AW151" s="390"/>
      <c r="AX151" s="390"/>
      <c r="AY151" s="390"/>
      <c r="AZ151" s="390"/>
      <c r="BA151" s="390"/>
      <c r="BB151" s="390"/>
      <c r="BC151" s="390"/>
      <c r="BD151" s="390"/>
      <c r="BE151" s="390"/>
      <c r="BF151" s="390"/>
      <c r="BG151" s="390"/>
      <c r="BH151" s="390"/>
      <c r="BI151" s="390"/>
      <c r="BJ151" s="390"/>
      <c r="BK151" s="390"/>
      <c r="BL151" s="390"/>
      <c r="BM151" s="390"/>
      <c r="BN151" s="390"/>
      <c r="BO151" s="390"/>
      <c r="BP151" s="390"/>
      <c r="BQ151" s="390"/>
      <c r="BR151" s="390"/>
      <c r="BS151" s="390"/>
      <c r="BT151" s="390"/>
      <c r="BU151" s="390"/>
      <c r="BV151" s="390"/>
      <c r="BW151" s="390"/>
    </row>
    <row r="152" spans="1:75" s="655" customFormat="1" ht="54.6" customHeight="1">
      <c r="A152" s="689">
        <v>134</v>
      </c>
      <c r="B152" s="786">
        <v>7000026764</v>
      </c>
      <c r="C152" s="786">
        <v>200</v>
      </c>
      <c r="D152" s="786" t="s">
        <v>750</v>
      </c>
      <c r="E152" s="786">
        <v>1000019919</v>
      </c>
      <c r="F152" s="786" t="s">
        <v>655</v>
      </c>
      <c r="G152" s="786" t="s">
        <v>554</v>
      </c>
      <c r="H152" s="786">
        <v>1</v>
      </c>
      <c r="I152" s="651"/>
      <c r="J152" s="484" t="str">
        <f t="shared" si="3"/>
        <v>INCLUDED</v>
      </c>
      <c r="K152" s="774"/>
      <c r="L152" s="790"/>
      <c r="M152" s="382"/>
      <c r="N152" s="382"/>
      <c r="O152" s="382"/>
      <c r="P152" s="382"/>
      <c r="Q152" s="382"/>
      <c r="R152" s="382"/>
      <c r="S152" s="382"/>
      <c r="T152" s="382"/>
      <c r="U152" s="382"/>
      <c r="V152" s="382"/>
      <c r="W152" s="382"/>
      <c r="X152" s="382"/>
      <c r="Y152" s="382"/>
      <c r="Z152" s="382"/>
      <c r="AA152" s="382"/>
      <c r="AB152" s="382"/>
      <c r="AC152" s="390"/>
      <c r="AD152" s="390"/>
      <c r="AE152" s="390"/>
      <c r="AF152" s="390"/>
      <c r="AG152" s="390"/>
      <c r="AH152" s="390"/>
      <c r="AI152" s="390"/>
      <c r="AJ152" s="390"/>
      <c r="AK152" s="390"/>
      <c r="AL152" s="390"/>
      <c r="AM152" s="390"/>
      <c r="AN152" s="390"/>
      <c r="AO152" s="390"/>
      <c r="AP152" s="390"/>
      <c r="AQ152" s="390"/>
      <c r="AR152" s="390"/>
      <c r="AS152" s="390"/>
      <c r="AT152" s="390"/>
      <c r="AU152" s="390"/>
      <c r="AV152" s="390"/>
      <c r="AW152" s="390"/>
      <c r="AX152" s="390"/>
      <c r="AY152" s="390"/>
      <c r="AZ152" s="390"/>
      <c r="BA152" s="390"/>
      <c r="BB152" s="390"/>
      <c r="BC152" s="390"/>
      <c r="BD152" s="390"/>
      <c r="BE152" s="390"/>
      <c r="BF152" s="390"/>
      <c r="BG152" s="390"/>
      <c r="BH152" s="390"/>
      <c r="BI152" s="390"/>
      <c r="BJ152" s="390"/>
      <c r="BK152" s="390"/>
      <c r="BL152" s="390"/>
      <c r="BM152" s="390"/>
      <c r="BN152" s="390"/>
      <c r="BO152" s="390"/>
      <c r="BP152" s="390"/>
      <c r="BQ152" s="390"/>
      <c r="BR152" s="390"/>
      <c r="BS152" s="390"/>
      <c r="BT152" s="390"/>
      <c r="BU152" s="390"/>
      <c r="BV152" s="390"/>
      <c r="BW152" s="390"/>
    </row>
    <row r="153" spans="1:75" s="655" customFormat="1" ht="54.6" customHeight="1">
      <c r="A153" s="689">
        <v>135</v>
      </c>
      <c r="B153" s="786">
        <v>7000026764</v>
      </c>
      <c r="C153" s="786">
        <v>210</v>
      </c>
      <c r="D153" s="786" t="s">
        <v>750</v>
      </c>
      <c r="E153" s="786">
        <v>1000025941</v>
      </c>
      <c r="F153" s="786" t="s">
        <v>656</v>
      </c>
      <c r="G153" s="786" t="s">
        <v>298</v>
      </c>
      <c r="H153" s="786">
        <v>1</v>
      </c>
      <c r="I153" s="651"/>
      <c r="J153" s="484" t="str">
        <f t="shared" si="3"/>
        <v>INCLUDED</v>
      </c>
      <c r="K153" s="774"/>
      <c r="L153" s="790"/>
      <c r="M153" s="382"/>
      <c r="N153" s="382"/>
      <c r="O153" s="382"/>
      <c r="P153" s="382"/>
      <c r="Q153" s="382"/>
      <c r="R153" s="382"/>
      <c r="S153" s="382"/>
      <c r="T153" s="382"/>
      <c r="U153" s="382"/>
      <c r="V153" s="382"/>
      <c r="W153" s="382"/>
      <c r="X153" s="382"/>
      <c r="Y153" s="382"/>
      <c r="Z153" s="382"/>
      <c r="AA153" s="382"/>
      <c r="AB153" s="382"/>
      <c r="AC153" s="390"/>
      <c r="AD153" s="390"/>
      <c r="AE153" s="390"/>
      <c r="AF153" s="390"/>
      <c r="AG153" s="390"/>
      <c r="AH153" s="390"/>
      <c r="AI153" s="390"/>
      <c r="AJ153" s="390"/>
      <c r="AK153" s="390"/>
      <c r="AL153" s="390"/>
      <c r="AM153" s="390"/>
      <c r="AN153" s="390"/>
      <c r="AO153" s="390"/>
      <c r="AP153" s="390"/>
      <c r="AQ153" s="390"/>
      <c r="AR153" s="390"/>
      <c r="AS153" s="390"/>
      <c r="AT153" s="390"/>
      <c r="AU153" s="390"/>
      <c r="AV153" s="390"/>
      <c r="AW153" s="390"/>
      <c r="AX153" s="390"/>
      <c r="AY153" s="390"/>
      <c r="AZ153" s="390"/>
      <c r="BA153" s="390"/>
      <c r="BB153" s="390"/>
      <c r="BC153" s="390"/>
      <c r="BD153" s="390"/>
      <c r="BE153" s="390"/>
      <c r="BF153" s="390"/>
      <c r="BG153" s="390"/>
      <c r="BH153" s="390"/>
      <c r="BI153" s="390"/>
      <c r="BJ153" s="390"/>
      <c r="BK153" s="390"/>
      <c r="BL153" s="390"/>
      <c r="BM153" s="390"/>
      <c r="BN153" s="390"/>
      <c r="BO153" s="390"/>
      <c r="BP153" s="390"/>
      <c r="BQ153" s="390"/>
      <c r="BR153" s="390"/>
      <c r="BS153" s="390"/>
      <c r="BT153" s="390"/>
      <c r="BU153" s="390"/>
      <c r="BV153" s="390"/>
      <c r="BW153" s="390"/>
    </row>
    <row r="154" spans="1:75" s="655" customFormat="1" ht="54.6" customHeight="1">
      <c r="A154" s="689">
        <v>136</v>
      </c>
      <c r="B154" s="786">
        <v>7000026764</v>
      </c>
      <c r="C154" s="786">
        <v>220</v>
      </c>
      <c r="D154" s="786" t="s">
        <v>750</v>
      </c>
      <c r="E154" s="786">
        <v>1000024186</v>
      </c>
      <c r="F154" s="786" t="s">
        <v>611</v>
      </c>
      <c r="G154" s="786" t="s">
        <v>554</v>
      </c>
      <c r="H154" s="786">
        <v>1</v>
      </c>
      <c r="I154" s="651"/>
      <c r="J154" s="484" t="str">
        <f t="shared" si="3"/>
        <v>INCLUDED</v>
      </c>
      <c r="K154" s="774"/>
      <c r="L154" s="790"/>
      <c r="M154" s="382"/>
      <c r="N154" s="382"/>
      <c r="O154" s="382"/>
      <c r="P154" s="382"/>
      <c r="Q154" s="382"/>
      <c r="R154" s="382"/>
      <c r="S154" s="382"/>
      <c r="T154" s="382"/>
      <c r="U154" s="382"/>
      <c r="V154" s="382"/>
      <c r="W154" s="382"/>
      <c r="X154" s="382"/>
      <c r="Y154" s="382"/>
      <c r="Z154" s="382"/>
      <c r="AA154" s="382"/>
      <c r="AB154" s="382"/>
      <c r="AC154" s="390"/>
      <c r="AD154" s="390"/>
      <c r="AE154" s="390"/>
      <c r="AF154" s="390"/>
      <c r="AG154" s="390"/>
      <c r="AH154" s="390"/>
      <c r="AI154" s="390"/>
      <c r="AJ154" s="390"/>
      <c r="AK154" s="390"/>
      <c r="AL154" s="390"/>
      <c r="AM154" s="390"/>
      <c r="AN154" s="390"/>
      <c r="AO154" s="390"/>
      <c r="AP154" s="390"/>
      <c r="AQ154" s="390"/>
      <c r="AR154" s="390"/>
      <c r="AS154" s="390"/>
      <c r="AT154" s="390"/>
      <c r="AU154" s="390"/>
      <c r="AV154" s="390"/>
      <c r="AW154" s="390"/>
      <c r="AX154" s="390"/>
      <c r="AY154" s="390"/>
      <c r="AZ154" s="390"/>
      <c r="BA154" s="390"/>
      <c r="BB154" s="390"/>
      <c r="BC154" s="390"/>
      <c r="BD154" s="390"/>
      <c r="BE154" s="390"/>
      <c r="BF154" s="390"/>
      <c r="BG154" s="390"/>
      <c r="BH154" s="390"/>
      <c r="BI154" s="390"/>
      <c r="BJ154" s="390"/>
      <c r="BK154" s="390"/>
      <c r="BL154" s="390"/>
      <c r="BM154" s="390"/>
      <c r="BN154" s="390"/>
      <c r="BO154" s="390"/>
      <c r="BP154" s="390"/>
      <c r="BQ154" s="390"/>
      <c r="BR154" s="390"/>
      <c r="BS154" s="390"/>
      <c r="BT154" s="390"/>
      <c r="BU154" s="390"/>
      <c r="BV154" s="390"/>
      <c r="BW154" s="390"/>
    </row>
    <row r="155" spans="1:75" s="655" customFormat="1" ht="54.6" customHeight="1">
      <c r="A155" s="689">
        <v>137</v>
      </c>
      <c r="B155" s="786">
        <v>7000026764</v>
      </c>
      <c r="C155" s="786">
        <v>250</v>
      </c>
      <c r="D155" s="786" t="s">
        <v>703</v>
      </c>
      <c r="E155" s="786">
        <v>1000012366</v>
      </c>
      <c r="F155" s="786" t="s">
        <v>558</v>
      </c>
      <c r="G155" s="786" t="s">
        <v>297</v>
      </c>
      <c r="H155" s="786">
        <v>252</v>
      </c>
      <c r="I155" s="651"/>
      <c r="J155" s="484" t="str">
        <f t="shared" si="3"/>
        <v>INCLUDED</v>
      </c>
      <c r="K155" s="774"/>
      <c r="L155" s="790"/>
      <c r="M155" s="382"/>
      <c r="N155" s="382"/>
      <c r="O155" s="382"/>
      <c r="P155" s="382"/>
      <c r="Q155" s="382"/>
      <c r="R155" s="382"/>
      <c r="S155" s="382"/>
      <c r="T155" s="382"/>
      <c r="U155" s="382"/>
      <c r="V155" s="382"/>
      <c r="W155" s="382"/>
      <c r="X155" s="382"/>
      <c r="Y155" s="382"/>
      <c r="Z155" s="382"/>
      <c r="AA155" s="382"/>
      <c r="AB155" s="382"/>
      <c r="AC155" s="390"/>
      <c r="AD155" s="390"/>
      <c r="AE155" s="390"/>
      <c r="AF155" s="390"/>
      <c r="AG155" s="390"/>
      <c r="AH155" s="390"/>
      <c r="AI155" s="390"/>
      <c r="AJ155" s="390"/>
      <c r="AK155" s="390"/>
      <c r="AL155" s="390"/>
      <c r="AM155" s="390"/>
      <c r="AN155" s="390"/>
      <c r="AO155" s="390"/>
      <c r="AP155" s="390"/>
      <c r="AQ155" s="390"/>
      <c r="AR155" s="390"/>
      <c r="AS155" s="390"/>
      <c r="AT155" s="390"/>
      <c r="AU155" s="390"/>
      <c r="AV155" s="390"/>
      <c r="AW155" s="390"/>
      <c r="AX155" s="390"/>
      <c r="AY155" s="390"/>
      <c r="AZ155" s="390"/>
      <c r="BA155" s="390"/>
      <c r="BB155" s="390"/>
      <c r="BC155" s="390"/>
      <c r="BD155" s="390"/>
      <c r="BE155" s="390"/>
      <c r="BF155" s="390"/>
      <c r="BG155" s="390"/>
      <c r="BH155" s="390"/>
      <c r="BI155" s="390"/>
      <c r="BJ155" s="390"/>
      <c r="BK155" s="390"/>
      <c r="BL155" s="390"/>
      <c r="BM155" s="390"/>
      <c r="BN155" s="390"/>
      <c r="BO155" s="390"/>
      <c r="BP155" s="390"/>
      <c r="BQ155" s="390"/>
      <c r="BR155" s="390"/>
      <c r="BS155" s="390"/>
      <c r="BT155" s="390"/>
      <c r="BU155" s="390"/>
      <c r="BV155" s="390"/>
      <c r="BW155" s="390"/>
    </row>
    <row r="156" spans="1:75" s="655" customFormat="1" ht="28.8" customHeight="1">
      <c r="A156" s="801" t="s">
        <v>565</v>
      </c>
      <c r="B156" s="802" t="s">
        <v>755</v>
      </c>
      <c r="C156" s="801"/>
      <c r="D156" s="801"/>
      <c r="E156" s="801"/>
      <c r="F156" s="801"/>
      <c r="G156" s="801"/>
      <c r="H156" s="801"/>
      <c r="I156" s="801"/>
      <c r="J156" s="801"/>
      <c r="K156" s="774"/>
      <c r="L156" s="790"/>
      <c r="M156" s="382"/>
      <c r="N156" s="382"/>
      <c r="O156" s="382"/>
      <c r="P156" s="382"/>
      <c r="Q156" s="382"/>
      <c r="R156" s="382"/>
      <c r="S156" s="382"/>
      <c r="T156" s="382"/>
      <c r="U156" s="382"/>
      <c r="V156" s="382"/>
      <c r="W156" s="382"/>
      <c r="X156" s="382"/>
      <c r="Y156" s="382"/>
      <c r="Z156" s="382"/>
      <c r="AA156" s="382"/>
      <c r="AB156" s="382"/>
      <c r="AC156" s="390"/>
      <c r="AD156" s="390"/>
      <c r="AE156" s="390"/>
      <c r="AF156" s="390"/>
      <c r="AG156" s="390"/>
      <c r="AH156" s="390"/>
      <c r="AI156" s="390"/>
      <c r="AJ156" s="390"/>
      <c r="AK156" s="390"/>
      <c r="AL156" s="390"/>
      <c r="AM156" s="390"/>
      <c r="AN156" s="390"/>
      <c r="AO156" s="390"/>
      <c r="AP156" s="390"/>
      <c r="AQ156" s="390"/>
      <c r="AR156" s="390"/>
      <c r="AS156" s="390"/>
      <c r="AT156" s="390"/>
      <c r="AU156" s="390"/>
      <c r="AV156" s="390"/>
      <c r="AW156" s="390"/>
      <c r="AX156" s="390"/>
      <c r="AY156" s="390"/>
      <c r="AZ156" s="390"/>
      <c r="BA156" s="390"/>
      <c r="BB156" s="390"/>
      <c r="BC156" s="390"/>
      <c r="BD156" s="390"/>
      <c r="BE156" s="390"/>
      <c r="BF156" s="390"/>
      <c r="BG156" s="390"/>
      <c r="BH156" s="390"/>
      <c r="BI156" s="390"/>
      <c r="BJ156" s="390"/>
      <c r="BK156" s="390"/>
      <c r="BL156" s="390"/>
      <c r="BM156" s="390"/>
      <c r="BN156" s="390"/>
      <c r="BO156" s="390"/>
      <c r="BP156" s="390"/>
      <c r="BQ156" s="390"/>
      <c r="BR156" s="390"/>
      <c r="BS156" s="390"/>
      <c r="BT156" s="390"/>
      <c r="BU156" s="390"/>
      <c r="BV156" s="390"/>
      <c r="BW156" s="390"/>
    </row>
    <row r="157" spans="1:75" s="655" customFormat="1" ht="54.6" customHeight="1">
      <c r="A157" s="689">
        <v>138</v>
      </c>
      <c r="B157" s="786">
        <v>7000026765</v>
      </c>
      <c r="C157" s="786">
        <v>10</v>
      </c>
      <c r="D157" s="786" t="s">
        <v>657</v>
      </c>
      <c r="E157" s="786">
        <v>1000004463</v>
      </c>
      <c r="F157" s="786" t="s">
        <v>713</v>
      </c>
      <c r="G157" s="786" t="s">
        <v>297</v>
      </c>
      <c r="H157" s="786">
        <v>9</v>
      </c>
      <c r="I157" s="651"/>
      <c r="J157" s="484" t="str">
        <f t="shared" ref="J157:J169" si="4">IF(I157=0, "INCLUDED", IF(ISERROR(I157*H157), I157, I157*H157))</f>
        <v>INCLUDED</v>
      </c>
      <c r="K157" s="774"/>
      <c r="L157" s="790"/>
      <c r="M157" s="382"/>
      <c r="N157" s="382"/>
      <c r="O157" s="382"/>
      <c r="P157" s="382"/>
      <c r="Q157" s="382"/>
      <c r="R157" s="382"/>
      <c r="S157" s="382"/>
      <c r="T157" s="382"/>
      <c r="U157" s="382"/>
      <c r="V157" s="382"/>
      <c r="W157" s="382"/>
      <c r="X157" s="382"/>
      <c r="Y157" s="382"/>
      <c r="Z157" s="382"/>
      <c r="AA157" s="382"/>
      <c r="AB157" s="382"/>
      <c r="AC157" s="390"/>
      <c r="AD157" s="390"/>
      <c r="AE157" s="390"/>
      <c r="AF157" s="390"/>
      <c r="AG157" s="390"/>
      <c r="AH157" s="390"/>
      <c r="AI157" s="390"/>
      <c r="AJ157" s="390"/>
      <c r="AK157" s="390"/>
      <c r="AL157" s="390"/>
      <c r="AM157" s="390"/>
      <c r="AN157" s="390"/>
      <c r="AO157" s="390"/>
      <c r="AP157" s="390"/>
      <c r="AQ157" s="390"/>
      <c r="AR157" s="390"/>
      <c r="AS157" s="390"/>
      <c r="AT157" s="390"/>
      <c r="AU157" s="390"/>
      <c r="AV157" s="390"/>
      <c r="AW157" s="390"/>
      <c r="AX157" s="390"/>
      <c r="AY157" s="390"/>
      <c r="AZ157" s="390"/>
      <c r="BA157" s="390"/>
      <c r="BB157" s="390"/>
      <c r="BC157" s="390"/>
      <c r="BD157" s="390"/>
      <c r="BE157" s="390"/>
      <c r="BF157" s="390"/>
      <c r="BG157" s="390"/>
      <c r="BH157" s="390"/>
      <c r="BI157" s="390"/>
      <c r="BJ157" s="390"/>
      <c r="BK157" s="390"/>
      <c r="BL157" s="390"/>
      <c r="BM157" s="390"/>
      <c r="BN157" s="390"/>
      <c r="BO157" s="390"/>
      <c r="BP157" s="390"/>
      <c r="BQ157" s="390"/>
      <c r="BR157" s="390"/>
      <c r="BS157" s="390"/>
      <c r="BT157" s="390"/>
      <c r="BU157" s="390"/>
      <c r="BV157" s="390"/>
      <c r="BW157" s="390"/>
    </row>
    <row r="158" spans="1:75" s="655" customFormat="1" ht="54.6" customHeight="1">
      <c r="A158" s="689">
        <v>139</v>
      </c>
      <c r="B158" s="786">
        <v>7000026765</v>
      </c>
      <c r="C158" s="786">
        <v>20</v>
      </c>
      <c r="D158" s="786" t="s">
        <v>657</v>
      </c>
      <c r="E158" s="786">
        <v>1000004498</v>
      </c>
      <c r="F158" s="786" t="s">
        <v>714</v>
      </c>
      <c r="G158" s="786" t="s">
        <v>297</v>
      </c>
      <c r="H158" s="786">
        <v>7</v>
      </c>
      <c r="I158" s="651"/>
      <c r="J158" s="484" t="str">
        <f t="shared" si="4"/>
        <v>INCLUDED</v>
      </c>
      <c r="K158" s="774"/>
      <c r="L158" s="790"/>
      <c r="M158" s="382"/>
      <c r="N158" s="382"/>
      <c r="O158" s="382"/>
      <c r="P158" s="382"/>
      <c r="Q158" s="382"/>
      <c r="R158" s="382"/>
      <c r="S158" s="382"/>
      <c r="T158" s="382"/>
      <c r="U158" s="382"/>
      <c r="V158" s="382"/>
      <c r="W158" s="382"/>
      <c r="X158" s="382"/>
      <c r="Y158" s="382"/>
      <c r="Z158" s="382"/>
      <c r="AA158" s="382"/>
      <c r="AB158" s="382"/>
      <c r="AC158" s="390"/>
      <c r="AD158" s="390"/>
      <c r="AE158" s="390"/>
      <c r="AF158" s="390"/>
      <c r="AG158" s="390"/>
      <c r="AH158" s="390"/>
      <c r="AI158" s="390"/>
      <c r="AJ158" s="390"/>
      <c r="AK158" s="390"/>
      <c r="AL158" s="390"/>
      <c r="AM158" s="390"/>
      <c r="AN158" s="390"/>
      <c r="AO158" s="390"/>
      <c r="AP158" s="390"/>
      <c r="AQ158" s="390"/>
      <c r="AR158" s="390"/>
      <c r="AS158" s="390"/>
      <c r="AT158" s="390"/>
      <c r="AU158" s="390"/>
      <c r="AV158" s="390"/>
      <c r="AW158" s="390"/>
      <c r="AX158" s="390"/>
      <c r="AY158" s="390"/>
      <c r="AZ158" s="390"/>
      <c r="BA158" s="390"/>
      <c r="BB158" s="390"/>
      <c r="BC158" s="390"/>
      <c r="BD158" s="390"/>
      <c r="BE158" s="390"/>
      <c r="BF158" s="390"/>
      <c r="BG158" s="390"/>
      <c r="BH158" s="390"/>
      <c r="BI158" s="390"/>
      <c r="BJ158" s="390"/>
      <c r="BK158" s="390"/>
      <c r="BL158" s="390"/>
      <c r="BM158" s="390"/>
      <c r="BN158" s="390"/>
      <c r="BO158" s="390"/>
      <c r="BP158" s="390"/>
      <c r="BQ158" s="390"/>
      <c r="BR158" s="390"/>
      <c r="BS158" s="390"/>
      <c r="BT158" s="390"/>
      <c r="BU158" s="390"/>
      <c r="BV158" s="390"/>
      <c r="BW158" s="390"/>
    </row>
    <row r="159" spans="1:75" s="655" customFormat="1" ht="54.6" customHeight="1">
      <c r="A159" s="689">
        <v>140</v>
      </c>
      <c r="B159" s="786">
        <v>7000026765</v>
      </c>
      <c r="C159" s="786">
        <v>30</v>
      </c>
      <c r="D159" s="786" t="s">
        <v>657</v>
      </c>
      <c r="E159" s="786">
        <v>1000020419</v>
      </c>
      <c r="F159" s="786" t="s">
        <v>525</v>
      </c>
      <c r="G159" s="786" t="s">
        <v>297</v>
      </c>
      <c r="H159" s="786">
        <v>3</v>
      </c>
      <c r="I159" s="651"/>
      <c r="J159" s="484" t="str">
        <f t="shared" si="4"/>
        <v>INCLUDED</v>
      </c>
      <c r="K159" s="774"/>
      <c r="L159" s="790"/>
      <c r="M159" s="382"/>
      <c r="N159" s="382"/>
      <c r="O159" s="382"/>
      <c r="P159" s="382"/>
      <c r="Q159" s="382"/>
      <c r="R159" s="382"/>
      <c r="S159" s="382"/>
      <c r="T159" s="382"/>
      <c r="U159" s="382"/>
      <c r="V159" s="382"/>
      <c r="W159" s="382"/>
      <c r="X159" s="382"/>
      <c r="Y159" s="382"/>
      <c r="Z159" s="382"/>
      <c r="AA159" s="382"/>
      <c r="AB159" s="382"/>
      <c r="AC159" s="390"/>
      <c r="AD159" s="390"/>
      <c r="AE159" s="390"/>
      <c r="AF159" s="390"/>
      <c r="AG159" s="390"/>
      <c r="AH159" s="390"/>
      <c r="AI159" s="390"/>
      <c r="AJ159" s="390"/>
      <c r="AK159" s="390"/>
      <c r="AL159" s="390"/>
      <c r="AM159" s="390"/>
      <c r="AN159" s="390"/>
      <c r="AO159" s="390"/>
      <c r="AP159" s="390"/>
      <c r="AQ159" s="390"/>
      <c r="AR159" s="390"/>
      <c r="AS159" s="390"/>
      <c r="AT159" s="390"/>
      <c r="AU159" s="390"/>
      <c r="AV159" s="390"/>
      <c r="AW159" s="390"/>
      <c r="AX159" s="390"/>
      <c r="AY159" s="390"/>
      <c r="AZ159" s="390"/>
      <c r="BA159" s="390"/>
      <c r="BB159" s="390"/>
      <c r="BC159" s="390"/>
      <c r="BD159" s="390"/>
      <c r="BE159" s="390"/>
      <c r="BF159" s="390"/>
      <c r="BG159" s="390"/>
      <c r="BH159" s="390"/>
      <c r="BI159" s="390"/>
      <c r="BJ159" s="390"/>
      <c r="BK159" s="390"/>
      <c r="BL159" s="390"/>
      <c r="BM159" s="390"/>
      <c r="BN159" s="390"/>
      <c r="BO159" s="390"/>
      <c r="BP159" s="390"/>
      <c r="BQ159" s="390"/>
      <c r="BR159" s="390"/>
      <c r="BS159" s="390"/>
      <c r="BT159" s="390"/>
      <c r="BU159" s="390"/>
      <c r="BV159" s="390"/>
      <c r="BW159" s="390"/>
    </row>
    <row r="160" spans="1:75" s="655" customFormat="1" ht="54.6" customHeight="1">
      <c r="A160" s="689">
        <v>141</v>
      </c>
      <c r="B160" s="786">
        <v>7000026765</v>
      </c>
      <c r="C160" s="786">
        <v>40</v>
      </c>
      <c r="D160" s="786" t="s">
        <v>657</v>
      </c>
      <c r="E160" s="786">
        <v>1000004290</v>
      </c>
      <c r="F160" s="786" t="s">
        <v>751</v>
      </c>
      <c r="G160" s="786" t="s">
        <v>297</v>
      </c>
      <c r="H160" s="786">
        <v>2</v>
      </c>
      <c r="I160" s="651"/>
      <c r="J160" s="484" t="str">
        <f t="shared" si="4"/>
        <v>INCLUDED</v>
      </c>
      <c r="K160" s="774"/>
      <c r="L160" s="790"/>
      <c r="M160" s="382"/>
      <c r="N160" s="382"/>
      <c r="O160" s="382"/>
      <c r="P160" s="382"/>
      <c r="Q160" s="382"/>
      <c r="R160" s="382"/>
      <c r="S160" s="382"/>
      <c r="T160" s="382"/>
      <c r="U160" s="382"/>
      <c r="V160" s="382"/>
      <c r="W160" s="382"/>
      <c r="X160" s="382"/>
      <c r="Y160" s="382"/>
      <c r="Z160" s="382"/>
      <c r="AA160" s="382"/>
      <c r="AB160" s="382"/>
      <c r="AC160" s="390"/>
      <c r="AD160" s="390"/>
      <c r="AE160" s="390"/>
      <c r="AF160" s="390"/>
      <c r="AG160" s="390"/>
      <c r="AH160" s="390"/>
      <c r="AI160" s="390"/>
      <c r="AJ160" s="390"/>
      <c r="AK160" s="390"/>
      <c r="AL160" s="390"/>
      <c r="AM160" s="390"/>
      <c r="AN160" s="390"/>
      <c r="AO160" s="390"/>
      <c r="AP160" s="390"/>
      <c r="AQ160" s="390"/>
      <c r="AR160" s="390"/>
      <c r="AS160" s="390"/>
      <c r="AT160" s="390"/>
      <c r="AU160" s="390"/>
      <c r="AV160" s="390"/>
      <c r="AW160" s="390"/>
      <c r="AX160" s="390"/>
      <c r="AY160" s="390"/>
      <c r="AZ160" s="390"/>
      <c r="BA160" s="390"/>
      <c r="BB160" s="390"/>
      <c r="BC160" s="390"/>
      <c r="BD160" s="390"/>
      <c r="BE160" s="390"/>
      <c r="BF160" s="390"/>
      <c r="BG160" s="390"/>
      <c r="BH160" s="390"/>
      <c r="BI160" s="390"/>
      <c r="BJ160" s="390"/>
      <c r="BK160" s="390"/>
      <c r="BL160" s="390"/>
      <c r="BM160" s="390"/>
      <c r="BN160" s="390"/>
      <c r="BO160" s="390"/>
      <c r="BP160" s="390"/>
      <c r="BQ160" s="390"/>
      <c r="BR160" s="390"/>
      <c r="BS160" s="390"/>
      <c r="BT160" s="390"/>
      <c r="BU160" s="390"/>
      <c r="BV160" s="390"/>
      <c r="BW160" s="390"/>
    </row>
    <row r="161" spans="1:75" s="655" customFormat="1" ht="54.6" customHeight="1">
      <c r="A161" s="689">
        <v>142</v>
      </c>
      <c r="B161" s="786">
        <v>7000026765</v>
      </c>
      <c r="C161" s="786">
        <v>50</v>
      </c>
      <c r="D161" s="786" t="s">
        <v>520</v>
      </c>
      <c r="E161" s="786">
        <v>1000011322</v>
      </c>
      <c r="F161" s="786" t="s">
        <v>752</v>
      </c>
      <c r="G161" s="786" t="s">
        <v>298</v>
      </c>
      <c r="H161" s="786">
        <v>1</v>
      </c>
      <c r="I161" s="651"/>
      <c r="J161" s="484" t="str">
        <f t="shared" si="4"/>
        <v>INCLUDED</v>
      </c>
      <c r="K161" s="774"/>
      <c r="L161" s="790"/>
      <c r="M161" s="382"/>
      <c r="N161" s="382"/>
      <c r="O161" s="382"/>
      <c r="P161" s="382"/>
      <c r="Q161" s="382"/>
      <c r="R161" s="382"/>
      <c r="S161" s="382"/>
      <c r="T161" s="382"/>
      <c r="U161" s="382"/>
      <c r="V161" s="382"/>
      <c r="W161" s="382"/>
      <c r="X161" s="382"/>
      <c r="Y161" s="382"/>
      <c r="Z161" s="382"/>
      <c r="AA161" s="382"/>
      <c r="AB161" s="382"/>
      <c r="AC161" s="390"/>
      <c r="AD161" s="390"/>
      <c r="AE161" s="390"/>
      <c r="AF161" s="390"/>
      <c r="AG161" s="390"/>
      <c r="AH161" s="390"/>
      <c r="AI161" s="390"/>
      <c r="AJ161" s="390"/>
      <c r="AK161" s="390"/>
      <c r="AL161" s="390"/>
      <c r="AM161" s="390"/>
      <c r="AN161" s="390"/>
      <c r="AO161" s="390"/>
      <c r="AP161" s="390"/>
      <c r="AQ161" s="390"/>
      <c r="AR161" s="390"/>
      <c r="AS161" s="390"/>
      <c r="AT161" s="390"/>
      <c r="AU161" s="390"/>
      <c r="AV161" s="390"/>
      <c r="AW161" s="390"/>
      <c r="AX161" s="390"/>
      <c r="AY161" s="390"/>
      <c r="AZ161" s="390"/>
      <c r="BA161" s="390"/>
      <c r="BB161" s="390"/>
      <c r="BC161" s="390"/>
      <c r="BD161" s="390"/>
      <c r="BE161" s="390"/>
      <c r="BF161" s="390"/>
      <c r="BG161" s="390"/>
      <c r="BH161" s="390"/>
      <c r="BI161" s="390"/>
      <c r="BJ161" s="390"/>
      <c r="BK161" s="390"/>
      <c r="BL161" s="390"/>
      <c r="BM161" s="390"/>
      <c r="BN161" s="390"/>
      <c r="BO161" s="390"/>
      <c r="BP161" s="390"/>
      <c r="BQ161" s="390"/>
      <c r="BR161" s="390"/>
      <c r="BS161" s="390"/>
      <c r="BT161" s="390"/>
      <c r="BU161" s="390"/>
      <c r="BV161" s="390"/>
      <c r="BW161" s="390"/>
    </row>
    <row r="162" spans="1:75" s="655" customFormat="1" ht="54.6" customHeight="1">
      <c r="A162" s="689">
        <v>143</v>
      </c>
      <c r="B162" s="786">
        <v>7000026765</v>
      </c>
      <c r="C162" s="786">
        <v>60</v>
      </c>
      <c r="D162" s="786" t="s">
        <v>520</v>
      </c>
      <c r="E162" s="786">
        <v>1000011326</v>
      </c>
      <c r="F162" s="786" t="s">
        <v>608</v>
      </c>
      <c r="G162" s="786" t="s">
        <v>298</v>
      </c>
      <c r="H162" s="786">
        <v>1</v>
      </c>
      <c r="I162" s="651"/>
      <c r="J162" s="484" t="str">
        <f t="shared" si="4"/>
        <v>INCLUDED</v>
      </c>
      <c r="K162" s="774"/>
      <c r="L162" s="790"/>
      <c r="M162" s="382"/>
      <c r="N162" s="382"/>
      <c r="O162" s="382"/>
      <c r="P162" s="382"/>
      <c r="Q162" s="382"/>
      <c r="R162" s="382"/>
      <c r="S162" s="382"/>
      <c r="T162" s="382"/>
      <c r="U162" s="382"/>
      <c r="V162" s="382"/>
      <c r="W162" s="382"/>
      <c r="X162" s="382"/>
      <c r="Y162" s="382"/>
      <c r="Z162" s="382"/>
      <c r="AA162" s="382"/>
      <c r="AB162" s="382"/>
      <c r="AC162" s="390"/>
      <c r="AD162" s="390"/>
      <c r="AE162" s="390"/>
      <c r="AF162" s="390"/>
      <c r="AG162" s="390"/>
      <c r="AH162" s="390"/>
      <c r="AI162" s="390"/>
      <c r="AJ162" s="390"/>
      <c r="AK162" s="390"/>
      <c r="AL162" s="390"/>
      <c r="AM162" s="390"/>
      <c r="AN162" s="390"/>
      <c r="AO162" s="390"/>
      <c r="AP162" s="390"/>
      <c r="AQ162" s="390"/>
      <c r="AR162" s="390"/>
      <c r="AS162" s="390"/>
      <c r="AT162" s="390"/>
      <c r="AU162" s="390"/>
      <c r="AV162" s="390"/>
      <c r="AW162" s="390"/>
      <c r="AX162" s="390"/>
      <c r="AY162" s="390"/>
      <c r="AZ162" s="390"/>
      <c r="BA162" s="390"/>
      <c r="BB162" s="390"/>
      <c r="BC162" s="390"/>
      <c r="BD162" s="390"/>
      <c r="BE162" s="390"/>
      <c r="BF162" s="390"/>
      <c r="BG162" s="390"/>
      <c r="BH162" s="390"/>
      <c r="BI162" s="390"/>
      <c r="BJ162" s="390"/>
      <c r="BK162" s="390"/>
      <c r="BL162" s="390"/>
      <c r="BM162" s="390"/>
      <c r="BN162" s="390"/>
      <c r="BO162" s="390"/>
      <c r="BP162" s="390"/>
      <c r="BQ162" s="390"/>
      <c r="BR162" s="390"/>
      <c r="BS162" s="390"/>
      <c r="BT162" s="390"/>
      <c r="BU162" s="390"/>
      <c r="BV162" s="390"/>
      <c r="BW162" s="390"/>
    </row>
    <row r="163" spans="1:75" s="655" customFormat="1" ht="54.6" customHeight="1">
      <c r="A163" s="689">
        <v>144</v>
      </c>
      <c r="B163" s="786">
        <v>7000026765</v>
      </c>
      <c r="C163" s="786">
        <v>90</v>
      </c>
      <c r="D163" s="786" t="s">
        <v>749</v>
      </c>
      <c r="E163" s="786">
        <v>1000020192</v>
      </c>
      <c r="F163" s="786" t="s">
        <v>543</v>
      </c>
      <c r="G163" s="786" t="s">
        <v>297</v>
      </c>
      <c r="H163" s="786">
        <v>9</v>
      </c>
      <c r="I163" s="651"/>
      <c r="J163" s="484" t="str">
        <f t="shared" si="4"/>
        <v>INCLUDED</v>
      </c>
      <c r="K163" s="774"/>
      <c r="L163" s="790"/>
      <c r="M163" s="382"/>
      <c r="N163" s="382"/>
      <c r="O163" s="382"/>
      <c r="P163" s="382"/>
      <c r="Q163" s="382"/>
      <c r="R163" s="382"/>
      <c r="S163" s="382"/>
      <c r="T163" s="382"/>
      <c r="U163" s="382"/>
      <c r="V163" s="382"/>
      <c r="W163" s="382"/>
      <c r="X163" s="382"/>
      <c r="Y163" s="382"/>
      <c r="Z163" s="382"/>
      <c r="AA163" s="382"/>
      <c r="AB163" s="382"/>
      <c r="AC163" s="390"/>
      <c r="AD163" s="390"/>
      <c r="AE163" s="390"/>
      <c r="AF163" s="390"/>
      <c r="AG163" s="390"/>
      <c r="AH163" s="390"/>
      <c r="AI163" s="390"/>
      <c r="AJ163" s="390"/>
      <c r="AK163" s="390"/>
      <c r="AL163" s="390"/>
      <c r="AM163" s="390"/>
      <c r="AN163" s="390"/>
      <c r="AO163" s="390"/>
      <c r="AP163" s="390"/>
      <c r="AQ163" s="390"/>
      <c r="AR163" s="390"/>
      <c r="AS163" s="390"/>
      <c r="AT163" s="390"/>
      <c r="AU163" s="390"/>
      <c r="AV163" s="390"/>
      <c r="AW163" s="390"/>
      <c r="AX163" s="390"/>
      <c r="AY163" s="390"/>
      <c r="AZ163" s="390"/>
      <c r="BA163" s="390"/>
      <c r="BB163" s="390"/>
      <c r="BC163" s="390"/>
      <c r="BD163" s="390"/>
      <c r="BE163" s="390"/>
      <c r="BF163" s="390"/>
      <c r="BG163" s="390"/>
      <c r="BH163" s="390"/>
      <c r="BI163" s="390"/>
      <c r="BJ163" s="390"/>
      <c r="BK163" s="390"/>
      <c r="BL163" s="390"/>
      <c r="BM163" s="390"/>
      <c r="BN163" s="390"/>
      <c r="BO163" s="390"/>
      <c r="BP163" s="390"/>
      <c r="BQ163" s="390"/>
      <c r="BR163" s="390"/>
      <c r="BS163" s="390"/>
      <c r="BT163" s="390"/>
      <c r="BU163" s="390"/>
      <c r="BV163" s="390"/>
      <c r="BW163" s="390"/>
    </row>
    <row r="164" spans="1:75" s="655" customFormat="1" ht="54.6" customHeight="1">
      <c r="A164" s="689">
        <v>145</v>
      </c>
      <c r="B164" s="786">
        <v>7000026765</v>
      </c>
      <c r="C164" s="786">
        <v>100</v>
      </c>
      <c r="D164" s="786" t="s">
        <v>749</v>
      </c>
      <c r="E164" s="786">
        <v>1000020194</v>
      </c>
      <c r="F164" s="786" t="s">
        <v>541</v>
      </c>
      <c r="G164" s="786" t="s">
        <v>297</v>
      </c>
      <c r="H164" s="786">
        <v>7</v>
      </c>
      <c r="I164" s="651"/>
      <c r="J164" s="484" t="str">
        <f t="shared" si="4"/>
        <v>INCLUDED</v>
      </c>
      <c r="K164" s="774"/>
      <c r="L164" s="790"/>
      <c r="M164" s="382"/>
      <c r="N164" s="382"/>
      <c r="O164" s="382"/>
      <c r="P164" s="382"/>
      <c r="Q164" s="382"/>
      <c r="R164" s="382"/>
      <c r="S164" s="382"/>
      <c r="T164" s="382"/>
      <c r="U164" s="382"/>
      <c r="V164" s="382"/>
      <c r="W164" s="382"/>
      <c r="X164" s="382"/>
      <c r="Y164" s="382"/>
      <c r="Z164" s="382"/>
      <c r="AA164" s="382"/>
      <c r="AB164" s="382"/>
      <c r="AC164" s="390"/>
      <c r="AD164" s="390"/>
      <c r="AE164" s="390"/>
      <c r="AF164" s="390"/>
      <c r="AG164" s="390"/>
      <c r="AH164" s="390"/>
      <c r="AI164" s="390"/>
      <c r="AJ164" s="390"/>
      <c r="AK164" s="390"/>
      <c r="AL164" s="390"/>
      <c r="AM164" s="390"/>
      <c r="AN164" s="390"/>
      <c r="AO164" s="390"/>
      <c r="AP164" s="390"/>
      <c r="AQ164" s="390"/>
      <c r="AR164" s="390"/>
      <c r="AS164" s="390"/>
      <c r="AT164" s="390"/>
      <c r="AU164" s="390"/>
      <c r="AV164" s="390"/>
      <c r="AW164" s="390"/>
      <c r="AX164" s="390"/>
      <c r="AY164" s="390"/>
      <c r="AZ164" s="390"/>
      <c r="BA164" s="390"/>
      <c r="BB164" s="390"/>
      <c r="BC164" s="390"/>
      <c r="BD164" s="390"/>
      <c r="BE164" s="390"/>
      <c r="BF164" s="390"/>
      <c r="BG164" s="390"/>
      <c r="BH164" s="390"/>
      <c r="BI164" s="390"/>
      <c r="BJ164" s="390"/>
      <c r="BK164" s="390"/>
      <c r="BL164" s="390"/>
      <c r="BM164" s="390"/>
      <c r="BN164" s="390"/>
      <c r="BO164" s="390"/>
      <c r="BP164" s="390"/>
      <c r="BQ164" s="390"/>
      <c r="BR164" s="390"/>
      <c r="BS164" s="390"/>
      <c r="BT164" s="390"/>
      <c r="BU164" s="390"/>
      <c r="BV164" s="390"/>
      <c r="BW164" s="390"/>
    </row>
    <row r="165" spans="1:75" s="655" customFormat="1" ht="54.6" customHeight="1">
      <c r="A165" s="689">
        <v>146</v>
      </c>
      <c r="B165" s="786">
        <v>7000026765</v>
      </c>
      <c r="C165" s="786">
        <v>110</v>
      </c>
      <c r="D165" s="786" t="s">
        <v>749</v>
      </c>
      <c r="E165" s="786">
        <v>1000020195</v>
      </c>
      <c r="F165" s="786" t="s">
        <v>544</v>
      </c>
      <c r="G165" s="786" t="s">
        <v>297</v>
      </c>
      <c r="H165" s="786">
        <v>3</v>
      </c>
      <c r="I165" s="651"/>
      <c r="J165" s="484" t="str">
        <f t="shared" si="4"/>
        <v>INCLUDED</v>
      </c>
      <c r="K165" s="774"/>
      <c r="L165" s="790"/>
      <c r="M165" s="382"/>
      <c r="N165" s="382"/>
      <c r="O165" s="382"/>
      <c r="P165" s="382"/>
      <c r="Q165" s="382"/>
      <c r="R165" s="382"/>
      <c r="S165" s="382"/>
      <c r="T165" s="382"/>
      <c r="U165" s="382"/>
      <c r="V165" s="382"/>
      <c r="W165" s="382"/>
      <c r="X165" s="382"/>
      <c r="Y165" s="382"/>
      <c r="Z165" s="382"/>
      <c r="AA165" s="382"/>
      <c r="AB165" s="382"/>
      <c r="AC165" s="390"/>
      <c r="AD165" s="390"/>
      <c r="AE165" s="390"/>
      <c r="AF165" s="390"/>
      <c r="AG165" s="390"/>
      <c r="AH165" s="390"/>
      <c r="AI165" s="390"/>
      <c r="AJ165" s="390"/>
      <c r="AK165" s="390"/>
      <c r="AL165" s="390"/>
      <c r="AM165" s="390"/>
      <c r="AN165" s="390"/>
      <c r="AO165" s="390"/>
      <c r="AP165" s="390"/>
      <c r="AQ165" s="390"/>
      <c r="AR165" s="390"/>
      <c r="AS165" s="390"/>
      <c r="AT165" s="390"/>
      <c r="AU165" s="390"/>
      <c r="AV165" s="390"/>
      <c r="AW165" s="390"/>
      <c r="AX165" s="390"/>
      <c r="AY165" s="390"/>
      <c r="AZ165" s="390"/>
      <c r="BA165" s="390"/>
      <c r="BB165" s="390"/>
      <c r="BC165" s="390"/>
      <c r="BD165" s="390"/>
      <c r="BE165" s="390"/>
      <c r="BF165" s="390"/>
      <c r="BG165" s="390"/>
      <c r="BH165" s="390"/>
      <c r="BI165" s="390"/>
      <c r="BJ165" s="390"/>
      <c r="BK165" s="390"/>
      <c r="BL165" s="390"/>
      <c r="BM165" s="390"/>
      <c r="BN165" s="390"/>
      <c r="BO165" s="390"/>
      <c r="BP165" s="390"/>
      <c r="BQ165" s="390"/>
      <c r="BR165" s="390"/>
      <c r="BS165" s="390"/>
      <c r="BT165" s="390"/>
      <c r="BU165" s="390"/>
      <c r="BV165" s="390"/>
      <c r="BW165" s="390"/>
    </row>
    <row r="166" spans="1:75" s="655" customFormat="1" ht="54.6" customHeight="1">
      <c r="A166" s="689">
        <v>147</v>
      </c>
      <c r="B166" s="786">
        <v>7000026765</v>
      </c>
      <c r="C166" s="786">
        <v>130</v>
      </c>
      <c r="D166" s="786" t="s">
        <v>754</v>
      </c>
      <c r="E166" s="786">
        <v>1000019919</v>
      </c>
      <c r="F166" s="786" t="s">
        <v>655</v>
      </c>
      <c r="G166" s="786" t="s">
        <v>554</v>
      </c>
      <c r="H166" s="786">
        <v>1</v>
      </c>
      <c r="I166" s="651"/>
      <c r="J166" s="484" t="str">
        <f t="shared" si="4"/>
        <v>INCLUDED</v>
      </c>
      <c r="K166" s="774"/>
      <c r="L166" s="790"/>
      <c r="M166" s="382"/>
      <c r="N166" s="382"/>
      <c r="O166" s="382"/>
      <c r="P166" s="382"/>
      <c r="Q166" s="382"/>
      <c r="R166" s="382"/>
      <c r="S166" s="382"/>
      <c r="T166" s="382"/>
      <c r="U166" s="382"/>
      <c r="V166" s="382"/>
      <c r="W166" s="382"/>
      <c r="X166" s="382"/>
      <c r="Y166" s="382"/>
      <c r="Z166" s="382"/>
      <c r="AA166" s="382"/>
      <c r="AB166" s="382"/>
      <c r="AC166" s="390"/>
      <c r="AD166" s="390"/>
      <c r="AE166" s="390"/>
      <c r="AF166" s="390"/>
      <c r="AG166" s="390"/>
      <c r="AH166" s="390"/>
      <c r="AI166" s="390"/>
      <c r="AJ166" s="390"/>
      <c r="AK166" s="390"/>
      <c r="AL166" s="390"/>
      <c r="AM166" s="390"/>
      <c r="AN166" s="390"/>
      <c r="AO166" s="390"/>
      <c r="AP166" s="390"/>
      <c r="AQ166" s="390"/>
      <c r="AR166" s="390"/>
      <c r="AS166" s="390"/>
      <c r="AT166" s="390"/>
      <c r="AU166" s="390"/>
      <c r="AV166" s="390"/>
      <c r="AW166" s="390"/>
      <c r="AX166" s="390"/>
      <c r="AY166" s="390"/>
      <c r="AZ166" s="390"/>
      <c r="BA166" s="390"/>
      <c r="BB166" s="390"/>
      <c r="BC166" s="390"/>
      <c r="BD166" s="390"/>
      <c r="BE166" s="390"/>
      <c r="BF166" s="390"/>
      <c r="BG166" s="390"/>
      <c r="BH166" s="390"/>
      <c r="BI166" s="390"/>
      <c r="BJ166" s="390"/>
      <c r="BK166" s="390"/>
      <c r="BL166" s="390"/>
      <c r="BM166" s="390"/>
      <c r="BN166" s="390"/>
      <c r="BO166" s="390"/>
      <c r="BP166" s="390"/>
      <c r="BQ166" s="390"/>
      <c r="BR166" s="390"/>
      <c r="BS166" s="390"/>
      <c r="BT166" s="390"/>
      <c r="BU166" s="390"/>
      <c r="BV166" s="390"/>
      <c r="BW166" s="390"/>
    </row>
    <row r="167" spans="1:75" s="655" customFormat="1" ht="54.6" customHeight="1">
      <c r="A167" s="689">
        <v>148</v>
      </c>
      <c r="B167" s="786">
        <v>7000026765</v>
      </c>
      <c r="C167" s="786">
        <v>140</v>
      </c>
      <c r="D167" s="786" t="s">
        <v>754</v>
      </c>
      <c r="E167" s="786">
        <v>1000025941</v>
      </c>
      <c r="F167" s="786" t="s">
        <v>656</v>
      </c>
      <c r="G167" s="786" t="s">
        <v>298</v>
      </c>
      <c r="H167" s="786">
        <v>1</v>
      </c>
      <c r="I167" s="651"/>
      <c r="J167" s="484" t="str">
        <f t="shared" si="4"/>
        <v>INCLUDED</v>
      </c>
      <c r="K167" s="774"/>
      <c r="L167" s="790"/>
      <c r="M167" s="382"/>
      <c r="N167" s="382"/>
      <c r="O167" s="382"/>
      <c r="P167" s="382"/>
      <c r="Q167" s="382"/>
      <c r="R167" s="382"/>
      <c r="S167" s="382"/>
      <c r="T167" s="382"/>
      <c r="U167" s="382"/>
      <c r="V167" s="382"/>
      <c r="W167" s="382"/>
      <c r="X167" s="382"/>
      <c r="Y167" s="382"/>
      <c r="Z167" s="382"/>
      <c r="AA167" s="382"/>
      <c r="AB167" s="382"/>
      <c r="AC167" s="390"/>
      <c r="AD167" s="390"/>
      <c r="AE167" s="390"/>
      <c r="AF167" s="390"/>
      <c r="AG167" s="390"/>
      <c r="AH167" s="390"/>
      <c r="AI167" s="390"/>
      <c r="AJ167" s="390"/>
      <c r="AK167" s="390"/>
      <c r="AL167" s="390"/>
      <c r="AM167" s="390"/>
      <c r="AN167" s="390"/>
      <c r="AO167" s="390"/>
      <c r="AP167" s="390"/>
      <c r="AQ167" s="390"/>
      <c r="AR167" s="390"/>
      <c r="AS167" s="390"/>
      <c r="AT167" s="390"/>
      <c r="AU167" s="390"/>
      <c r="AV167" s="390"/>
      <c r="AW167" s="390"/>
      <c r="AX167" s="390"/>
      <c r="AY167" s="390"/>
      <c r="AZ167" s="390"/>
      <c r="BA167" s="390"/>
      <c r="BB167" s="390"/>
      <c r="BC167" s="390"/>
      <c r="BD167" s="390"/>
      <c r="BE167" s="390"/>
      <c r="BF167" s="390"/>
      <c r="BG167" s="390"/>
      <c r="BH167" s="390"/>
      <c r="BI167" s="390"/>
      <c r="BJ167" s="390"/>
      <c r="BK167" s="390"/>
      <c r="BL167" s="390"/>
      <c r="BM167" s="390"/>
      <c r="BN167" s="390"/>
      <c r="BO167" s="390"/>
      <c r="BP167" s="390"/>
      <c r="BQ167" s="390"/>
      <c r="BR167" s="390"/>
      <c r="BS167" s="390"/>
      <c r="BT167" s="390"/>
      <c r="BU167" s="390"/>
      <c r="BV167" s="390"/>
      <c r="BW167" s="390"/>
    </row>
    <row r="168" spans="1:75" s="655" customFormat="1" ht="54.6" customHeight="1">
      <c r="A168" s="689">
        <v>149</v>
      </c>
      <c r="B168" s="786">
        <v>7000026765</v>
      </c>
      <c r="C168" s="786">
        <v>150</v>
      </c>
      <c r="D168" s="786" t="s">
        <v>754</v>
      </c>
      <c r="E168" s="786">
        <v>1000024186</v>
      </c>
      <c r="F168" s="786" t="s">
        <v>611</v>
      </c>
      <c r="G168" s="786" t="s">
        <v>554</v>
      </c>
      <c r="H168" s="786">
        <v>1</v>
      </c>
      <c r="I168" s="651"/>
      <c r="J168" s="484" t="str">
        <f t="shared" si="4"/>
        <v>INCLUDED</v>
      </c>
      <c r="K168" s="774"/>
      <c r="L168" s="790"/>
      <c r="M168" s="382"/>
      <c r="N168" s="382"/>
      <c r="O168" s="382"/>
      <c r="P168" s="382"/>
      <c r="Q168" s="382"/>
      <c r="R168" s="382"/>
      <c r="S168" s="382"/>
      <c r="T168" s="382"/>
      <c r="U168" s="382"/>
      <c r="V168" s="382"/>
      <c r="W168" s="382"/>
      <c r="X168" s="382"/>
      <c r="Y168" s="382"/>
      <c r="Z168" s="382"/>
      <c r="AA168" s="382"/>
      <c r="AB168" s="382"/>
      <c r="AC168" s="390"/>
      <c r="AD168" s="390"/>
      <c r="AE168" s="390"/>
      <c r="AF168" s="390"/>
      <c r="AG168" s="390"/>
      <c r="AH168" s="390"/>
      <c r="AI168" s="390"/>
      <c r="AJ168" s="390"/>
      <c r="AK168" s="390"/>
      <c r="AL168" s="390"/>
      <c r="AM168" s="390"/>
      <c r="AN168" s="390"/>
      <c r="AO168" s="390"/>
      <c r="AP168" s="390"/>
      <c r="AQ168" s="390"/>
      <c r="AR168" s="390"/>
      <c r="AS168" s="390"/>
      <c r="AT168" s="390"/>
      <c r="AU168" s="390"/>
      <c r="AV168" s="390"/>
      <c r="AW168" s="390"/>
      <c r="AX168" s="390"/>
      <c r="AY168" s="390"/>
      <c r="AZ168" s="390"/>
      <c r="BA168" s="390"/>
      <c r="BB168" s="390"/>
      <c r="BC168" s="390"/>
      <c r="BD168" s="390"/>
      <c r="BE168" s="390"/>
      <c r="BF168" s="390"/>
      <c r="BG168" s="390"/>
      <c r="BH168" s="390"/>
      <c r="BI168" s="390"/>
      <c r="BJ168" s="390"/>
      <c r="BK168" s="390"/>
      <c r="BL168" s="390"/>
      <c r="BM168" s="390"/>
      <c r="BN168" s="390"/>
      <c r="BO168" s="390"/>
      <c r="BP168" s="390"/>
      <c r="BQ168" s="390"/>
      <c r="BR168" s="390"/>
      <c r="BS168" s="390"/>
      <c r="BT168" s="390"/>
      <c r="BU168" s="390"/>
      <c r="BV168" s="390"/>
      <c r="BW168" s="390"/>
    </row>
    <row r="169" spans="1:75" s="655" customFormat="1" ht="54.6" customHeight="1">
      <c r="A169" s="689">
        <v>150</v>
      </c>
      <c r="B169" s="786">
        <v>7000026765</v>
      </c>
      <c r="C169" s="786">
        <v>160</v>
      </c>
      <c r="D169" s="786" t="s">
        <v>703</v>
      </c>
      <c r="E169" s="786">
        <v>1000012366</v>
      </c>
      <c r="F169" s="786" t="s">
        <v>558</v>
      </c>
      <c r="G169" s="786" t="s">
        <v>297</v>
      </c>
      <c r="H169" s="786">
        <v>228</v>
      </c>
      <c r="I169" s="651"/>
      <c r="J169" s="484" t="str">
        <f t="shared" si="4"/>
        <v>INCLUDED</v>
      </c>
      <c r="K169" s="774"/>
      <c r="L169" s="790"/>
      <c r="M169" s="382"/>
      <c r="N169" s="382"/>
      <c r="O169" s="382"/>
      <c r="P169" s="382"/>
      <c r="Q169" s="382"/>
      <c r="R169" s="382"/>
      <c r="S169" s="382"/>
      <c r="T169" s="382"/>
      <c r="U169" s="382"/>
      <c r="V169" s="382"/>
      <c r="W169" s="382"/>
      <c r="X169" s="382"/>
      <c r="Y169" s="382"/>
      <c r="Z169" s="382"/>
      <c r="AA169" s="382"/>
      <c r="AB169" s="382"/>
      <c r="AC169" s="390"/>
      <c r="AD169" s="390"/>
      <c r="AE169" s="390"/>
      <c r="AF169" s="390"/>
      <c r="AG169" s="390"/>
      <c r="AH169" s="390"/>
      <c r="AI169" s="390"/>
      <c r="AJ169" s="390"/>
      <c r="AK169" s="390"/>
      <c r="AL169" s="390"/>
      <c r="AM169" s="390"/>
      <c r="AN169" s="390"/>
      <c r="AO169" s="390"/>
      <c r="AP169" s="390"/>
      <c r="AQ169" s="390"/>
      <c r="AR169" s="390"/>
      <c r="AS169" s="390"/>
      <c r="AT169" s="390"/>
      <c r="AU169" s="390"/>
      <c r="AV169" s="390"/>
      <c r="AW169" s="390"/>
      <c r="AX169" s="390"/>
      <c r="AY169" s="390"/>
      <c r="AZ169" s="390"/>
      <c r="BA169" s="390"/>
      <c r="BB169" s="390"/>
      <c r="BC169" s="390"/>
      <c r="BD169" s="390"/>
      <c r="BE169" s="390"/>
      <c r="BF169" s="390"/>
      <c r="BG169" s="390"/>
      <c r="BH169" s="390"/>
      <c r="BI169" s="390"/>
      <c r="BJ169" s="390"/>
      <c r="BK169" s="390"/>
      <c r="BL169" s="390"/>
      <c r="BM169" s="390"/>
      <c r="BN169" s="390"/>
      <c r="BO169" s="390"/>
      <c r="BP169" s="390"/>
      <c r="BQ169" s="390"/>
      <c r="BR169" s="390"/>
      <c r="BS169" s="390"/>
      <c r="BT169" s="390"/>
      <c r="BU169" s="390"/>
      <c r="BV169" s="390"/>
      <c r="BW169" s="390"/>
    </row>
    <row r="170" spans="1:75" ht="33" customHeight="1">
      <c r="A170" s="652"/>
      <c r="B170" s="884"/>
      <c r="C170" s="884"/>
      <c r="D170" s="884"/>
      <c r="E170" s="653"/>
      <c r="F170" s="884" t="s">
        <v>313</v>
      </c>
      <c r="G170" s="884"/>
      <c r="H170" s="884"/>
      <c r="I170" s="653"/>
      <c r="J170" s="654">
        <f>ROUND(SUM(J18:J169),0)</f>
        <v>0</v>
      </c>
      <c r="K170" s="426"/>
      <c r="L170" s="775">
        <f>SUM(L18:L169)</f>
        <v>0</v>
      </c>
    </row>
    <row r="171" spans="1:75" ht="57.75" customHeight="1">
      <c r="A171" s="394"/>
      <c r="B171" s="890" t="s">
        <v>347</v>
      </c>
      <c r="C171" s="890"/>
      <c r="D171" s="890"/>
      <c r="E171" s="890"/>
      <c r="F171" s="890"/>
      <c r="G171" s="890"/>
      <c r="H171" s="890"/>
      <c r="I171" s="890"/>
      <c r="J171" s="890"/>
      <c r="K171" s="426"/>
    </row>
    <row r="172" spans="1:75" ht="24.75" customHeight="1">
      <c r="B172" s="488"/>
      <c r="C172" s="488"/>
      <c r="D172" s="488"/>
      <c r="E172" s="488"/>
      <c r="F172" s="488"/>
      <c r="G172" s="488"/>
      <c r="H172" s="663"/>
      <c r="I172" s="384"/>
      <c r="J172" s="324"/>
      <c r="K172" s="426"/>
    </row>
    <row r="173" spans="1:75" s="427" customFormat="1">
      <c r="B173" s="660" t="s">
        <v>314</v>
      </c>
      <c r="C173" s="878" t="str">
        <f>'Sch-1'!C175</f>
        <v xml:space="preserve">  </v>
      </c>
      <c r="D173" s="875"/>
      <c r="E173" s="667"/>
      <c r="F173" s="667"/>
      <c r="G173" s="883" t="s">
        <v>316</v>
      </c>
      <c r="H173" s="883"/>
      <c r="I173" s="877" t="str">
        <f>'Sch-1'!K175</f>
        <v/>
      </c>
      <c r="J173" s="877"/>
    </row>
    <row r="174" spans="1:75" s="427" customFormat="1">
      <c r="B174" s="660" t="s">
        <v>315</v>
      </c>
      <c r="C174" s="875" t="str">
        <f>'Sch-1'!C176</f>
        <v/>
      </c>
      <c r="D174" s="875"/>
      <c r="E174" s="667"/>
      <c r="F174" s="667"/>
      <c r="G174" s="883" t="s">
        <v>124</v>
      </c>
      <c r="H174" s="883"/>
      <c r="I174" s="877" t="str">
        <f>'Sch-1'!K176</f>
        <v/>
      </c>
      <c r="J174" s="877"/>
    </row>
    <row r="175" spans="1:75">
      <c r="B175" s="485"/>
      <c r="C175" s="486"/>
      <c r="D175" s="324"/>
      <c r="E175" s="487"/>
      <c r="F175" s="488"/>
      <c r="G175" s="324"/>
      <c r="H175" s="483"/>
      <c r="I175" s="426"/>
      <c r="J175" s="483"/>
      <c r="K175" s="426"/>
    </row>
    <row r="176" spans="1:75">
      <c r="B176" s="489"/>
      <c r="C176" s="490"/>
      <c r="D176" s="489"/>
      <c r="E176" s="487"/>
      <c r="F176" s="488"/>
      <c r="G176" s="489"/>
      <c r="H176" s="483"/>
      <c r="I176" s="426"/>
      <c r="J176" s="483"/>
      <c r="K176" s="426"/>
    </row>
  </sheetData>
  <sheetProtection algorithmName="SHA-512" hashValue="oRBgRU7gJgrcL8gzXVcQubx/OT8hOUpVjikdzkkxvM2qPyXbmx9Y/Q24jLLmyyREj0Wcs1qTZPR5euBtjDEPKg==" saltValue="Dax5Rwr465HBRDKgiSOyhg==" spinCount="100000" sheet="1" formatColumns="0" formatRows="0" selectLockedCells="1"/>
  <customSheetViews>
    <customSheetView guid="{A4F9CA79-D3DE-43F5-9CDC-F14C42FDD954}" scale="70" showPageBreaks="1" printArea="1" hiddenColumns="1" view="pageBreakPreview" topLeftCell="A138">
      <selection activeCell="I151" sqref="I151"/>
      <pageMargins left="0.45" right="0.45" top="0.75" bottom="0.5" header="0.3" footer="0.3"/>
      <printOptions horizontalCentered="1"/>
      <pageSetup paperSize="9" scale="55" orientation="landscape" r:id="rId1"/>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2"/>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3"/>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4"/>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5"/>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6"/>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8"/>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9"/>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10"/>
      <headerFooter>
        <oddHeader>&amp;RSchedule-2
Page &amp;P of &amp;N</oddHeader>
      </headerFooter>
    </customSheetView>
    <customSheetView guid="{3FCD02EB-1C44-4646-B069-2B9945E67B1F}" scale="60" showPageBreaks="1" printArea="1" view="pageBreakPreview" topLeftCell="A89">
      <selection activeCell="A95" sqref="A95"/>
      <pageMargins left="0.45" right="0.45" top="0.75" bottom="0.5" header="0.3" footer="0.3"/>
      <printOptions horizontalCentered="1"/>
      <pageSetup paperSize="9" scale="55" orientation="landscape" r:id="rId11"/>
      <headerFooter>
        <oddHeader>&amp;RSchedule-2
Page &amp;P of &amp;N</oddHeader>
      </headerFooter>
    </customSheetView>
    <customSheetView guid="{267FF044-3C5D-4FEC-AC00-A7E30583F8BB}" scale="80" showPageBreaks="1" printArea="1" hiddenColumns="1" view="pageBreakPreview" topLeftCell="A12">
      <selection activeCell="I35" sqref="I35"/>
      <pageMargins left="0.45" right="0.45" top="0.75" bottom="0.5" header="0.3" footer="0.3"/>
      <printOptions horizontalCentered="1"/>
      <pageSetup paperSize="9" scale="55" orientation="landscape" r:id="rId12"/>
      <headerFooter>
        <oddHeader>&amp;RSchedule-2
Page &amp;P of &amp;N</oddHeader>
      </headerFooter>
    </customSheetView>
    <customSheetView guid="{0820A53D-1017-4F45-9AA9-C0679BEE897E}" scale="60" showPageBreaks="1" printArea="1" hiddenColumns="1" view="pageBreakPreview" topLeftCell="A475">
      <selection activeCell="A480" sqref="A480"/>
      <pageMargins left="0.45" right="0.45" top="0.75" bottom="0.5" header="0.3" footer="0.3"/>
      <printOptions horizontalCentered="1"/>
      <pageSetup paperSize="9" scale="55" orientation="landscape" r:id="rId13"/>
      <headerFooter>
        <oddHeader>&amp;RSchedule-2
Page &amp;P of &amp;N</oddHeader>
      </headerFooter>
    </customSheetView>
  </customSheetViews>
  <mergeCells count="22">
    <mergeCell ref="N3:O3"/>
    <mergeCell ref="A4:J4"/>
    <mergeCell ref="A3:J3"/>
    <mergeCell ref="C174:D174"/>
    <mergeCell ref="B170:D170"/>
    <mergeCell ref="B171:J171"/>
    <mergeCell ref="C173:D173"/>
    <mergeCell ref="I173:J173"/>
    <mergeCell ref="A6:B6"/>
    <mergeCell ref="I14:J14"/>
    <mergeCell ref="A7:F7"/>
    <mergeCell ref="A8:G8"/>
    <mergeCell ref="C10:E10"/>
    <mergeCell ref="C9:E9"/>
    <mergeCell ref="C12:E12"/>
    <mergeCell ref="C11:E11"/>
    <mergeCell ref="A13:J13"/>
    <mergeCell ref="G174:H174"/>
    <mergeCell ref="G173:H173"/>
    <mergeCell ref="I174:J174"/>
    <mergeCell ref="F170:H170"/>
    <mergeCell ref="B17:E17"/>
  </mergeCells>
  <dataValidations count="2">
    <dataValidation type="decimal" operator="greaterThan" allowBlank="1" showInputMessage="1" showErrorMessage="1" error="Enter only Numeric value greater than zero or leave the cell blank !" sqref="I64753:I64754" xr:uid="{00000000-0002-0000-0500-000000000000}">
      <formula1>0</formula1>
    </dataValidation>
    <dataValidation type="decimal" operator="greaterThanOrEqual" allowBlank="1" showInputMessage="1" showErrorMessage="1" sqref="I18:I169" xr:uid="{00000000-0002-0000-0500-000001000000}">
      <formula1>0</formula1>
    </dataValidation>
  </dataValidations>
  <printOptions horizontalCentered="1"/>
  <pageMargins left="0.45" right="0.45" top="0.75" bottom="0.5" header="0.3" footer="0.3"/>
  <pageSetup paperSize="9" scale="55" orientation="landscape" r:id="rId14"/>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EU177"/>
  <sheetViews>
    <sheetView view="pageBreakPreview" topLeftCell="A26" zoomScale="50" zoomScaleNormal="80" zoomScaleSheetLayoutView="50" workbookViewId="0">
      <selection activeCell="O28" sqref="O28"/>
    </sheetView>
  </sheetViews>
  <sheetFormatPr defaultColWidth="38.5546875" defaultRowHeight="15.6"/>
  <cols>
    <col min="1" max="1" width="5.5546875" style="19" customWidth="1"/>
    <col min="2" max="2" width="16.109375" style="19" customWidth="1"/>
    <col min="3" max="3" width="9.6640625" style="19" customWidth="1"/>
    <col min="4" max="4" width="9.109375" style="19" customWidth="1"/>
    <col min="5" max="5" width="9.33203125" style="19" customWidth="1"/>
    <col min="6" max="6" width="26.44140625" style="379" customWidth="1"/>
    <col min="7" max="8" width="13.88671875" style="379" customWidth="1"/>
    <col min="9" max="9" width="22.33203125" style="379" customWidth="1"/>
    <col min="10" max="10" width="13.88671875" style="379" customWidth="1"/>
    <col min="11" max="11" width="24.6640625" style="379" customWidth="1"/>
    <col min="12" max="12" width="91.44140625" style="8" customWidth="1"/>
    <col min="13" max="13" width="8.6640625" style="9" customWidth="1"/>
    <col min="14" max="14" width="15" style="415" customWidth="1"/>
    <col min="15" max="15" width="16.109375" style="9" customWidth="1"/>
    <col min="16" max="16" width="24" style="9" customWidth="1"/>
    <col min="17" max="17" width="9.109375" style="7" hidden="1" customWidth="1"/>
    <col min="18" max="18" width="16.44140625" style="3" hidden="1" customWidth="1"/>
    <col min="19" max="19" width="15.88671875" style="3" hidden="1" customWidth="1"/>
    <col min="20" max="20" width="16.44140625" style="4" hidden="1" customWidth="1"/>
    <col min="21" max="21" width="16.88671875" style="3" hidden="1" customWidth="1"/>
    <col min="22" max="22" width="14.5546875" style="7" hidden="1" customWidth="1"/>
    <col min="23" max="24" width="17.33203125" style="7" hidden="1" customWidth="1"/>
    <col min="25" max="25" width="20.5546875" style="7" hidden="1" customWidth="1"/>
    <col min="26" max="26" width="22.33203125" style="7" hidden="1" customWidth="1"/>
    <col min="27" max="27" width="9.109375" style="7" hidden="1" customWidth="1"/>
    <col min="28" max="31" width="9.109375" style="7" customWidth="1"/>
    <col min="32" max="243" width="9.109375" style="3" customWidth="1"/>
    <col min="244" max="244" width="12.5546875" style="3" customWidth="1"/>
    <col min="245" max="245" width="73.44140625" style="3" customWidth="1"/>
    <col min="246" max="246" width="8.6640625" style="3" customWidth="1"/>
    <col min="247" max="247" width="10.5546875" style="3" customWidth="1"/>
    <col min="248" max="248" width="14.5546875" style="3" customWidth="1"/>
    <col min="249" max="16384" width="38.5546875" style="3"/>
  </cols>
  <sheetData>
    <row r="1" spans="1:31" ht="24.75" customHeight="1">
      <c r="A1" s="17" t="str">
        <f>Cover!B3</f>
        <v xml:space="preserve">SPEC. NO.: CC/NT/W-AIS/DOM/A10/24/03608	</v>
      </c>
      <c r="B1" s="17"/>
      <c r="C1" s="17"/>
      <c r="D1" s="17"/>
      <c r="E1" s="17"/>
      <c r="F1" s="377"/>
      <c r="G1" s="377"/>
      <c r="H1" s="377"/>
      <c r="I1" s="377"/>
      <c r="J1" s="377"/>
      <c r="K1" s="377"/>
      <c r="L1" s="363"/>
      <c r="M1" s="6"/>
      <c r="N1" s="6"/>
      <c r="O1" s="1"/>
      <c r="P1" s="2" t="s">
        <v>17</v>
      </c>
    </row>
    <row r="2" spans="1:31">
      <c r="A2" s="18"/>
      <c r="B2" s="18"/>
      <c r="C2" s="18"/>
      <c r="D2" s="18"/>
      <c r="E2" s="18"/>
      <c r="F2" s="378"/>
      <c r="G2" s="378"/>
      <c r="H2" s="378"/>
      <c r="I2" s="378"/>
      <c r="J2" s="378"/>
      <c r="K2" s="378"/>
      <c r="L2" s="357"/>
      <c r="M2" s="4"/>
      <c r="N2" s="4"/>
      <c r="O2" s="3"/>
      <c r="P2" s="3"/>
    </row>
    <row r="3" spans="1:31" ht="90" customHeight="1">
      <c r="A3" s="865"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865"/>
      <c r="C3" s="865"/>
      <c r="D3" s="865"/>
      <c r="E3" s="865"/>
      <c r="F3" s="865"/>
      <c r="G3" s="865"/>
      <c r="H3" s="865"/>
      <c r="I3" s="865"/>
      <c r="J3" s="865"/>
      <c r="K3" s="865"/>
      <c r="L3" s="865"/>
      <c r="M3" s="865"/>
      <c r="N3" s="865"/>
      <c r="O3" s="865"/>
      <c r="P3" s="865"/>
    </row>
    <row r="4" spans="1:31">
      <c r="A4" s="866" t="s">
        <v>19</v>
      </c>
      <c r="B4" s="866"/>
      <c r="C4" s="866"/>
      <c r="D4" s="866"/>
      <c r="E4" s="866"/>
      <c r="F4" s="866"/>
      <c r="G4" s="866"/>
      <c r="H4" s="866"/>
      <c r="I4" s="866"/>
      <c r="J4" s="866"/>
      <c r="K4" s="866"/>
      <c r="L4" s="866"/>
      <c r="M4" s="866"/>
      <c r="N4" s="866"/>
      <c r="O4" s="866"/>
      <c r="P4" s="866"/>
    </row>
    <row r="6" spans="1:31" ht="21.75" customHeight="1">
      <c r="A6" s="867" t="s">
        <v>348</v>
      </c>
      <c r="B6" s="867"/>
      <c r="C6" s="4"/>
      <c r="D6" s="324"/>
      <c r="E6" s="4"/>
      <c r="F6" s="4"/>
      <c r="G6" s="4"/>
      <c r="H6" s="4"/>
      <c r="I6" s="4"/>
    </row>
    <row r="7" spans="1:31" ht="21" customHeight="1">
      <c r="A7" s="871">
        <f>'Sch-1'!A7</f>
        <v>0</v>
      </c>
      <c r="B7" s="871"/>
      <c r="C7" s="871"/>
      <c r="D7" s="871"/>
      <c r="E7" s="871"/>
      <c r="F7" s="871"/>
      <c r="G7" s="871"/>
      <c r="H7" s="871"/>
      <c r="I7" s="871"/>
      <c r="J7" s="380"/>
      <c r="K7" s="380"/>
      <c r="L7" s="364"/>
      <c r="M7" s="10" t="s">
        <v>1</v>
      </c>
      <c r="N7" s="416"/>
      <c r="O7" s="3"/>
      <c r="P7" s="3"/>
    </row>
    <row r="8" spans="1:31" ht="22.5" customHeight="1">
      <c r="A8" s="868" t="str">
        <f>"Bidder’s Name and Address  (" &amp; MID('Names of Bidder'!B9,9, 20) &amp; ") :"</f>
        <v>Bidder’s Name and Address  (Sole Bidder) :</v>
      </c>
      <c r="B8" s="868"/>
      <c r="C8" s="868"/>
      <c r="D8" s="868"/>
      <c r="E8" s="868"/>
      <c r="F8" s="868"/>
      <c r="G8" s="868"/>
      <c r="H8" s="398"/>
      <c r="I8" s="398"/>
      <c r="J8" s="466"/>
      <c r="K8" s="466"/>
      <c r="L8" s="466"/>
      <c r="M8" s="11" t="str">
        <f>'Sch-1'!K8</f>
        <v>Contract Services</v>
      </c>
      <c r="N8" s="466"/>
      <c r="O8" s="3"/>
      <c r="P8" s="3"/>
    </row>
    <row r="9" spans="1:31" ht="24.75" customHeight="1">
      <c r="A9" s="417" t="s">
        <v>12</v>
      </c>
      <c r="B9" s="375"/>
      <c r="C9" s="871" t="str">
        <f>IF('Names of Bidder'!D9=0, "", 'Names of Bidder'!D9)</f>
        <v/>
      </c>
      <c r="D9" s="871"/>
      <c r="E9" s="871"/>
      <c r="F9" s="871"/>
      <c r="G9" s="871"/>
      <c r="H9" s="376"/>
      <c r="I9" s="376"/>
      <c r="J9" s="365"/>
      <c r="K9" s="365"/>
      <c r="L9" s="365"/>
      <c r="M9" s="11" t="str">
        <f>'Sch-1'!K9</f>
        <v>Power Grid Corporation of India Ltd.,</v>
      </c>
      <c r="N9" s="4"/>
      <c r="O9" s="3"/>
      <c r="P9" s="3"/>
    </row>
    <row r="10" spans="1:31" ht="21" customHeight="1">
      <c r="A10" s="417" t="s">
        <v>11</v>
      </c>
      <c r="B10" s="375"/>
      <c r="C10" s="870" t="str">
        <f>IF('Names of Bidder'!D10=0, "", 'Names of Bidder'!D10)</f>
        <v/>
      </c>
      <c r="D10" s="870"/>
      <c r="E10" s="870"/>
      <c r="F10" s="870"/>
      <c r="G10" s="870"/>
      <c r="H10" s="376"/>
      <c r="I10" s="376"/>
      <c r="J10" s="365"/>
      <c r="K10" s="365"/>
      <c r="L10" s="365"/>
      <c r="M10" s="11" t="str">
        <f>'Sch-1'!K10</f>
        <v>"Saudamini", Plot No.-2</v>
      </c>
      <c r="N10" s="4"/>
      <c r="O10" s="3"/>
      <c r="P10" s="3"/>
    </row>
    <row r="11" spans="1:31" ht="20.25" customHeight="1">
      <c r="A11" s="376"/>
      <c r="B11" s="376"/>
      <c r="C11" s="870" t="str">
        <f>IF('Names of Bidder'!D11=0, "", 'Names of Bidder'!D11)</f>
        <v/>
      </c>
      <c r="D11" s="870"/>
      <c r="E11" s="870"/>
      <c r="F11" s="870"/>
      <c r="G11" s="870"/>
      <c r="H11" s="376"/>
      <c r="I11" s="376"/>
      <c r="J11" s="365"/>
      <c r="K11" s="365"/>
      <c r="L11" s="365"/>
      <c r="M11" s="11" t="str">
        <f>'Sch-1'!K11</f>
        <v xml:space="preserve">Sector-29, </v>
      </c>
      <c r="N11" s="4"/>
      <c r="O11" s="3"/>
      <c r="P11" s="3"/>
    </row>
    <row r="12" spans="1:31" ht="21" customHeight="1">
      <c r="A12" s="376"/>
      <c r="B12" s="376"/>
      <c r="C12" s="870" t="str">
        <f>IF('Names of Bidder'!D12=0, "", 'Names of Bidder'!D12)</f>
        <v/>
      </c>
      <c r="D12" s="870"/>
      <c r="E12" s="870"/>
      <c r="F12" s="870"/>
      <c r="G12" s="870"/>
      <c r="H12" s="376"/>
      <c r="I12" s="376"/>
      <c r="J12" s="365"/>
      <c r="K12" s="365"/>
      <c r="L12" s="365"/>
      <c r="M12" s="11" t="str">
        <f>'Sch-1'!K12</f>
        <v>Gurgaon (Haryana) - 122001</v>
      </c>
      <c r="N12" s="4"/>
      <c r="O12" s="3"/>
      <c r="P12" s="3"/>
    </row>
    <row r="13" spans="1:31">
      <c r="A13" s="20"/>
      <c r="B13" s="20"/>
      <c r="C13" s="20"/>
      <c r="D13" s="20"/>
      <c r="E13" s="20"/>
      <c r="F13" s="381"/>
      <c r="G13" s="381"/>
      <c r="H13" s="381"/>
      <c r="I13" s="381"/>
      <c r="J13" s="381"/>
      <c r="K13" s="381"/>
      <c r="L13" s="365"/>
      <c r="M13" s="238"/>
      <c r="N13" s="376"/>
      <c r="O13" s="11"/>
      <c r="P13" s="3"/>
    </row>
    <row r="14" spans="1:31" ht="24.75" customHeight="1">
      <c r="A14" s="900" t="s">
        <v>21</v>
      </c>
      <c r="B14" s="900"/>
      <c r="C14" s="900"/>
      <c r="D14" s="900"/>
      <c r="E14" s="900"/>
      <c r="F14" s="900"/>
      <c r="G14" s="900"/>
      <c r="H14" s="900"/>
      <c r="I14" s="900"/>
      <c r="J14" s="900"/>
      <c r="K14" s="900"/>
      <c r="L14" s="900"/>
      <c r="M14" s="900"/>
      <c r="N14" s="900"/>
      <c r="O14" s="900"/>
      <c r="P14" s="900"/>
    </row>
    <row r="15" spans="1:31" s="396" customFormat="1" ht="93" customHeight="1">
      <c r="A15" s="430" t="s">
        <v>7</v>
      </c>
      <c r="B15" s="431" t="s">
        <v>264</v>
      </c>
      <c r="C15" s="431" t="s">
        <v>276</v>
      </c>
      <c r="D15" s="431" t="s">
        <v>275</v>
      </c>
      <c r="E15" s="431" t="s">
        <v>277</v>
      </c>
      <c r="F15" s="431" t="s">
        <v>278</v>
      </c>
      <c r="G15" s="430" t="s">
        <v>25</v>
      </c>
      <c r="H15" s="432" t="s">
        <v>318</v>
      </c>
      <c r="I15" s="433" t="s">
        <v>474</v>
      </c>
      <c r="J15" s="433" t="s">
        <v>516</v>
      </c>
      <c r="K15" s="433" t="s">
        <v>475</v>
      </c>
      <c r="L15" s="434" t="s">
        <v>15</v>
      </c>
      <c r="M15" s="435" t="s">
        <v>9</v>
      </c>
      <c r="N15" s="435" t="s">
        <v>16</v>
      </c>
      <c r="O15" s="434" t="s">
        <v>23</v>
      </c>
      <c r="P15" s="434" t="s">
        <v>24</v>
      </c>
      <c r="Q15" s="395"/>
      <c r="R15" s="555" t="s">
        <v>343</v>
      </c>
      <c r="S15" s="557" t="s">
        <v>344</v>
      </c>
      <c r="T15" s="555" t="s">
        <v>341</v>
      </c>
      <c r="U15" s="555" t="s">
        <v>342</v>
      </c>
      <c r="V15" s="395"/>
      <c r="W15" s="395"/>
      <c r="X15" s="395"/>
      <c r="Y15" s="395"/>
      <c r="Z15" s="395"/>
      <c r="AA15" s="395"/>
      <c r="AB15" s="395"/>
      <c r="AC15" s="395"/>
      <c r="AD15" s="395"/>
      <c r="AE15" s="395"/>
    </row>
    <row r="16" spans="1:31" s="396" customFormat="1">
      <c r="A16" s="15">
        <v>1</v>
      </c>
      <c r="B16" s="15">
        <v>2</v>
      </c>
      <c r="C16" s="15">
        <v>3</v>
      </c>
      <c r="D16" s="15">
        <v>4</v>
      </c>
      <c r="E16" s="15">
        <v>5</v>
      </c>
      <c r="F16" s="362">
        <v>6</v>
      </c>
      <c r="G16" s="362">
        <v>7</v>
      </c>
      <c r="H16" s="432">
        <v>8</v>
      </c>
      <c r="I16" s="432">
        <v>9</v>
      </c>
      <c r="J16" s="432">
        <v>10</v>
      </c>
      <c r="K16" s="432">
        <v>11</v>
      </c>
      <c r="L16" s="362">
        <v>12</v>
      </c>
      <c r="M16" s="15">
        <v>13</v>
      </c>
      <c r="N16" s="15">
        <v>14</v>
      </c>
      <c r="O16" s="15">
        <v>15</v>
      </c>
      <c r="P16" s="15" t="s">
        <v>319</v>
      </c>
      <c r="Q16" s="395"/>
      <c r="V16" s="395"/>
      <c r="W16" s="395"/>
      <c r="X16" s="395"/>
      <c r="Y16" s="395"/>
      <c r="Z16" s="395"/>
      <c r="AA16" s="395"/>
      <c r="AB16" s="395"/>
      <c r="AC16" s="395"/>
      <c r="AD16" s="395"/>
      <c r="AE16" s="395"/>
    </row>
    <row r="17" spans="1:151" s="699" customFormat="1" ht="26.25" customHeight="1">
      <c r="A17" s="803" t="s">
        <v>563</v>
      </c>
      <c r="B17" s="897" t="s">
        <v>756</v>
      </c>
      <c r="C17" s="898"/>
      <c r="D17" s="898"/>
      <c r="E17" s="898"/>
      <c r="F17" s="899"/>
      <c r="G17" s="794"/>
      <c r="H17" s="794"/>
      <c r="I17" s="690"/>
      <c r="J17" s="686"/>
      <c r="K17" s="691"/>
      <c r="L17" s="685"/>
      <c r="M17" s="686"/>
      <c r="N17" s="686"/>
      <c r="O17" s="686"/>
      <c r="P17" s="692"/>
      <c r="Q17" s="693"/>
      <c r="R17" s="694"/>
      <c r="S17" s="695"/>
      <c r="T17" s="694"/>
      <c r="U17" s="696"/>
      <c r="V17" s="697"/>
      <c r="W17" s="772" t="s">
        <v>506</v>
      </c>
      <c r="X17" s="773" t="s">
        <v>514</v>
      </c>
      <c r="Y17" s="776" t="s">
        <v>507</v>
      </c>
      <c r="Z17" s="698" t="s">
        <v>515</v>
      </c>
      <c r="AA17" s="795"/>
      <c r="AB17" s="797"/>
      <c r="AC17" s="797"/>
      <c r="AD17" s="797"/>
      <c r="AE17" s="797"/>
      <c r="AF17" s="798"/>
      <c r="AG17" s="798"/>
      <c r="AH17" s="798"/>
      <c r="AI17" s="798"/>
      <c r="AJ17" s="798"/>
      <c r="AK17" s="798"/>
      <c r="AL17" s="798"/>
      <c r="AM17" s="798"/>
      <c r="AN17" s="798"/>
      <c r="AO17" s="798"/>
      <c r="AP17" s="798"/>
      <c r="AQ17" s="798"/>
      <c r="AR17" s="798"/>
      <c r="AS17" s="798"/>
      <c r="AT17" s="798"/>
      <c r="AU17" s="798"/>
      <c r="AV17" s="798"/>
      <c r="AW17" s="798"/>
      <c r="AX17" s="798"/>
      <c r="AY17" s="798"/>
      <c r="AZ17" s="798"/>
      <c r="BA17" s="798"/>
      <c r="BB17" s="798"/>
      <c r="BC17" s="798"/>
      <c r="BD17" s="798"/>
      <c r="BE17" s="798"/>
      <c r="BF17" s="798"/>
      <c r="BG17" s="798"/>
      <c r="BH17" s="798"/>
      <c r="BI17" s="798"/>
      <c r="BJ17" s="798"/>
      <c r="BK17" s="798"/>
      <c r="BL17" s="798"/>
      <c r="BM17" s="798"/>
      <c r="BN17" s="798"/>
      <c r="BO17" s="798"/>
      <c r="BP17" s="798"/>
      <c r="BQ17" s="798"/>
      <c r="BR17" s="798"/>
      <c r="BS17" s="798"/>
      <c r="BT17" s="798"/>
      <c r="BU17" s="798"/>
      <c r="BV17" s="798"/>
      <c r="BW17" s="798"/>
      <c r="BX17" s="798"/>
      <c r="BY17" s="798"/>
      <c r="BZ17" s="798"/>
      <c r="CA17" s="798"/>
      <c r="CB17" s="798"/>
      <c r="CC17" s="798"/>
      <c r="CD17" s="798"/>
      <c r="CE17" s="798"/>
      <c r="CF17" s="798"/>
      <c r="CG17" s="798"/>
      <c r="CH17" s="798"/>
      <c r="CI17" s="798"/>
      <c r="CJ17" s="798"/>
      <c r="CK17" s="798"/>
      <c r="CL17" s="798"/>
      <c r="CM17" s="798"/>
      <c r="CN17" s="798"/>
      <c r="CO17" s="798"/>
      <c r="CP17" s="798"/>
      <c r="CQ17" s="798"/>
      <c r="CR17" s="798"/>
      <c r="CS17" s="798"/>
      <c r="CT17" s="798"/>
      <c r="CU17" s="798"/>
      <c r="CV17" s="798"/>
      <c r="CW17" s="798"/>
      <c r="CX17" s="798"/>
      <c r="CY17" s="798"/>
      <c r="CZ17" s="798"/>
      <c r="DA17" s="798"/>
      <c r="DB17" s="798"/>
      <c r="DC17" s="798"/>
      <c r="DD17" s="798"/>
      <c r="DE17" s="798"/>
      <c r="DF17" s="798"/>
      <c r="DG17" s="798"/>
      <c r="DH17" s="798"/>
      <c r="DI17" s="798"/>
      <c r="DJ17" s="798"/>
      <c r="DK17" s="798"/>
      <c r="DL17" s="798"/>
      <c r="DM17" s="798"/>
      <c r="DN17" s="798"/>
      <c r="DO17" s="798"/>
      <c r="DP17" s="798"/>
      <c r="DQ17" s="798"/>
      <c r="DR17" s="798"/>
      <c r="DS17" s="798"/>
      <c r="DT17" s="798"/>
      <c r="DU17" s="798"/>
      <c r="DV17" s="798"/>
      <c r="DW17" s="798"/>
      <c r="DX17" s="798"/>
      <c r="DY17" s="798"/>
      <c r="DZ17" s="798"/>
      <c r="EA17" s="798"/>
      <c r="EB17" s="798"/>
      <c r="EC17" s="798"/>
      <c r="ED17" s="798"/>
      <c r="EE17" s="798"/>
      <c r="EF17" s="798"/>
      <c r="EG17" s="798"/>
      <c r="EH17" s="798"/>
      <c r="EI17" s="798"/>
      <c r="EJ17" s="798"/>
      <c r="EK17" s="798"/>
      <c r="EL17" s="798"/>
      <c r="EM17" s="798"/>
      <c r="EN17" s="798"/>
      <c r="EO17" s="798"/>
      <c r="EP17" s="798"/>
      <c r="EQ17" s="798"/>
      <c r="ER17" s="798"/>
      <c r="ES17" s="798"/>
      <c r="ET17" s="798"/>
      <c r="EU17" s="798"/>
    </row>
    <row r="18" spans="1:151" s="659" customFormat="1" ht="98.4" customHeight="1">
      <c r="A18" s="793">
        <v>1</v>
      </c>
      <c r="B18" s="786">
        <v>7000026763</v>
      </c>
      <c r="C18" s="786">
        <v>1060</v>
      </c>
      <c r="D18" s="786">
        <v>1230</v>
      </c>
      <c r="E18" s="786">
        <v>10</v>
      </c>
      <c r="F18" s="786" t="s">
        <v>757</v>
      </c>
      <c r="G18" s="786">
        <v>100002140</v>
      </c>
      <c r="H18" s="786">
        <v>998736</v>
      </c>
      <c r="I18" s="493"/>
      <c r="J18" s="787">
        <v>18</v>
      </c>
      <c r="K18" s="492"/>
      <c r="L18" s="786" t="s">
        <v>759</v>
      </c>
      <c r="M18" s="786" t="s">
        <v>590</v>
      </c>
      <c r="N18" s="786">
        <v>1550</v>
      </c>
      <c r="O18" s="651"/>
      <c r="P18" s="491" t="str">
        <f t="shared" ref="P18" si="0">IF(O18=0, "INCLUDED", IF(ISERROR(N18*O18), O18, N18*O18))</f>
        <v>INCLUDED</v>
      </c>
      <c r="Q18" s="656">
        <f t="shared" ref="Q18" si="1">IF(P18="Included",0,P18)</f>
        <v>0</v>
      </c>
      <c r="R18" s="409">
        <f t="shared" ref="R18" si="2">IF( K18="",J18*(IF(P18="Included",0,P18))/100,K18*(IF(P18="Included",0,P18)))</f>
        <v>0</v>
      </c>
      <c r="S18" s="554">
        <f>Discount!$J$36</f>
        <v>0</v>
      </c>
      <c r="T18" s="409">
        <f t="shared" ref="T18" si="3">S18*Q18</f>
        <v>0</v>
      </c>
      <c r="U18" s="410">
        <f t="shared" ref="U18" si="4">IF(K18="",J18*T18/100,K18*T18)</f>
        <v>0</v>
      </c>
      <c r="V18" s="657">
        <f t="shared" ref="V18" si="5">O18*N18</f>
        <v>0</v>
      </c>
      <c r="W18" s="777">
        <f>ROUND(O18,2)</f>
        <v>0</v>
      </c>
      <c r="X18" s="657">
        <f>N18*W18</f>
        <v>0</v>
      </c>
      <c r="Y18" s="658">
        <f>IF(K18="",J18/100,K18)</f>
        <v>0.18</v>
      </c>
      <c r="Z18" s="657">
        <f>X18*Y18</f>
        <v>0</v>
      </c>
      <c r="AA18" s="796"/>
      <c r="AB18" s="7"/>
      <c r="AC18" s="7"/>
      <c r="AD18" s="7"/>
      <c r="AE18" s="7"/>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row>
    <row r="19" spans="1:151" s="659" customFormat="1" ht="98.4" customHeight="1">
      <c r="A19" s="793">
        <v>2</v>
      </c>
      <c r="B19" s="786">
        <v>7000026763</v>
      </c>
      <c r="C19" s="786">
        <v>1060</v>
      </c>
      <c r="D19" s="786">
        <v>1230</v>
      </c>
      <c r="E19" s="786">
        <v>20</v>
      </c>
      <c r="F19" s="786" t="s">
        <v>757</v>
      </c>
      <c r="G19" s="786">
        <v>100002392</v>
      </c>
      <c r="H19" s="786">
        <v>998736</v>
      </c>
      <c r="I19" s="493"/>
      <c r="J19" s="787">
        <v>18</v>
      </c>
      <c r="K19" s="492"/>
      <c r="L19" s="786" t="s">
        <v>760</v>
      </c>
      <c r="M19" s="786" t="s">
        <v>297</v>
      </c>
      <c r="N19" s="786">
        <v>6</v>
      </c>
      <c r="O19" s="651"/>
      <c r="P19" s="491" t="str">
        <f t="shared" ref="P19:P82" si="6">IF(O19=0, "INCLUDED", IF(ISERROR(N19*O19), O19, N19*O19))</f>
        <v>INCLUDED</v>
      </c>
      <c r="Q19" s="656">
        <f t="shared" ref="Q19:Q82" si="7">IF(P19="Included",0,P19)</f>
        <v>0</v>
      </c>
      <c r="R19" s="409">
        <f t="shared" ref="R19:R82" si="8">IF( K19="",J19*(IF(P19="Included",0,P19))/100,K19*(IF(P19="Included",0,P19)))</f>
        <v>0</v>
      </c>
      <c r="S19" s="554">
        <f>Discount!$J$36</f>
        <v>0</v>
      </c>
      <c r="T19" s="409">
        <f t="shared" ref="T19:T82" si="9">S19*Q19</f>
        <v>0</v>
      </c>
      <c r="U19" s="410">
        <f t="shared" ref="U19:U82" si="10">IF(K19="",J19*T19/100,K19*T19)</f>
        <v>0</v>
      </c>
      <c r="V19" s="657">
        <f t="shared" ref="V19:V82" si="11">O19*N19</f>
        <v>0</v>
      </c>
      <c r="W19" s="777">
        <f t="shared" ref="W19:W82" si="12">ROUND(O19,2)</f>
        <v>0</v>
      </c>
      <c r="X19" s="657">
        <f t="shared" ref="X19:X82" si="13">N19*W19</f>
        <v>0</v>
      </c>
      <c r="Y19" s="658">
        <f t="shared" ref="Y19:Y82" si="14">IF(K19="",J19/100,K19)</f>
        <v>0.18</v>
      </c>
      <c r="Z19" s="657">
        <f t="shared" ref="Z19:Z82" si="15">X19*Y19</f>
        <v>0</v>
      </c>
      <c r="AA19" s="796"/>
      <c r="AB19" s="7"/>
      <c r="AC19" s="7"/>
      <c r="AD19" s="7"/>
      <c r="AE19" s="7"/>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row>
    <row r="20" spans="1:151" s="659" customFormat="1" ht="98.4" customHeight="1">
      <c r="A20" s="793">
        <v>3</v>
      </c>
      <c r="B20" s="786">
        <v>7000026763</v>
      </c>
      <c r="C20" s="786">
        <v>1070</v>
      </c>
      <c r="D20" s="786">
        <v>1290</v>
      </c>
      <c r="E20" s="786">
        <v>10</v>
      </c>
      <c r="F20" s="786" t="s">
        <v>612</v>
      </c>
      <c r="G20" s="786">
        <v>100000134</v>
      </c>
      <c r="H20" s="786">
        <v>998736</v>
      </c>
      <c r="I20" s="493"/>
      <c r="J20" s="787">
        <v>18</v>
      </c>
      <c r="K20" s="492"/>
      <c r="L20" s="786" t="s">
        <v>619</v>
      </c>
      <c r="M20" s="786" t="s">
        <v>297</v>
      </c>
      <c r="N20" s="786">
        <v>1</v>
      </c>
      <c r="O20" s="651"/>
      <c r="P20" s="491" t="str">
        <f t="shared" si="6"/>
        <v>INCLUDED</v>
      </c>
      <c r="Q20" s="656">
        <f t="shared" si="7"/>
        <v>0</v>
      </c>
      <c r="R20" s="409">
        <f t="shared" si="8"/>
        <v>0</v>
      </c>
      <c r="S20" s="554">
        <f>Discount!$J$36</f>
        <v>0</v>
      </c>
      <c r="T20" s="409">
        <f t="shared" si="9"/>
        <v>0</v>
      </c>
      <c r="U20" s="410">
        <f t="shared" si="10"/>
        <v>0</v>
      </c>
      <c r="V20" s="657">
        <f t="shared" si="11"/>
        <v>0</v>
      </c>
      <c r="W20" s="777">
        <f t="shared" si="12"/>
        <v>0</v>
      </c>
      <c r="X20" s="657">
        <f t="shared" si="13"/>
        <v>0</v>
      </c>
      <c r="Y20" s="658">
        <f t="shared" si="14"/>
        <v>0.18</v>
      </c>
      <c r="Z20" s="657">
        <f t="shared" si="15"/>
        <v>0</v>
      </c>
      <c r="AA20" s="796"/>
      <c r="AB20" s="7"/>
      <c r="AC20" s="7"/>
      <c r="AD20" s="7"/>
      <c r="AE20" s="7"/>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row>
    <row r="21" spans="1:151" s="659" customFormat="1" ht="98.4" customHeight="1">
      <c r="A21" s="793">
        <v>4</v>
      </c>
      <c r="B21" s="786">
        <v>7000026763</v>
      </c>
      <c r="C21" s="786">
        <v>1070</v>
      </c>
      <c r="D21" s="786">
        <v>1290</v>
      </c>
      <c r="E21" s="786">
        <v>20</v>
      </c>
      <c r="F21" s="786" t="s">
        <v>612</v>
      </c>
      <c r="G21" s="786">
        <v>100000143</v>
      </c>
      <c r="H21" s="786">
        <v>998736</v>
      </c>
      <c r="I21" s="493"/>
      <c r="J21" s="787">
        <v>18</v>
      </c>
      <c r="K21" s="492"/>
      <c r="L21" s="786" t="s">
        <v>621</v>
      </c>
      <c r="M21" s="786" t="s">
        <v>297</v>
      </c>
      <c r="N21" s="786">
        <v>3</v>
      </c>
      <c r="O21" s="651"/>
      <c r="P21" s="491" t="str">
        <f t="shared" si="6"/>
        <v>INCLUDED</v>
      </c>
      <c r="Q21" s="656">
        <f t="shared" si="7"/>
        <v>0</v>
      </c>
      <c r="R21" s="409">
        <f t="shared" si="8"/>
        <v>0</v>
      </c>
      <c r="S21" s="554">
        <f>Discount!$J$36</f>
        <v>0</v>
      </c>
      <c r="T21" s="409">
        <f t="shared" si="9"/>
        <v>0</v>
      </c>
      <c r="U21" s="410">
        <f t="shared" si="10"/>
        <v>0</v>
      </c>
      <c r="V21" s="657">
        <f t="shared" si="11"/>
        <v>0</v>
      </c>
      <c r="W21" s="777">
        <f t="shared" si="12"/>
        <v>0</v>
      </c>
      <c r="X21" s="657">
        <f t="shared" si="13"/>
        <v>0</v>
      </c>
      <c r="Y21" s="658">
        <f t="shared" si="14"/>
        <v>0.18</v>
      </c>
      <c r="Z21" s="657">
        <f t="shared" si="15"/>
        <v>0</v>
      </c>
      <c r="AA21" s="796"/>
      <c r="AB21" s="7"/>
      <c r="AC21" s="7"/>
      <c r="AD21" s="7"/>
      <c r="AE21" s="7"/>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row>
    <row r="22" spans="1:151" s="659" customFormat="1" ht="98.4" customHeight="1">
      <c r="A22" s="793">
        <v>5</v>
      </c>
      <c r="B22" s="786">
        <v>7000026763</v>
      </c>
      <c r="C22" s="786">
        <v>1070</v>
      </c>
      <c r="D22" s="786">
        <v>1290</v>
      </c>
      <c r="E22" s="786">
        <v>30</v>
      </c>
      <c r="F22" s="786" t="s">
        <v>612</v>
      </c>
      <c r="G22" s="786">
        <v>100000171</v>
      </c>
      <c r="H22" s="786">
        <v>998736</v>
      </c>
      <c r="I22" s="493"/>
      <c r="J22" s="787">
        <v>18</v>
      </c>
      <c r="K22" s="492"/>
      <c r="L22" s="786" t="s">
        <v>663</v>
      </c>
      <c r="M22" s="786" t="s">
        <v>297</v>
      </c>
      <c r="N22" s="786">
        <v>1</v>
      </c>
      <c r="O22" s="651"/>
      <c r="P22" s="491" t="str">
        <f t="shared" si="6"/>
        <v>INCLUDED</v>
      </c>
      <c r="Q22" s="656">
        <f t="shared" si="7"/>
        <v>0</v>
      </c>
      <c r="R22" s="409">
        <f t="shared" si="8"/>
        <v>0</v>
      </c>
      <c r="S22" s="554">
        <f>Discount!$J$36</f>
        <v>0</v>
      </c>
      <c r="T22" s="409">
        <f t="shared" si="9"/>
        <v>0</v>
      </c>
      <c r="U22" s="410">
        <f t="shared" si="10"/>
        <v>0</v>
      </c>
      <c r="V22" s="657">
        <f t="shared" si="11"/>
        <v>0</v>
      </c>
      <c r="W22" s="777">
        <f t="shared" si="12"/>
        <v>0</v>
      </c>
      <c r="X22" s="657">
        <f t="shared" si="13"/>
        <v>0</v>
      </c>
      <c r="Y22" s="658">
        <f t="shared" si="14"/>
        <v>0.18</v>
      </c>
      <c r="Z22" s="657">
        <f t="shared" si="15"/>
        <v>0</v>
      </c>
      <c r="AA22" s="796"/>
      <c r="AB22" s="7"/>
      <c r="AC22" s="7"/>
      <c r="AD22" s="7"/>
      <c r="AE22" s="7"/>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row>
    <row r="23" spans="1:151" s="659" customFormat="1" ht="98.4" customHeight="1">
      <c r="A23" s="793">
        <v>6</v>
      </c>
      <c r="B23" s="786">
        <v>7000026763</v>
      </c>
      <c r="C23" s="786">
        <v>1070</v>
      </c>
      <c r="D23" s="786">
        <v>1290</v>
      </c>
      <c r="E23" s="786">
        <v>40</v>
      </c>
      <c r="F23" s="786" t="s">
        <v>612</v>
      </c>
      <c r="G23" s="786">
        <v>100000181</v>
      </c>
      <c r="H23" s="786">
        <v>998736</v>
      </c>
      <c r="I23" s="493"/>
      <c r="J23" s="787">
        <v>18</v>
      </c>
      <c r="K23" s="492"/>
      <c r="L23" s="786" t="s">
        <v>623</v>
      </c>
      <c r="M23" s="786" t="s">
        <v>297</v>
      </c>
      <c r="N23" s="786">
        <v>4</v>
      </c>
      <c r="O23" s="651"/>
      <c r="P23" s="491" t="str">
        <f t="shared" si="6"/>
        <v>INCLUDED</v>
      </c>
      <c r="Q23" s="656">
        <f t="shared" si="7"/>
        <v>0</v>
      </c>
      <c r="R23" s="409">
        <f t="shared" si="8"/>
        <v>0</v>
      </c>
      <c r="S23" s="554">
        <f>Discount!$J$36</f>
        <v>0</v>
      </c>
      <c r="T23" s="409">
        <f t="shared" si="9"/>
        <v>0</v>
      </c>
      <c r="U23" s="410">
        <f t="shared" si="10"/>
        <v>0</v>
      </c>
      <c r="V23" s="657">
        <f t="shared" si="11"/>
        <v>0</v>
      </c>
      <c r="W23" s="777">
        <f t="shared" si="12"/>
        <v>0</v>
      </c>
      <c r="X23" s="657">
        <f t="shared" si="13"/>
        <v>0</v>
      </c>
      <c r="Y23" s="658">
        <f t="shared" si="14"/>
        <v>0.18</v>
      </c>
      <c r="Z23" s="657">
        <f t="shared" si="15"/>
        <v>0</v>
      </c>
      <c r="AA23" s="796"/>
      <c r="AB23" s="7"/>
      <c r="AC23" s="7"/>
      <c r="AD23" s="7"/>
      <c r="AE23" s="7"/>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row>
    <row r="24" spans="1:151" s="659" customFormat="1" ht="98.4" customHeight="1">
      <c r="A24" s="793">
        <v>7</v>
      </c>
      <c r="B24" s="786">
        <v>7000026763</v>
      </c>
      <c r="C24" s="786">
        <v>1070</v>
      </c>
      <c r="D24" s="786">
        <v>1290</v>
      </c>
      <c r="E24" s="786">
        <v>50</v>
      </c>
      <c r="F24" s="786" t="s">
        <v>612</v>
      </c>
      <c r="G24" s="786">
        <v>100000182</v>
      </c>
      <c r="H24" s="786">
        <v>998736</v>
      </c>
      <c r="I24" s="493"/>
      <c r="J24" s="787">
        <v>18</v>
      </c>
      <c r="K24" s="492"/>
      <c r="L24" s="786" t="s">
        <v>624</v>
      </c>
      <c r="M24" s="786" t="s">
        <v>297</v>
      </c>
      <c r="N24" s="786">
        <v>5</v>
      </c>
      <c r="O24" s="651"/>
      <c r="P24" s="491" t="str">
        <f t="shared" si="6"/>
        <v>INCLUDED</v>
      </c>
      <c r="Q24" s="656">
        <f t="shared" si="7"/>
        <v>0</v>
      </c>
      <c r="R24" s="409">
        <f t="shared" si="8"/>
        <v>0</v>
      </c>
      <c r="S24" s="554">
        <f>Discount!$J$36</f>
        <v>0</v>
      </c>
      <c r="T24" s="409">
        <f t="shared" si="9"/>
        <v>0</v>
      </c>
      <c r="U24" s="410">
        <f t="shared" si="10"/>
        <v>0</v>
      </c>
      <c r="V24" s="657">
        <f t="shared" si="11"/>
        <v>0</v>
      </c>
      <c r="W24" s="777">
        <f t="shared" si="12"/>
        <v>0</v>
      </c>
      <c r="X24" s="657">
        <f t="shared" si="13"/>
        <v>0</v>
      </c>
      <c r="Y24" s="658">
        <f t="shared" si="14"/>
        <v>0.18</v>
      </c>
      <c r="Z24" s="657">
        <f t="shared" si="15"/>
        <v>0</v>
      </c>
      <c r="AA24" s="796"/>
      <c r="AB24" s="7"/>
      <c r="AC24" s="7"/>
      <c r="AD24" s="7"/>
      <c r="AE24" s="7"/>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row>
    <row r="25" spans="1:151" s="659" customFormat="1" ht="98.4" customHeight="1">
      <c r="A25" s="793">
        <v>8</v>
      </c>
      <c r="B25" s="786">
        <v>7000026763</v>
      </c>
      <c r="C25" s="786">
        <v>1070</v>
      </c>
      <c r="D25" s="786">
        <v>1290</v>
      </c>
      <c r="E25" s="786">
        <v>60</v>
      </c>
      <c r="F25" s="786" t="s">
        <v>612</v>
      </c>
      <c r="G25" s="786">
        <v>100000183</v>
      </c>
      <c r="H25" s="786">
        <v>998736</v>
      </c>
      <c r="I25" s="493"/>
      <c r="J25" s="787">
        <v>18</v>
      </c>
      <c r="K25" s="492"/>
      <c r="L25" s="786" t="s">
        <v>625</v>
      </c>
      <c r="M25" s="786" t="s">
        <v>297</v>
      </c>
      <c r="N25" s="786">
        <v>4</v>
      </c>
      <c r="O25" s="651"/>
      <c r="P25" s="491" t="str">
        <f t="shared" si="6"/>
        <v>INCLUDED</v>
      </c>
      <c r="Q25" s="656">
        <f t="shared" si="7"/>
        <v>0</v>
      </c>
      <c r="R25" s="409">
        <f t="shared" si="8"/>
        <v>0</v>
      </c>
      <c r="S25" s="554">
        <f>Discount!$J$36</f>
        <v>0</v>
      </c>
      <c r="T25" s="409">
        <f t="shared" si="9"/>
        <v>0</v>
      </c>
      <c r="U25" s="410">
        <f t="shared" si="10"/>
        <v>0</v>
      </c>
      <c r="V25" s="657">
        <f t="shared" si="11"/>
        <v>0</v>
      </c>
      <c r="W25" s="777">
        <f t="shared" si="12"/>
        <v>0</v>
      </c>
      <c r="X25" s="657">
        <f t="shared" si="13"/>
        <v>0</v>
      </c>
      <c r="Y25" s="658">
        <f t="shared" si="14"/>
        <v>0.18</v>
      </c>
      <c r="Z25" s="657">
        <f t="shared" si="15"/>
        <v>0</v>
      </c>
      <c r="AA25" s="796"/>
      <c r="AB25" s="7"/>
      <c r="AC25" s="7"/>
      <c r="AD25" s="7"/>
      <c r="AE25" s="7"/>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row>
    <row r="26" spans="1:151" s="659" customFormat="1" ht="98.4" customHeight="1">
      <c r="A26" s="793">
        <v>9</v>
      </c>
      <c r="B26" s="786">
        <v>7000026763</v>
      </c>
      <c r="C26" s="786">
        <v>1070</v>
      </c>
      <c r="D26" s="786">
        <v>1290</v>
      </c>
      <c r="E26" s="786">
        <v>70</v>
      </c>
      <c r="F26" s="786" t="s">
        <v>612</v>
      </c>
      <c r="G26" s="786">
        <v>100000194</v>
      </c>
      <c r="H26" s="786">
        <v>998736</v>
      </c>
      <c r="I26" s="493"/>
      <c r="J26" s="787">
        <v>18</v>
      </c>
      <c r="K26" s="492"/>
      <c r="L26" s="786" t="s">
        <v>664</v>
      </c>
      <c r="M26" s="786" t="s">
        <v>298</v>
      </c>
      <c r="N26" s="786">
        <v>8</v>
      </c>
      <c r="O26" s="651"/>
      <c r="P26" s="491" t="str">
        <f t="shared" si="6"/>
        <v>INCLUDED</v>
      </c>
      <c r="Q26" s="656">
        <f t="shared" si="7"/>
        <v>0</v>
      </c>
      <c r="R26" s="409">
        <f t="shared" si="8"/>
        <v>0</v>
      </c>
      <c r="S26" s="554">
        <f>Discount!$J$36</f>
        <v>0</v>
      </c>
      <c r="T26" s="409">
        <f t="shared" si="9"/>
        <v>0</v>
      </c>
      <c r="U26" s="410">
        <f t="shared" si="10"/>
        <v>0</v>
      </c>
      <c r="V26" s="657">
        <f t="shared" si="11"/>
        <v>0</v>
      </c>
      <c r="W26" s="777">
        <f t="shared" si="12"/>
        <v>0</v>
      </c>
      <c r="X26" s="657">
        <f t="shared" si="13"/>
        <v>0</v>
      </c>
      <c r="Y26" s="658">
        <f t="shared" si="14"/>
        <v>0.18</v>
      </c>
      <c r="Z26" s="657">
        <f t="shared" si="15"/>
        <v>0</v>
      </c>
      <c r="AA26" s="796"/>
      <c r="AB26" s="7"/>
      <c r="AC26" s="7"/>
      <c r="AD26" s="7"/>
      <c r="AE26" s="7"/>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row>
    <row r="27" spans="1:151" s="659" customFormat="1" ht="98.4" customHeight="1">
      <c r="A27" s="793">
        <v>10</v>
      </c>
      <c r="B27" s="786">
        <v>7000026763</v>
      </c>
      <c r="C27" s="786">
        <v>1080</v>
      </c>
      <c r="D27" s="786">
        <v>1310</v>
      </c>
      <c r="E27" s="786">
        <v>10</v>
      </c>
      <c r="F27" s="786" t="s">
        <v>657</v>
      </c>
      <c r="G27" s="786">
        <v>100000266</v>
      </c>
      <c r="H27" s="786">
        <v>998736</v>
      </c>
      <c r="I27" s="493"/>
      <c r="J27" s="787">
        <v>18</v>
      </c>
      <c r="K27" s="492"/>
      <c r="L27" s="786" t="s">
        <v>761</v>
      </c>
      <c r="M27" s="786" t="s">
        <v>297</v>
      </c>
      <c r="N27" s="786">
        <v>1</v>
      </c>
      <c r="O27" s="651"/>
      <c r="P27" s="491" t="str">
        <f t="shared" si="6"/>
        <v>INCLUDED</v>
      </c>
      <c r="Q27" s="656">
        <f t="shared" si="7"/>
        <v>0</v>
      </c>
      <c r="R27" s="409">
        <f t="shared" si="8"/>
        <v>0</v>
      </c>
      <c r="S27" s="554">
        <f>Discount!$J$36</f>
        <v>0</v>
      </c>
      <c r="T27" s="409">
        <f t="shared" si="9"/>
        <v>0</v>
      </c>
      <c r="U27" s="410">
        <f t="shared" si="10"/>
        <v>0</v>
      </c>
      <c r="V27" s="657">
        <f t="shared" si="11"/>
        <v>0</v>
      </c>
      <c r="W27" s="777">
        <f t="shared" si="12"/>
        <v>0</v>
      </c>
      <c r="X27" s="657">
        <f t="shared" si="13"/>
        <v>0</v>
      </c>
      <c r="Y27" s="658">
        <f t="shared" si="14"/>
        <v>0.18</v>
      </c>
      <c r="Z27" s="657">
        <f t="shared" si="15"/>
        <v>0</v>
      </c>
      <c r="AA27" s="796"/>
      <c r="AB27" s="7"/>
      <c r="AC27" s="7"/>
      <c r="AD27" s="7"/>
      <c r="AE27" s="7"/>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row>
    <row r="28" spans="1:151" s="659" customFormat="1" ht="98.4" customHeight="1">
      <c r="A28" s="793">
        <v>11</v>
      </c>
      <c r="B28" s="786">
        <v>7000026763</v>
      </c>
      <c r="C28" s="786">
        <v>1080</v>
      </c>
      <c r="D28" s="786">
        <v>1310</v>
      </c>
      <c r="E28" s="786">
        <v>20</v>
      </c>
      <c r="F28" s="786" t="s">
        <v>657</v>
      </c>
      <c r="G28" s="786">
        <v>100000267</v>
      </c>
      <c r="H28" s="786">
        <v>998736</v>
      </c>
      <c r="I28" s="493"/>
      <c r="J28" s="787">
        <v>18</v>
      </c>
      <c r="K28" s="492"/>
      <c r="L28" s="786" t="s">
        <v>762</v>
      </c>
      <c r="M28" s="786" t="s">
        <v>297</v>
      </c>
      <c r="N28" s="786">
        <v>1</v>
      </c>
      <c r="O28" s="651"/>
      <c r="P28" s="491" t="str">
        <f t="shared" si="6"/>
        <v>INCLUDED</v>
      </c>
      <c r="Q28" s="656">
        <f t="shared" si="7"/>
        <v>0</v>
      </c>
      <c r="R28" s="409">
        <f t="shared" si="8"/>
        <v>0</v>
      </c>
      <c r="S28" s="554">
        <f>Discount!$J$36</f>
        <v>0</v>
      </c>
      <c r="T28" s="409">
        <f t="shared" si="9"/>
        <v>0</v>
      </c>
      <c r="U28" s="410">
        <f t="shared" si="10"/>
        <v>0</v>
      </c>
      <c r="V28" s="657">
        <f t="shared" si="11"/>
        <v>0</v>
      </c>
      <c r="W28" s="777">
        <f t="shared" si="12"/>
        <v>0</v>
      </c>
      <c r="X28" s="657">
        <f t="shared" si="13"/>
        <v>0</v>
      </c>
      <c r="Y28" s="658">
        <f t="shared" si="14"/>
        <v>0.18</v>
      </c>
      <c r="Z28" s="657">
        <f t="shared" si="15"/>
        <v>0</v>
      </c>
      <c r="AA28" s="796"/>
      <c r="AB28" s="7"/>
      <c r="AC28" s="7"/>
      <c r="AD28" s="7"/>
      <c r="AE28" s="7"/>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row>
    <row r="29" spans="1:151" s="659" customFormat="1" ht="98.4" customHeight="1">
      <c r="A29" s="793">
        <v>12</v>
      </c>
      <c r="B29" s="786">
        <v>7000026763</v>
      </c>
      <c r="C29" s="786">
        <v>1080</v>
      </c>
      <c r="D29" s="786">
        <v>1310</v>
      </c>
      <c r="E29" s="786">
        <v>30</v>
      </c>
      <c r="F29" s="786" t="s">
        <v>657</v>
      </c>
      <c r="G29" s="786">
        <v>100000274</v>
      </c>
      <c r="H29" s="786">
        <v>998736</v>
      </c>
      <c r="I29" s="493"/>
      <c r="J29" s="787">
        <v>18</v>
      </c>
      <c r="K29" s="492"/>
      <c r="L29" s="786" t="s">
        <v>713</v>
      </c>
      <c r="M29" s="786" t="s">
        <v>297</v>
      </c>
      <c r="N29" s="786">
        <v>6</v>
      </c>
      <c r="O29" s="651"/>
      <c r="P29" s="491" t="str">
        <f t="shared" si="6"/>
        <v>INCLUDED</v>
      </c>
      <c r="Q29" s="656">
        <f t="shared" si="7"/>
        <v>0</v>
      </c>
      <c r="R29" s="409">
        <f t="shared" si="8"/>
        <v>0</v>
      </c>
      <c r="S29" s="554">
        <f>Discount!$J$36</f>
        <v>0</v>
      </c>
      <c r="T29" s="409">
        <f t="shared" si="9"/>
        <v>0</v>
      </c>
      <c r="U29" s="410">
        <f t="shared" si="10"/>
        <v>0</v>
      </c>
      <c r="V29" s="657">
        <f t="shared" si="11"/>
        <v>0</v>
      </c>
      <c r="W29" s="777">
        <f t="shared" si="12"/>
        <v>0</v>
      </c>
      <c r="X29" s="657">
        <f t="shared" si="13"/>
        <v>0</v>
      </c>
      <c r="Y29" s="658">
        <f t="shared" si="14"/>
        <v>0.18</v>
      </c>
      <c r="Z29" s="657">
        <f t="shared" si="15"/>
        <v>0</v>
      </c>
      <c r="AA29" s="796"/>
      <c r="AB29" s="7"/>
      <c r="AC29" s="7"/>
      <c r="AD29" s="7"/>
      <c r="AE29" s="7"/>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row>
    <row r="30" spans="1:151" s="659" customFormat="1" ht="98.4" customHeight="1">
      <c r="A30" s="793">
        <v>13</v>
      </c>
      <c r="B30" s="786">
        <v>7000026763</v>
      </c>
      <c r="C30" s="786">
        <v>1080</v>
      </c>
      <c r="D30" s="786">
        <v>1310</v>
      </c>
      <c r="E30" s="786">
        <v>40</v>
      </c>
      <c r="F30" s="786" t="s">
        <v>657</v>
      </c>
      <c r="G30" s="786">
        <v>100000287</v>
      </c>
      <c r="H30" s="786">
        <v>998736</v>
      </c>
      <c r="I30" s="493"/>
      <c r="J30" s="787">
        <v>18</v>
      </c>
      <c r="K30" s="492"/>
      <c r="L30" s="786" t="s">
        <v>714</v>
      </c>
      <c r="M30" s="786" t="s">
        <v>297</v>
      </c>
      <c r="N30" s="786">
        <v>5</v>
      </c>
      <c r="O30" s="651"/>
      <c r="P30" s="491" t="str">
        <f t="shared" si="6"/>
        <v>INCLUDED</v>
      </c>
      <c r="Q30" s="656">
        <f t="shared" si="7"/>
        <v>0</v>
      </c>
      <c r="R30" s="409">
        <f t="shared" si="8"/>
        <v>0</v>
      </c>
      <c r="S30" s="554">
        <f>Discount!$J$36</f>
        <v>0</v>
      </c>
      <c r="T30" s="409">
        <f t="shared" si="9"/>
        <v>0</v>
      </c>
      <c r="U30" s="410">
        <f t="shared" si="10"/>
        <v>0</v>
      </c>
      <c r="V30" s="657">
        <f t="shared" si="11"/>
        <v>0</v>
      </c>
      <c r="W30" s="777">
        <f t="shared" si="12"/>
        <v>0</v>
      </c>
      <c r="X30" s="657">
        <f t="shared" si="13"/>
        <v>0</v>
      </c>
      <c r="Y30" s="658">
        <f t="shared" si="14"/>
        <v>0.18</v>
      </c>
      <c r="Z30" s="657">
        <f t="shared" si="15"/>
        <v>0</v>
      </c>
      <c r="AA30" s="796"/>
      <c r="AB30" s="7"/>
      <c r="AC30" s="7"/>
      <c r="AD30" s="7"/>
      <c r="AE30" s="7"/>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row>
    <row r="31" spans="1:151" s="659" customFormat="1" ht="98.4" customHeight="1">
      <c r="A31" s="793">
        <v>14</v>
      </c>
      <c r="B31" s="786">
        <v>7000026763</v>
      </c>
      <c r="C31" s="786">
        <v>1080</v>
      </c>
      <c r="D31" s="786">
        <v>1310</v>
      </c>
      <c r="E31" s="786">
        <v>50</v>
      </c>
      <c r="F31" s="786" t="s">
        <v>657</v>
      </c>
      <c r="G31" s="786">
        <v>100000326</v>
      </c>
      <c r="H31" s="786">
        <v>998736</v>
      </c>
      <c r="I31" s="493"/>
      <c r="J31" s="787">
        <v>18</v>
      </c>
      <c r="K31" s="492"/>
      <c r="L31" s="786" t="s">
        <v>715</v>
      </c>
      <c r="M31" s="786" t="s">
        <v>297</v>
      </c>
      <c r="N31" s="786">
        <v>4</v>
      </c>
      <c r="O31" s="651"/>
      <c r="P31" s="491" t="str">
        <f t="shared" si="6"/>
        <v>INCLUDED</v>
      </c>
      <c r="Q31" s="656">
        <f t="shared" si="7"/>
        <v>0</v>
      </c>
      <c r="R31" s="409">
        <f t="shared" si="8"/>
        <v>0</v>
      </c>
      <c r="S31" s="554">
        <f>Discount!$J$36</f>
        <v>0</v>
      </c>
      <c r="T31" s="409">
        <f t="shared" si="9"/>
        <v>0</v>
      </c>
      <c r="U31" s="410">
        <f t="shared" si="10"/>
        <v>0</v>
      </c>
      <c r="V31" s="657">
        <f t="shared" si="11"/>
        <v>0</v>
      </c>
      <c r="W31" s="777">
        <f t="shared" si="12"/>
        <v>0</v>
      </c>
      <c r="X31" s="657">
        <f t="shared" si="13"/>
        <v>0</v>
      </c>
      <c r="Y31" s="658">
        <f t="shared" si="14"/>
        <v>0.18</v>
      </c>
      <c r="Z31" s="657">
        <f t="shared" si="15"/>
        <v>0</v>
      </c>
      <c r="AA31" s="796"/>
      <c r="AB31" s="7"/>
      <c r="AC31" s="7"/>
      <c r="AD31" s="7"/>
      <c r="AE31" s="7"/>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row>
    <row r="32" spans="1:151" s="659" customFormat="1" ht="98.4" customHeight="1">
      <c r="A32" s="793">
        <v>15</v>
      </c>
      <c r="B32" s="786">
        <v>7000026763</v>
      </c>
      <c r="C32" s="786">
        <v>1080</v>
      </c>
      <c r="D32" s="786">
        <v>1310</v>
      </c>
      <c r="E32" s="786">
        <v>60</v>
      </c>
      <c r="F32" s="786" t="s">
        <v>657</v>
      </c>
      <c r="G32" s="786">
        <v>100000327</v>
      </c>
      <c r="H32" s="786">
        <v>998736</v>
      </c>
      <c r="I32" s="493"/>
      <c r="J32" s="787">
        <v>18</v>
      </c>
      <c r="K32" s="492"/>
      <c r="L32" s="786" t="s">
        <v>716</v>
      </c>
      <c r="M32" s="786" t="s">
        <v>297</v>
      </c>
      <c r="N32" s="786">
        <v>2</v>
      </c>
      <c r="O32" s="651"/>
      <c r="P32" s="491" t="str">
        <f t="shared" si="6"/>
        <v>INCLUDED</v>
      </c>
      <c r="Q32" s="656">
        <f t="shared" si="7"/>
        <v>0</v>
      </c>
      <c r="R32" s="409">
        <f t="shared" si="8"/>
        <v>0</v>
      </c>
      <c r="S32" s="554">
        <f>Discount!$J$36</f>
        <v>0</v>
      </c>
      <c r="T32" s="409">
        <f t="shared" si="9"/>
        <v>0</v>
      </c>
      <c r="U32" s="410">
        <f t="shared" si="10"/>
        <v>0</v>
      </c>
      <c r="V32" s="657">
        <f t="shared" si="11"/>
        <v>0</v>
      </c>
      <c r="W32" s="777">
        <f t="shared" si="12"/>
        <v>0</v>
      </c>
      <c r="X32" s="657">
        <f t="shared" si="13"/>
        <v>0</v>
      </c>
      <c r="Y32" s="658">
        <f t="shared" si="14"/>
        <v>0.18</v>
      </c>
      <c r="Z32" s="657">
        <f t="shared" si="15"/>
        <v>0</v>
      </c>
      <c r="AA32" s="796"/>
      <c r="AB32" s="7"/>
      <c r="AC32" s="7"/>
      <c r="AD32" s="7"/>
      <c r="AE32" s="7"/>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row>
    <row r="33" spans="1:151" s="659" customFormat="1" ht="98.4" customHeight="1">
      <c r="A33" s="793">
        <v>16</v>
      </c>
      <c r="B33" s="786">
        <v>7000026763</v>
      </c>
      <c r="C33" s="786">
        <v>1080</v>
      </c>
      <c r="D33" s="786">
        <v>1310</v>
      </c>
      <c r="E33" s="786">
        <v>70</v>
      </c>
      <c r="F33" s="786" t="s">
        <v>657</v>
      </c>
      <c r="G33" s="786">
        <v>100000328</v>
      </c>
      <c r="H33" s="786">
        <v>998736</v>
      </c>
      <c r="I33" s="493"/>
      <c r="J33" s="787">
        <v>18</v>
      </c>
      <c r="K33" s="492"/>
      <c r="L33" s="786" t="s">
        <v>525</v>
      </c>
      <c r="M33" s="786" t="s">
        <v>297</v>
      </c>
      <c r="N33" s="786">
        <v>4</v>
      </c>
      <c r="O33" s="651"/>
      <c r="P33" s="491" t="str">
        <f t="shared" si="6"/>
        <v>INCLUDED</v>
      </c>
      <c r="Q33" s="656">
        <f t="shared" si="7"/>
        <v>0</v>
      </c>
      <c r="R33" s="409">
        <f t="shared" si="8"/>
        <v>0</v>
      </c>
      <c r="S33" s="554">
        <f>Discount!$J$36</f>
        <v>0</v>
      </c>
      <c r="T33" s="409">
        <f t="shared" si="9"/>
        <v>0</v>
      </c>
      <c r="U33" s="410">
        <f t="shared" si="10"/>
        <v>0</v>
      </c>
      <c r="V33" s="657">
        <f t="shared" si="11"/>
        <v>0</v>
      </c>
      <c r="W33" s="777">
        <f t="shared" si="12"/>
        <v>0</v>
      </c>
      <c r="X33" s="657">
        <f t="shared" si="13"/>
        <v>0</v>
      </c>
      <c r="Y33" s="658">
        <f t="shared" si="14"/>
        <v>0.18</v>
      </c>
      <c r="Z33" s="657">
        <f t="shared" si="15"/>
        <v>0</v>
      </c>
      <c r="AA33" s="796"/>
      <c r="AB33" s="7"/>
      <c r="AC33" s="7"/>
      <c r="AD33" s="7"/>
      <c r="AE33" s="7"/>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row>
    <row r="34" spans="1:151" s="659" customFormat="1" ht="98.4" customHeight="1">
      <c r="A34" s="793">
        <v>17</v>
      </c>
      <c r="B34" s="786">
        <v>7000026763</v>
      </c>
      <c r="C34" s="786">
        <v>1080</v>
      </c>
      <c r="D34" s="786">
        <v>1310</v>
      </c>
      <c r="E34" s="786">
        <v>80</v>
      </c>
      <c r="F34" s="786" t="s">
        <v>657</v>
      </c>
      <c r="G34" s="786">
        <v>100005443</v>
      </c>
      <c r="H34" s="786">
        <v>998734</v>
      </c>
      <c r="I34" s="493"/>
      <c r="J34" s="787">
        <v>18</v>
      </c>
      <c r="K34" s="492"/>
      <c r="L34" s="786" t="s">
        <v>566</v>
      </c>
      <c r="M34" s="786" t="s">
        <v>297</v>
      </c>
      <c r="N34" s="786">
        <v>48</v>
      </c>
      <c r="O34" s="651"/>
      <c r="P34" s="491" t="str">
        <f t="shared" si="6"/>
        <v>INCLUDED</v>
      </c>
      <c r="Q34" s="656">
        <f t="shared" si="7"/>
        <v>0</v>
      </c>
      <c r="R34" s="409">
        <f t="shared" si="8"/>
        <v>0</v>
      </c>
      <c r="S34" s="554">
        <f>Discount!$J$36</f>
        <v>0</v>
      </c>
      <c r="T34" s="409">
        <f t="shared" si="9"/>
        <v>0</v>
      </c>
      <c r="U34" s="410">
        <f t="shared" si="10"/>
        <v>0</v>
      </c>
      <c r="V34" s="657">
        <f t="shared" si="11"/>
        <v>0</v>
      </c>
      <c r="W34" s="777">
        <f t="shared" si="12"/>
        <v>0</v>
      </c>
      <c r="X34" s="657">
        <f t="shared" si="13"/>
        <v>0</v>
      </c>
      <c r="Y34" s="658">
        <f t="shared" si="14"/>
        <v>0.18</v>
      </c>
      <c r="Z34" s="657">
        <f t="shared" si="15"/>
        <v>0</v>
      </c>
      <c r="AA34" s="796"/>
      <c r="AB34" s="7"/>
      <c r="AC34" s="7"/>
      <c r="AD34" s="7"/>
      <c r="AE34" s="7"/>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row>
    <row r="35" spans="1:151" s="659" customFormat="1" ht="98.4" customHeight="1">
      <c r="A35" s="793">
        <v>18</v>
      </c>
      <c r="B35" s="786">
        <v>7000026763</v>
      </c>
      <c r="C35" s="786">
        <v>1090</v>
      </c>
      <c r="D35" s="786">
        <v>1390</v>
      </c>
      <c r="E35" s="786">
        <v>10</v>
      </c>
      <c r="F35" s="786" t="s">
        <v>613</v>
      </c>
      <c r="G35" s="786">
        <v>100000011</v>
      </c>
      <c r="H35" s="786">
        <v>998736</v>
      </c>
      <c r="I35" s="493"/>
      <c r="J35" s="787">
        <v>18</v>
      </c>
      <c r="K35" s="492"/>
      <c r="L35" s="786" t="s">
        <v>665</v>
      </c>
      <c r="M35" s="786" t="s">
        <v>298</v>
      </c>
      <c r="N35" s="786">
        <v>1</v>
      </c>
      <c r="O35" s="651"/>
      <c r="P35" s="491" t="str">
        <f t="shared" si="6"/>
        <v>INCLUDED</v>
      </c>
      <c r="Q35" s="656">
        <f t="shared" si="7"/>
        <v>0</v>
      </c>
      <c r="R35" s="409">
        <f t="shared" si="8"/>
        <v>0</v>
      </c>
      <c r="S35" s="554">
        <f>Discount!$J$36</f>
        <v>0</v>
      </c>
      <c r="T35" s="409">
        <f t="shared" si="9"/>
        <v>0</v>
      </c>
      <c r="U35" s="410">
        <f t="shared" si="10"/>
        <v>0</v>
      </c>
      <c r="V35" s="657">
        <f t="shared" si="11"/>
        <v>0</v>
      </c>
      <c r="W35" s="777">
        <f t="shared" si="12"/>
        <v>0</v>
      </c>
      <c r="X35" s="657">
        <f t="shared" si="13"/>
        <v>0</v>
      </c>
      <c r="Y35" s="658">
        <f t="shared" si="14"/>
        <v>0.18</v>
      </c>
      <c r="Z35" s="657">
        <f t="shared" si="15"/>
        <v>0</v>
      </c>
      <c r="AA35" s="796"/>
      <c r="AB35" s="7"/>
      <c r="AC35" s="7"/>
      <c r="AD35" s="7"/>
      <c r="AE35" s="7"/>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row>
    <row r="36" spans="1:151" s="659" customFormat="1" ht="98.4" customHeight="1">
      <c r="A36" s="793">
        <v>19</v>
      </c>
      <c r="B36" s="786">
        <v>7000026763</v>
      </c>
      <c r="C36" s="786">
        <v>1100</v>
      </c>
      <c r="D36" s="786">
        <v>1400</v>
      </c>
      <c r="E36" s="786">
        <v>10</v>
      </c>
      <c r="F36" s="786" t="s">
        <v>614</v>
      </c>
      <c r="G36" s="786">
        <v>100000193</v>
      </c>
      <c r="H36" s="786">
        <v>998731</v>
      </c>
      <c r="I36" s="493"/>
      <c r="J36" s="787">
        <v>18</v>
      </c>
      <c r="K36" s="492"/>
      <c r="L36" s="786" t="s">
        <v>763</v>
      </c>
      <c r="M36" s="786" t="s">
        <v>298</v>
      </c>
      <c r="N36" s="786">
        <v>1</v>
      </c>
      <c r="O36" s="651"/>
      <c r="P36" s="491" t="str">
        <f t="shared" si="6"/>
        <v>INCLUDED</v>
      </c>
      <c r="Q36" s="656">
        <f t="shared" si="7"/>
        <v>0</v>
      </c>
      <c r="R36" s="409">
        <f t="shared" si="8"/>
        <v>0</v>
      </c>
      <c r="S36" s="554">
        <f>Discount!$J$36</f>
        <v>0</v>
      </c>
      <c r="T36" s="409">
        <f t="shared" si="9"/>
        <v>0</v>
      </c>
      <c r="U36" s="410">
        <f t="shared" si="10"/>
        <v>0</v>
      </c>
      <c r="V36" s="657">
        <f t="shared" si="11"/>
        <v>0</v>
      </c>
      <c r="W36" s="777">
        <f t="shared" si="12"/>
        <v>0</v>
      </c>
      <c r="X36" s="657">
        <f t="shared" si="13"/>
        <v>0</v>
      </c>
      <c r="Y36" s="658">
        <f t="shared" si="14"/>
        <v>0.18</v>
      </c>
      <c r="Z36" s="657">
        <f t="shared" si="15"/>
        <v>0</v>
      </c>
      <c r="AA36" s="796"/>
      <c r="AB36" s="7"/>
      <c r="AC36" s="7"/>
      <c r="AD36" s="7"/>
      <c r="AE36" s="7"/>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row>
    <row r="37" spans="1:151" s="659" customFormat="1" ht="98.4" customHeight="1">
      <c r="A37" s="793">
        <v>20</v>
      </c>
      <c r="B37" s="786">
        <v>7000026763</v>
      </c>
      <c r="C37" s="786">
        <v>1100</v>
      </c>
      <c r="D37" s="786">
        <v>1400</v>
      </c>
      <c r="E37" s="786">
        <v>20</v>
      </c>
      <c r="F37" s="786" t="s">
        <v>614</v>
      </c>
      <c r="G37" s="786">
        <v>100000005</v>
      </c>
      <c r="H37" s="786">
        <v>998736</v>
      </c>
      <c r="I37" s="493"/>
      <c r="J37" s="787">
        <v>18</v>
      </c>
      <c r="K37" s="492"/>
      <c r="L37" s="786" t="s">
        <v>666</v>
      </c>
      <c r="M37" s="786" t="s">
        <v>629</v>
      </c>
      <c r="N37" s="786">
        <v>1</v>
      </c>
      <c r="O37" s="651"/>
      <c r="P37" s="491" t="str">
        <f t="shared" si="6"/>
        <v>INCLUDED</v>
      </c>
      <c r="Q37" s="656">
        <f t="shared" si="7"/>
        <v>0</v>
      </c>
      <c r="R37" s="409">
        <f t="shared" si="8"/>
        <v>0</v>
      </c>
      <c r="S37" s="554">
        <f>Discount!$J$36</f>
        <v>0</v>
      </c>
      <c r="T37" s="409">
        <f t="shared" si="9"/>
        <v>0</v>
      </c>
      <c r="U37" s="410">
        <f t="shared" si="10"/>
        <v>0</v>
      </c>
      <c r="V37" s="657">
        <f t="shared" si="11"/>
        <v>0</v>
      </c>
      <c r="W37" s="777">
        <f t="shared" si="12"/>
        <v>0</v>
      </c>
      <c r="X37" s="657">
        <f t="shared" si="13"/>
        <v>0</v>
      </c>
      <c r="Y37" s="658">
        <f t="shared" si="14"/>
        <v>0.18</v>
      </c>
      <c r="Z37" s="657">
        <f t="shared" si="15"/>
        <v>0</v>
      </c>
      <c r="AA37" s="796"/>
      <c r="AB37" s="7"/>
      <c r="AC37" s="7"/>
      <c r="AD37" s="7"/>
      <c r="AE37" s="7"/>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row>
    <row r="38" spans="1:151" s="659" customFormat="1" ht="98.4" customHeight="1">
      <c r="A38" s="793">
        <v>21</v>
      </c>
      <c r="B38" s="786">
        <v>7000026763</v>
      </c>
      <c r="C38" s="786">
        <v>1110</v>
      </c>
      <c r="D38" s="786">
        <v>1401</v>
      </c>
      <c r="E38" s="786">
        <v>10</v>
      </c>
      <c r="F38" s="786" t="s">
        <v>615</v>
      </c>
      <c r="G38" s="786">
        <v>100017134</v>
      </c>
      <c r="H38" s="786">
        <v>998731</v>
      </c>
      <c r="I38" s="493"/>
      <c r="J38" s="787">
        <v>18</v>
      </c>
      <c r="K38" s="492"/>
      <c r="L38" s="786" t="s">
        <v>669</v>
      </c>
      <c r="M38" s="786" t="s">
        <v>297</v>
      </c>
      <c r="N38" s="786">
        <v>3</v>
      </c>
      <c r="O38" s="651"/>
      <c r="P38" s="491" t="str">
        <f t="shared" si="6"/>
        <v>INCLUDED</v>
      </c>
      <c r="Q38" s="656">
        <f t="shared" si="7"/>
        <v>0</v>
      </c>
      <c r="R38" s="409">
        <f t="shared" si="8"/>
        <v>0</v>
      </c>
      <c r="S38" s="554">
        <f>Discount!$J$36</f>
        <v>0</v>
      </c>
      <c r="T38" s="409">
        <f t="shared" si="9"/>
        <v>0</v>
      </c>
      <c r="U38" s="410">
        <f t="shared" si="10"/>
        <v>0</v>
      </c>
      <c r="V38" s="657">
        <f t="shared" si="11"/>
        <v>0</v>
      </c>
      <c r="W38" s="777">
        <f t="shared" si="12"/>
        <v>0</v>
      </c>
      <c r="X38" s="657">
        <f t="shared" si="13"/>
        <v>0</v>
      </c>
      <c r="Y38" s="658">
        <f t="shared" si="14"/>
        <v>0.18</v>
      </c>
      <c r="Z38" s="657">
        <f t="shared" si="15"/>
        <v>0</v>
      </c>
      <c r="AA38" s="796"/>
      <c r="AB38" s="7"/>
      <c r="AC38" s="7"/>
      <c r="AD38" s="7"/>
      <c r="AE38" s="7"/>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row>
    <row r="39" spans="1:151" s="659" customFormat="1" ht="98.4" customHeight="1">
      <c r="A39" s="793">
        <v>22</v>
      </c>
      <c r="B39" s="786">
        <v>7000026763</v>
      </c>
      <c r="C39" s="786">
        <v>1110</v>
      </c>
      <c r="D39" s="786">
        <v>1401</v>
      </c>
      <c r="E39" s="786">
        <v>20</v>
      </c>
      <c r="F39" s="786" t="s">
        <v>615</v>
      </c>
      <c r="G39" s="786">
        <v>100017135</v>
      </c>
      <c r="H39" s="786">
        <v>998731</v>
      </c>
      <c r="I39" s="493"/>
      <c r="J39" s="787">
        <v>18</v>
      </c>
      <c r="K39" s="492"/>
      <c r="L39" s="786" t="s">
        <v>668</v>
      </c>
      <c r="M39" s="786" t="s">
        <v>297</v>
      </c>
      <c r="N39" s="786">
        <v>3</v>
      </c>
      <c r="O39" s="651"/>
      <c r="P39" s="491" t="str">
        <f t="shared" si="6"/>
        <v>INCLUDED</v>
      </c>
      <c r="Q39" s="656">
        <f t="shared" si="7"/>
        <v>0</v>
      </c>
      <c r="R39" s="409">
        <f t="shared" si="8"/>
        <v>0</v>
      </c>
      <c r="S39" s="554">
        <f>Discount!$J$36</f>
        <v>0</v>
      </c>
      <c r="T39" s="409">
        <f t="shared" si="9"/>
        <v>0</v>
      </c>
      <c r="U39" s="410">
        <f t="shared" si="10"/>
        <v>0</v>
      </c>
      <c r="V39" s="657">
        <f t="shared" si="11"/>
        <v>0</v>
      </c>
      <c r="W39" s="777">
        <f t="shared" si="12"/>
        <v>0</v>
      </c>
      <c r="X39" s="657">
        <f t="shared" si="13"/>
        <v>0</v>
      </c>
      <c r="Y39" s="658">
        <f t="shared" si="14"/>
        <v>0.18</v>
      </c>
      <c r="Z39" s="657">
        <f t="shared" si="15"/>
        <v>0</v>
      </c>
      <c r="AA39" s="796"/>
      <c r="AB39" s="7"/>
      <c r="AC39" s="7"/>
      <c r="AD39" s="7"/>
      <c r="AE39" s="7"/>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row>
    <row r="40" spans="1:151" s="659" customFormat="1" ht="98.4" customHeight="1">
      <c r="A40" s="793">
        <v>23</v>
      </c>
      <c r="B40" s="786">
        <v>7000026763</v>
      </c>
      <c r="C40" s="786">
        <v>1110</v>
      </c>
      <c r="D40" s="786">
        <v>1401</v>
      </c>
      <c r="E40" s="786">
        <v>30</v>
      </c>
      <c r="F40" s="786" t="s">
        <v>615</v>
      </c>
      <c r="G40" s="786">
        <v>100017138</v>
      </c>
      <c r="H40" s="786">
        <v>998731</v>
      </c>
      <c r="I40" s="493"/>
      <c r="J40" s="787">
        <v>18</v>
      </c>
      <c r="K40" s="492"/>
      <c r="L40" s="786" t="s">
        <v>667</v>
      </c>
      <c r="M40" s="786" t="s">
        <v>297</v>
      </c>
      <c r="N40" s="786">
        <v>3</v>
      </c>
      <c r="O40" s="651"/>
      <c r="P40" s="491" t="str">
        <f t="shared" si="6"/>
        <v>INCLUDED</v>
      </c>
      <c r="Q40" s="656">
        <f t="shared" si="7"/>
        <v>0</v>
      </c>
      <c r="R40" s="409">
        <f t="shared" si="8"/>
        <v>0</v>
      </c>
      <c r="S40" s="554">
        <f>Discount!$J$36</f>
        <v>0</v>
      </c>
      <c r="T40" s="409">
        <f t="shared" si="9"/>
        <v>0</v>
      </c>
      <c r="U40" s="410">
        <f t="shared" si="10"/>
        <v>0</v>
      </c>
      <c r="V40" s="657">
        <f t="shared" si="11"/>
        <v>0</v>
      </c>
      <c r="W40" s="777">
        <f t="shared" si="12"/>
        <v>0</v>
      </c>
      <c r="X40" s="657">
        <f t="shared" si="13"/>
        <v>0</v>
      </c>
      <c r="Y40" s="658">
        <f t="shared" si="14"/>
        <v>0.18</v>
      </c>
      <c r="Z40" s="657">
        <f t="shared" si="15"/>
        <v>0</v>
      </c>
      <c r="AA40" s="796"/>
      <c r="AB40" s="7"/>
      <c r="AC40" s="7"/>
      <c r="AD40" s="7"/>
      <c r="AE40" s="7"/>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row>
    <row r="41" spans="1:151" s="659" customFormat="1" ht="98.4" customHeight="1">
      <c r="A41" s="793">
        <v>24</v>
      </c>
      <c r="B41" s="786">
        <v>7000026763</v>
      </c>
      <c r="C41" s="786">
        <v>1120</v>
      </c>
      <c r="D41" s="786">
        <v>1410</v>
      </c>
      <c r="E41" s="786">
        <v>10</v>
      </c>
      <c r="F41" s="786" t="s">
        <v>520</v>
      </c>
      <c r="G41" s="786">
        <v>100000337</v>
      </c>
      <c r="H41" s="786">
        <v>998731</v>
      </c>
      <c r="I41" s="493"/>
      <c r="J41" s="787">
        <v>18</v>
      </c>
      <c r="K41" s="492"/>
      <c r="L41" s="786" t="s">
        <v>692</v>
      </c>
      <c r="M41" s="786" t="s">
        <v>298</v>
      </c>
      <c r="N41" s="786">
        <v>1</v>
      </c>
      <c r="O41" s="651"/>
      <c r="P41" s="491" t="str">
        <f t="shared" si="6"/>
        <v>INCLUDED</v>
      </c>
      <c r="Q41" s="656">
        <f t="shared" si="7"/>
        <v>0</v>
      </c>
      <c r="R41" s="409">
        <f t="shared" si="8"/>
        <v>0</v>
      </c>
      <c r="S41" s="554">
        <f>Discount!$J$36</f>
        <v>0</v>
      </c>
      <c r="T41" s="409">
        <f t="shared" si="9"/>
        <v>0</v>
      </c>
      <c r="U41" s="410">
        <f t="shared" si="10"/>
        <v>0</v>
      </c>
      <c r="V41" s="657">
        <f t="shared" si="11"/>
        <v>0</v>
      </c>
      <c r="W41" s="777">
        <f t="shared" si="12"/>
        <v>0</v>
      </c>
      <c r="X41" s="657">
        <f t="shared" si="13"/>
        <v>0</v>
      </c>
      <c r="Y41" s="658">
        <f t="shared" si="14"/>
        <v>0.18</v>
      </c>
      <c r="Z41" s="657">
        <f t="shared" si="15"/>
        <v>0</v>
      </c>
      <c r="AA41" s="796"/>
      <c r="AB41" s="7"/>
      <c r="AC41" s="7"/>
      <c r="AD41" s="7"/>
      <c r="AE41" s="7"/>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row>
    <row r="42" spans="1:151" s="659" customFormat="1" ht="98.4" customHeight="1">
      <c r="A42" s="793">
        <v>25</v>
      </c>
      <c r="B42" s="786">
        <v>7000026763</v>
      </c>
      <c r="C42" s="786">
        <v>1120</v>
      </c>
      <c r="D42" s="786">
        <v>1410</v>
      </c>
      <c r="E42" s="786">
        <v>20</v>
      </c>
      <c r="F42" s="786" t="s">
        <v>520</v>
      </c>
      <c r="G42" s="786">
        <v>100000330</v>
      </c>
      <c r="H42" s="786">
        <v>998731</v>
      </c>
      <c r="I42" s="493"/>
      <c r="J42" s="787">
        <v>18</v>
      </c>
      <c r="K42" s="492"/>
      <c r="L42" s="786" t="s">
        <v>567</v>
      </c>
      <c r="M42" s="786" t="s">
        <v>298</v>
      </c>
      <c r="N42" s="786">
        <v>1</v>
      </c>
      <c r="O42" s="651"/>
      <c r="P42" s="491" t="str">
        <f t="shared" si="6"/>
        <v>INCLUDED</v>
      </c>
      <c r="Q42" s="656">
        <f t="shared" si="7"/>
        <v>0</v>
      </c>
      <c r="R42" s="409">
        <f t="shared" si="8"/>
        <v>0</v>
      </c>
      <c r="S42" s="554">
        <f>Discount!$J$36</f>
        <v>0</v>
      </c>
      <c r="T42" s="409">
        <f t="shared" si="9"/>
        <v>0</v>
      </c>
      <c r="U42" s="410">
        <f t="shared" si="10"/>
        <v>0</v>
      </c>
      <c r="V42" s="657">
        <f t="shared" si="11"/>
        <v>0</v>
      </c>
      <c r="W42" s="777">
        <f t="shared" si="12"/>
        <v>0</v>
      </c>
      <c r="X42" s="657">
        <f t="shared" si="13"/>
        <v>0</v>
      </c>
      <c r="Y42" s="658">
        <f t="shared" si="14"/>
        <v>0.18</v>
      </c>
      <c r="Z42" s="657">
        <f t="shared" si="15"/>
        <v>0</v>
      </c>
      <c r="AA42" s="796"/>
      <c r="AB42" s="7"/>
      <c r="AC42" s="7"/>
      <c r="AD42" s="7"/>
      <c r="AE42" s="7"/>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row>
    <row r="43" spans="1:151" s="659" customFormat="1" ht="98.4" customHeight="1">
      <c r="A43" s="793">
        <v>26</v>
      </c>
      <c r="B43" s="786">
        <v>7000026763</v>
      </c>
      <c r="C43" s="786">
        <v>1120</v>
      </c>
      <c r="D43" s="786">
        <v>1410</v>
      </c>
      <c r="E43" s="786">
        <v>30</v>
      </c>
      <c r="F43" s="786" t="s">
        <v>520</v>
      </c>
      <c r="G43" s="786">
        <v>100000335</v>
      </c>
      <c r="H43" s="786">
        <v>998731</v>
      </c>
      <c r="I43" s="493"/>
      <c r="J43" s="787">
        <v>18</v>
      </c>
      <c r="K43" s="492"/>
      <c r="L43" s="786" t="s">
        <v>660</v>
      </c>
      <c r="M43" s="786" t="s">
        <v>298</v>
      </c>
      <c r="N43" s="786">
        <v>1</v>
      </c>
      <c r="O43" s="651"/>
      <c r="P43" s="491" t="str">
        <f t="shared" si="6"/>
        <v>INCLUDED</v>
      </c>
      <c r="Q43" s="656">
        <f t="shared" si="7"/>
        <v>0</v>
      </c>
      <c r="R43" s="409">
        <f t="shared" si="8"/>
        <v>0</v>
      </c>
      <c r="S43" s="554">
        <f>Discount!$J$36</f>
        <v>0</v>
      </c>
      <c r="T43" s="409">
        <f t="shared" si="9"/>
        <v>0</v>
      </c>
      <c r="U43" s="410">
        <f t="shared" si="10"/>
        <v>0</v>
      </c>
      <c r="V43" s="657">
        <f t="shared" si="11"/>
        <v>0</v>
      </c>
      <c r="W43" s="777">
        <f t="shared" si="12"/>
        <v>0</v>
      </c>
      <c r="X43" s="657">
        <f t="shared" si="13"/>
        <v>0</v>
      </c>
      <c r="Y43" s="658">
        <f t="shared" si="14"/>
        <v>0.18</v>
      </c>
      <c r="Z43" s="657">
        <f t="shared" si="15"/>
        <v>0</v>
      </c>
      <c r="AA43" s="796"/>
      <c r="AB43" s="7"/>
      <c r="AC43" s="7"/>
      <c r="AD43" s="7"/>
      <c r="AE43" s="7"/>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row>
    <row r="44" spans="1:151" s="659" customFormat="1" ht="98.4" customHeight="1">
      <c r="A44" s="793">
        <v>27</v>
      </c>
      <c r="B44" s="786">
        <v>7000026763</v>
      </c>
      <c r="C44" s="786">
        <v>1130</v>
      </c>
      <c r="D44" s="786">
        <v>1421</v>
      </c>
      <c r="E44" s="786">
        <v>10</v>
      </c>
      <c r="F44" s="786" t="s">
        <v>545</v>
      </c>
      <c r="G44" s="786">
        <v>100017127</v>
      </c>
      <c r="H44" s="786">
        <v>998731</v>
      </c>
      <c r="I44" s="493"/>
      <c r="J44" s="787">
        <v>18</v>
      </c>
      <c r="K44" s="492"/>
      <c r="L44" s="786" t="s">
        <v>670</v>
      </c>
      <c r="M44" s="786" t="s">
        <v>297</v>
      </c>
      <c r="N44" s="786">
        <v>24</v>
      </c>
      <c r="O44" s="651"/>
      <c r="P44" s="491" t="str">
        <f t="shared" si="6"/>
        <v>INCLUDED</v>
      </c>
      <c r="Q44" s="656">
        <f t="shared" si="7"/>
        <v>0</v>
      </c>
      <c r="R44" s="409">
        <f t="shared" si="8"/>
        <v>0</v>
      </c>
      <c r="S44" s="554">
        <f>Discount!$J$36</f>
        <v>0</v>
      </c>
      <c r="T44" s="409">
        <f t="shared" si="9"/>
        <v>0</v>
      </c>
      <c r="U44" s="410">
        <f t="shared" si="10"/>
        <v>0</v>
      </c>
      <c r="V44" s="657">
        <f t="shared" si="11"/>
        <v>0</v>
      </c>
      <c r="W44" s="777">
        <f t="shared" si="12"/>
        <v>0</v>
      </c>
      <c r="X44" s="657">
        <f t="shared" si="13"/>
        <v>0</v>
      </c>
      <c r="Y44" s="658">
        <f t="shared" si="14"/>
        <v>0.18</v>
      </c>
      <c r="Z44" s="657">
        <f t="shared" si="15"/>
        <v>0</v>
      </c>
      <c r="AA44" s="796"/>
      <c r="AB44" s="7"/>
      <c r="AC44" s="7"/>
      <c r="AD44" s="7"/>
      <c r="AE44" s="7"/>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row>
    <row r="45" spans="1:151" s="659" customFormat="1" ht="98.4" customHeight="1">
      <c r="A45" s="793">
        <v>28</v>
      </c>
      <c r="B45" s="786">
        <v>7000026763</v>
      </c>
      <c r="C45" s="786">
        <v>1130</v>
      </c>
      <c r="D45" s="786">
        <v>1421</v>
      </c>
      <c r="E45" s="786">
        <v>20</v>
      </c>
      <c r="F45" s="786" t="s">
        <v>545</v>
      </c>
      <c r="G45" s="786">
        <v>100017126</v>
      </c>
      <c r="H45" s="786">
        <v>998731</v>
      </c>
      <c r="I45" s="493"/>
      <c r="J45" s="787">
        <v>18</v>
      </c>
      <c r="K45" s="492"/>
      <c r="L45" s="786" t="s">
        <v>671</v>
      </c>
      <c r="M45" s="786" t="s">
        <v>297</v>
      </c>
      <c r="N45" s="786">
        <v>24</v>
      </c>
      <c r="O45" s="651"/>
      <c r="P45" s="491" t="str">
        <f t="shared" si="6"/>
        <v>INCLUDED</v>
      </c>
      <c r="Q45" s="656">
        <f t="shared" si="7"/>
        <v>0</v>
      </c>
      <c r="R45" s="409">
        <f t="shared" si="8"/>
        <v>0</v>
      </c>
      <c r="S45" s="554">
        <f>Discount!$J$36</f>
        <v>0</v>
      </c>
      <c r="T45" s="409">
        <f t="shared" si="9"/>
        <v>0</v>
      </c>
      <c r="U45" s="410">
        <f t="shared" si="10"/>
        <v>0</v>
      </c>
      <c r="V45" s="657">
        <f t="shared" si="11"/>
        <v>0</v>
      </c>
      <c r="W45" s="777">
        <f t="shared" si="12"/>
        <v>0</v>
      </c>
      <c r="X45" s="657">
        <f t="shared" si="13"/>
        <v>0</v>
      </c>
      <c r="Y45" s="658">
        <f t="shared" si="14"/>
        <v>0.18</v>
      </c>
      <c r="Z45" s="657">
        <f t="shared" si="15"/>
        <v>0</v>
      </c>
      <c r="AA45" s="796"/>
      <c r="AB45" s="7"/>
      <c r="AC45" s="7"/>
      <c r="AD45" s="7"/>
      <c r="AE45" s="7"/>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row>
    <row r="46" spans="1:151" s="659" customFormat="1" ht="98.4" customHeight="1">
      <c r="A46" s="793">
        <v>29</v>
      </c>
      <c r="B46" s="786">
        <v>7000026763</v>
      </c>
      <c r="C46" s="786">
        <v>1130</v>
      </c>
      <c r="D46" s="786">
        <v>1421</v>
      </c>
      <c r="E46" s="786">
        <v>30</v>
      </c>
      <c r="F46" s="786" t="s">
        <v>545</v>
      </c>
      <c r="G46" s="786">
        <v>100017133</v>
      </c>
      <c r="H46" s="786">
        <v>998731</v>
      </c>
      <c r="I46" s="493"/>
      <c r="J46" s="787">
        <v>18</v>
      </c>
      <c r="K46" s="492"/>
      <c r="L46" s="786" t="s">
        <v>764</v>
      </c>
      <c r="M46" s="786" t="s">
        <v>297</v>
      </c>
      <c r="N46" s="786">
        <v>15</v>
      </c>
      <c r="O46" s="651"/>
      <c r="P46" s="491" t="str">
        <f t="shared" si="6"/>
        <v>INCLUDED</v>
      </c>
      <c r="Q46" s="656">
        <f t="shared" si="7"/>
        <v>0</v>
      </c>
      <c r="R46" s="409">
        <f t="shared" si="8"/>
        <v>0</v>
      </c>
      <c r="S46" s="554">
        <f>Discount!$J$36</f>
        <v>0</v>
      </c>
      <c r="T46" s="409">
        <f t="shared" si="9"/>
        <v>0</v>
      </c>
      <c r="U46" s="410">
        <f t="shared" si="10"/>
        <v>0</v>
      </c>
      <c r="V46" s="657">
        <f t="shared" si="11"/>
        <v>0</v>
      </c>
      <c r="W46" s="777">
        <f t="shared" si="12"/>
        <v>0</v>
      </c>
      <c r="X46" s="657">
        <f t="shared" si="13"/>
        <v>0</v>
      </c>
      <c r="Y46" s="658">
        <f t="shared" si="14"/>
        <v>0.18</v>
      </c>
      <c r="Z46" s="657">
        <f t="shared" si="15"/>
        <v>0</v>
      </c>
      <c r="AA46" s="796"/>
      <c r="AB46" s="7"/>
      <c r="AC46" s="7"/>
      <c r="AD46" s="7"/>
      <c r="AE46" s="7"/>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row>
    <row r="47" spans="1:151" s="659" customFormat="1" ht="98.4" customHeight="1">
      <c r="A47" s="793">
        <v>30</v>
      </c>
      <c r="B47" s="786">
        <v>7000026763</v>
      </c>
      <c r="C47" s="786">
        <v>1130</v>
      </c>
      <c r="D47" s="786">
        <v>1421</v>
      </c>
      <c r="E47" s="786">
        <v>40</v>
      </c>
      <c r="F47" s="786" t="s">
        <v>545</v>
      </c>
      <c r="G47" s="786">
        <v>100017132</v>
      </c>
      <c r="H47" s="786">
        <v>998731</v>
      </c>
      <c r="I47" s="493"/>
      <c r="J47" s="787">
        <v>18</v>
      </c>
      <c r="K47" s="492"/>
      <c r="L47" s="786" t="s">
        <v>672</v>
      </c>
      <c r="M47" s="786" t="s">
        <v>297</v>
      </c>
      <c r="N47" s="786">
        <v>3</v>
      </c>
      <c r="O47" s="651"/>
      <c r="P47" s="491" t="str">
        <f t="shared" si="6"/>
        <v>INCLUDED</v>
      </c>
      <c r="Q47" s="656">
        <f t="shared" si="7"/>
        <v>0</v>
      </c>
      <c r="R47" s="409">
        <f t="shared" si="8"/>
        <v>0</v>
      </c>
      <c r="S47" s="554">
        <f>Discount!$J$36</f>
        <v>0</v>
      </c>
      <c r="T47" s="409">
        <f t="shared" si="9"/>
        <v>0</v>
      </c>
      <c r="U47" s="410">
        <f t="shared" si="10"/>
        <v>0</v>
      </c>
      <c r="V47" s="657">
        <f t="shared" si="11"/>
        <v>0</v>
      </c>
      <c r="W47" s="777">
        <f t="shared" si="12"/>
        <v>0</v>
      </c>
      <c r="X47" s="657">
        <f t="shared" si="13"/>
        <v>0</v>
      </c>
      <c r="Y47" s="658">
        <f t="shared" si="14"/>
        <v>0.18</v>
      </c>
      <c r="Z47" s="657">
        <f t="shared" si="15"/>
        <v>0</v>
      </c>
      <c r="AA47" s="796"/>
      <c r="AB47" s="7"/>
      <c r="AC47" s="7"/>
      <c r="AD47" s="7"/>
      <c r="AE47" s="7"/>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row>
    <row r="48" spans="1:151" s="659" customFormat="1" ht="98.4" customHeight="1">
      <c r="A48" s="793">
        <v>31</v>
      </c>
      <c r="B48" s="786">
        <v>7000026763</v>
      </c>
      <c r="C48" s="786">
        <v>1150</v>
      </c>
      <c r="D48" s="786">
        <v>1452</v>
      </c>
      <c r="E48" s="786">
        <v>10</v>
      </c>
      <c r="F48" s="786" t="s">
        <v>561</v>
      </c>
      <c r="G48" s="786">
        <v>100000268</v>
      </c>
      <c r="H48" s="786">
        <v>998736</v>
      </c>
      <c r="I48" s="493"/>
      <c r="J48" s="787">
        <v>18</v>
      </c>
      <c r="K48" s="492"/>
      <c r="L48" s="786" t="s">
        <v>562</v>
      </c>
      <c r="M48" s="786" t="s">
        <v>297</v>
      </c>
      <c r="N48" s="786">
        <v>2</v>
      </c>
      <c r="O48" s="651"/>
      <c r="P48" s="491" t="str">
        <f t="shared" si="6"/>
        <v>INCLUDED</v>
      </c>
      <c r="Q48" s="656">
        <f t="shared" si="7"/>
        <v>0</v>
      </c>
      <c r="R48" s="409">
        <f t="shared" si="8"/>
        <v>0</v>
      </c>
      <c r="S48" s="554">
        <f>Discount!$J$36</f>
        <v>0</v>
      </c>
      <c r="T48" s="409">
        <f t="shared" si="9"/>
        <v>0</v>
      </c>
      <c r="U48" s="410">
        <f t="shared" si="10"/>
        <v>0</v>
      </c>
      <c r="V48" s="657">
        <f t="shared" si="11"/>
        <v>0</v>
      </c>
      <c r="W48" s="777">
        <f t="shared" si="12"/>
        <v>0</v>
      </c>
      <c r="X48" s="657">
        <f t="shared" si="13"/>
        <v>0</v>
      </c>
      <c r="Y48" s="658">
        <f t="shared" si="14"/>
        <v>0.18</v>
      </c>
      <c r="Z48" s="657">
        <f t="shared" si="15"/>
        <v>0</v>
      </c>
      <c r="AA48" s="796"/>
      <c r="AB48" s="7"/>
      <c r="AC48" s="7"/>
      <c r="AD48" s="7"/>
      <c r="AE48" s="7"/>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row>
    <row r="49" spans="1:151" s="659" customFormat="1" ht="98.4" customHeight="1">
      <c r="A49" s="793">
        <v>32</v>
      </c>
      <c r="B49" s="786">
        <v>7000026763</v>
      </c>
      <c r="C49" s="786">
        <v>1150</v>
      </c>
      <c r="D49" s="786">
        <v>1452</v>
      </c>
      <c r="E49" s="786">
        <v>20</v>
      </c>
      <c r="F49" s="786" t="s">
        <v>561</v>
      </c>
      <c r="G49" s="786">
        <v>100000136</v>
      </c>
      <c r="H49" s="786">
        <v>998736</v>
      </c>
      <c r="I49" s="493"/>
      <c r="J49" s="787">
        <v>18</v>
      </c>
      <c r="K49" s="492"/>
      <c r="L49" s="786" t="s">
        <v>620</v>
      </c>
      <c r="M49" s="786" t="s">
        <v>297</v>
      </c>
      <c r="N49" s="786">
        <v>2</v>
      </c>
      <c r="O49" s="651"/>
      <c r="P49" s="491" t="str">
        <f t="shared" si="6"/>
        <v>INCLUDED</v>
      </c>
      <c r="Q49" s="656">
        <f t="shared" si="7"/>
        <v>0</v>
      </c>
      <c r="R49" s="409">
        <f t="shared" si="8"/>
        <v>0</v>
      </c>
      <c r="S49" s="554">
        <f>Discount!$J$36</f>
        <v>0</v>
      </c>
      <c r="T49" s="409">
        <f t="shared" si="9"/>
        <v>0</v>
      </c>
      <c r="U49" s="410">
        <f t="shared" si="10"/>
        <v>0</v>
      </c>
      <c r="V49" s="657">
        <f t="shared" si="11"/>
        <v>0</v>
      </c>
      <c r="W49" s="777">
        <f t="shared" si="12"/>
        <v>0</v>
      </c>
      <c r="X49" s="657">
        <f t="shared" si="13"/>
        <v>0</v>
      </c>
      <c r="Y49" s="658">
        <f t="shared" si="14"/>
        <v>0.18</v>
      </c>
      <c r="Z49" s="657">
        <f t="shared" si="15"/>
        <v>0</v>
      </c>
      <c r="AA49" s="796"/>
      <c r="AB49" s="7"/>
      <c r="AC49" s="7"/>
      <c r="AD49" s="7"/>
      <c r="AE49" s="7"/>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row>
    <row r="50" spans="1:151" s="659" customFormat="1" ht="98.4" customHeight="1">
      <c r="A50" s="793">
        <v>33</v>
      </c>
      <c r="B50" s="786">
        <v>7000026763</v>
      </c>
      <c r="C50" s="786">
        <v>1160</v>
      </c>
      <c r="D50" s="786">
        <v>1460</v>
      </c>
      <c r="E50" s="786">
        <v>10</v>
      </c>
      <c r="F50" s="786" t="s">
        <v>616</v>
      </c>
      <c r="G50" s="786">
        <v>100016780</v>
      </c>
      <c r="H50" s="786">
        <v>998736</v>
      </c>
      <c r="I50" s="493"/>
      <c r="J50" s="787">
        <v>18</v>
      </c>
      <c r="K50" s="492"/>
      <c r="L50" s="786" t="s">
        <v>675</v>
      </c>
      <c r="M50" s="786" t="s">
        <v>297</v>
      </c>
      <c r="N50" s="786">
        <v>1</v>
      </c>
      <c r="O50" s="651"/>
      <c r="P50" s="491" t="str">
        <f t="shared" si="6"/>
        <v>INCLUDED</v>
      </c>
      <c r="Q50" s="656">
        <f t="shared" si="7"/>
        <v>0</v>
      </c>
      <c r="R50" s="409">
        <f t="shared" si="8"/>
        <v>0</v>
      </c>
      <c r="S50" s="554">
        <f>Discount!$J$36</f>
        <v>0</v>
      </c>
      <c r="T50" s="409">
        <f t="shared" si="9"/>
        <v>0</v>
      </c>
      <c r="U50" s="410">
        <f t="shared" si="10"/>
        <v>0</v>
      </c>
      <c r="V50" s="657">
        <f t="shared" si="11"/>
        <v>0</v>
      </c>
      <c r="W50" s="777">
        <f t="shared" si="12"/>
        <v>0</v>
      </c>
      <c r="X50" s="657">
        <f t="shared" si="13"/>
        <v>0</v>
      </c>
      <c r="Y50" s="658">
        <f t="shared" si="14"/>
        <v>0.18</v>
      </c>
      <c r="Z50" s="657">
        <f t="shared" si="15"/>
        <v>0</v>
      </c>
      <c r="AA50" s="796"/>
      <c r="AB50" s="7"/>
      <c r="AC50" s="7"/>
      <c r="AD50" s="7"/>
      <c r="AE50" s="7"/>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row>
    <row r="51" spans="1:151" s="659" customFormat="1" ht="98.4" customHeight="1">
      <c r="A51" s="793">
        <v>34</v>
      </c>
      <c r="B51" s="786">
        <v>7000026763</v>
      </c>
      <c r="C51" s="786">
        <v>1160</v>
      </c>
      <c r="D51" s="786">
        <v>1460</v>
      </c>
      <c r="E51" s="786">
        <v>20</v>
      </c>
      <c r="F51" s="786" t="s">
        <v>616</v>
      </c>
      <c r="G51" s="786">
        <v>100000723</v>
      </c>
      <c r="H51" s="786">
        <v>998736</v>
      </c>
      <c r="I51" s="493"/>
      <c r="J51" s="787">
        <v>18</v>
      </c>
      <c r="K51" s="492"/>
      <c r="L51" s="786" t="s">
        <v>673</v>
      </c>
      <c r="M51" s="786" t="s">
        <v>297</v>
      </c>
      <c r="N51" s="786">
        <v>1</v>
      </c>
      <c r="O51" s="651"/>
      <c r="P51" s="491" t="str">
        <f t="shared" si="6"/>
        <v>INCLUDED</v>
      </c>
      <c r="Q51" s="656">
        <f t="shared" si="7"/>
        <v>0</v>
      </c>
      <c r="R51" s="409">
        <f t="shared" si="8"/>
        <v>0</v>
      </c>
      <c r="S51" s="554">
        <f>Discount!$J$36</f>
        <v>0</v>
      </c>
      <c r="T51" s="409">
        <f t="shared" si="9"/>
        <v>0</v>
      </c>
      <c r="U51" s="410">
        <f t="shared" si="10"/>
        <v>0</v>
      </c>
      <c r="V51" s="657">
        <f t="shared" si="11"/>
        <v>0</v>
      </c>
      <c r="W51" s="777">
        <f t="shared" si="12"/>
        <v>0</v>
      </c>
      <c r="X51" s="657">
        <f t="shared" si="13"/>
        <v>0</v>
      </c>
      <c r="Y51" s="658">
        <f t="shared" si="14"/>
        <v>0.18</v>
      </c>
      <c r="Z51" s="657">
        <f t="shared" si="15"/>
        <v>0</v>
      </c>
      <c r="AA51" s="796"/>
      <c r="AB51" s="7"/>
      <c r="AC51" s="7"/>
      <c r="AD51" s="7"/>
      <c r="AE51" s="7"/>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row>
    <row r="52" spans="1:151" s="659" customFormat="1" ht="98.4" customHeight="1">
      <c r="A52" s="793">
        <v>35</v>
      </c>
      <c r="B52" s="786">
        <v>7000026763</v>
      </c>
      <c r="C52" s="786">
        <v>1160</v>
      </c>
      <c r="D52" s="786">
        <v>1460</v>
      </c>
      <c r="E52" s="786">
        <v>30</v>
      </c>
      <c r="F52" s="786" t="s">
        <v>616</v>
      </c>
      <c r="G52" s="786">
        <v>100000727</v>
      </c>
      <c r="H52" s="786">
        <v>998736</v>
      </c>
      <c r="I52" s="493"/>
      <c r="J52" s="787">
        <v>18</v>
      </c>
      <c r="K52" s="492"/>
      <c r="L52" s="786" t="s">
        <v>674</v>
      </c>
      <c r="M52" s="786" t="s">
        <v>298</v>
      </c>
      <c r="N52" s="786">
        <v>1</v>
      </c>
      <c r="O52" s="651"/>
      <c r="P52" s="491" t="str">
        <f t="shared" si="6"/>
        <v>INCLUDED</v>
      </c>
      <c r="Q52" s="656">
        <f t="shared" si="7"/>
        <v>0</v>
      </c>
      <c r="R52" s="409">
        <f t="shared" si="8"/>
        <v>0</v>
      </c>
      <c r="S52" s="554">
        <f>Discount!$J$36</f>
        <v>0</v>
      </c>
      <c r="T52" s="409">
        <f t="shared" si="9"/>
        <v>0</v>
      </c>
      <c r="U52" s="410">
        <f t="shared" si="10"/>
        <v>0</v>
      </c>
      <c r="V52" s="657">
        <f t="shared" si="11"/>
        <v>0</v>
      </c>
      <c r="W52" s="777">
        <f t="shared" si="12"/>
        <v>0</v>
      </c>
      <c r="X52" s="657">
        <f t="shared" si="13"/>
        <v>0</v>
      </c>
      <c r="Y52" s="658">
        <f t="shared" si="14"/>
        <v>0.18</v>
      </c>
      <c r="Z52" s="657">
        <f t="shared" si="15"/>
        <v>0</v>
      </c>
      <c r="AA52" s="796"/>
      <c r="AB52" s="7"/>
      <c r="AC52" s="7"/>
      <c r="AD52" s="7"/>
      <c r="AE52" s="7"/>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row>
    <row r="53" spans="1:151" s="659" customFormat="1" ht="98.4" customHeight="1">
      <c r="A53" s="793">
        <v>36</v>
      </c>
      <c r="B53" s="786">
        <v>7000026763</v>
      </c>
      <c r="C53" s="786">
        <v>1170</v>
      </c>
      <c r="D53" s="786">
        <v>1470</v>
      </c>
      <c r="E53" s="786">
        <v>10</v>
      </c>
      <c r="F53" s="786" t="s">
        <v>597</v>
      </c>
      <c r="G53" s="786">
        <v>100016779</v>
      </c>
      <c r="H53" s="786">
        <v>998736</v>
      </c>
      <c r="I53" s="493"/>
      <c r="J53" s="787">
        <v>18</v>
      </c>
      <c r="K53" s="492"/>
      <c r="L53" s="786" t="s">
        <v>598</v>
      </c>
      <c r="M53" s="786" t="s">
        <v>297</v>
      </c>
      <c r="N53" s="786">
        <v>2</v>
      </c>
      <c r="O53" s="651"/>
      <c r="P53" s="491" t="str">
        <f t="shared" si="6"/>
        <v>INCLUDED</v>
      </c>
      <c r="Q53" s="656">
        <f t="shared" si="7"/>
        <v>0</v>
      </c>
      <c r="R53" s="409">
        <f t="shared" si="8"/>
        <v>0</v>
      </c>
      <c r="S53" s="554">
        <f>Discount!$J$36</f>
        <v>0</v>
      </c>
      <c r="T53" s="409">
        <f t="shared" si="9"/>
        <v>0</v>
      </c>
      <c r="U53" s="410">
        <f t="shared" si="10"/>
        <v>0</v>
      </c>
      <c r="V53" s="657">
        <f t="shared" si="11"/>
        <v>0</v>
      </c>
      <c r="W53" s="777">
        <f t="shared" si="12"/>
        <v>0</v>
      </c>
      <c r="X53" s="657">
        <f t="shared" si="13"/>
        <v>0</v>
      </c>
      <c r="Y53" s="658">
        <f t="shared" si="14"/>
        <v>0.18</v>
      </c>
      <c r="Z53" s="657">
        <f t="shared" si="15"/>
        <v>0</v>
      </c>
      <c r="AA53" s="796"/>
      <c r="AB53" s="7"/>
      <c r="AC53" s="7"/>
      <c r="AD53" s="7"/>
      <c r="AE53" s="7"/>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row>
    <row r="54" spans="1:151" s="659" customFormat="1" ht="98.4" customHeight="1">
      <c r="A54" s="793">
        <v>37</v>
      </c>
      <c r="B54" s="786">
        <v>7000026763</v>
      </c>
      <c r="C54" s="786">
        <v>1170</v>
      </c>
      <c r="D54" s="786">
        <v>1470</v>
      </c>
      <c r="E54" s="786">
        <v>20</v>
      </c>
      <c r="F54" s="786" t="s">
        <v>597</v>
      </c>
      <c r="G54" s="786">
        <v>100000735</v>
      </c>
      <c r="H54" s="786">
        <v>998736</v>
      </c>
      <c r="I54" s="493"/>
      <c r="J54" s="787">
        <v>18</v>
      </c>
      <c r="K54" s="492"/>
      <c r="L54" s="786" t="s">
        <v>568</v>
      </c>
      <c r="M54" s="786" t="s">
        <v>298</v>
      </c>
      <c r="N54" s="786">
        <v>1</v>
      </c>
      <c r="O54" s="651"/>
      <c r="P54" s="491" t="str">
        <f t="shared" si="6"/>
        <v>INCLUDED</v>
      </c>
      <c r="Q54" s="656">
        <f t="shared" si="7"/>
        <v>0</v>
      </c>
      <c r="R54" s="409">
        <f t="shared" si="8"/>
        <v>0</v>
      </c>
      <c r="S54" s="554">
        <f>Discount!$J$36</f>
        <v>0</v>
      </c>
      <c r="T54" s="409">
        <f t="shared" si="9"/>
        <v>0</v>
      </c>
      <c r="U54" s="410">
        <f t="shared" si="10"/>
        <v>0</v>
      </c>
      <c r="V54" s="657">
        <f t="shared" si="11"/>
        <v>0</v>
      </c>
      <c r="W54" s="777">
        <f t="shared" si="12"/>
        <v>0</v>
      </c>
      <c r="X54" s="657">
        <f t="shared" si="13"/>
        <v>0</v>
      </c>
      <c r="Y54" s="658">
        <f t="shared" si="14"/>
        <v>0.18</v>
      </c>
      <c r="Z54" s="657">
        <f t="shared" si="15"/>
        <v>0</v>
      </c>
      <c r="AA54" s="796"/>
      <c r="AB54" s="7"/>
      <c r="AC54" s="7"/>
      <c r="AD54" s="7"/>
      <c r="AE54" s="7"/>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row>
    <row r="55" spans="1:151" s="659" customFormat="1" ht="98.4" customHeight="1">
      <c r="A55" s="793">
        <v>38</v>
      </c>
      <c r="B55" s="786">
        <v>7000026763</v>
      </c>
      <c r="C55" s="786">
        <v>1180</v>
      </c>
      <c r="D55" s="786">
        <v>1513</v>
      </c>
      <c r="E55" s="786">
        <v>10</v>
      </c>
      <c r="F55" s="786" t="s">
        <v>521</v>
      </c>
      <c r="G55" s="786">
        <v>100002069</v>
      </c>
      <c r="H55" s="786">
        <v>998736</v>
      </c>
      <c r="I55" s="493"/>
      <c r="J55" s="787">
        <v>18</v>
      </c>
      <c r="K55" s="492"/>
      <c r="L55" s="786" t="s">
        <v>569</v>
      </c>
      <c r="M55" s="786" t="s">
        <v>297</v>
      </c>
      <c r="N55" s="786">
        <v>2</v>
      </c>
      <c r="O55" s="651"/>
      <c r="P55" s="491" t="str">
        <f t="shared" si="6"/>
        <v>INCLUDED</v>
      </c>
      <c r="Q55" s="656">
        <f t="shared" si="7"/>
        <v>0</v>
      </c>
      <c r="R55" s="409">
        <f t="shared" si="8"/>
        <v>0</v>
      </c>
      <c r="S55" s="554">
        <f>Discount!$J$36</f>
        <v>0</v>
      </c>
      <c r="T55" s="409">
        <f t="shared" si="9"/>
        <v>0</v>
      </c>
      <c r="U55" s="410">
        <f t="shared" si="10"/>
        <v>0</v>
      </c>
      <c r="V55" s="657">
        <f t="shared" si="11"/>
        <v>0</v>
      </c>
      <c r="W55" s="777">
        <f t="shared" si="12"/>
        <v>0</v>
      </c>
      <c r="X55" s="657">
        <f t="shared" si="13"/>
        <v>0</v>
      </c>
      <c r="Y55" s="658">
        <f t="shared" si="14"/>
        <v>0.18</v>
      </c>
      <c r="Z55" s="657">
        <f t="shared" si="15"/>
        <v>0</v>
      </c>
      <c r="AA55" s="796"/>
      <c r="AB55" s="7"/>
      <c r="AC55" s="7"/>
      <c r="AD55" s="7"/>
      <c r="AE55" s="7"/>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row>
    <row r="56" spans="1:151" s="659" customFormat="1" ht="98.4" customHeight="1">
      <c r="A56" s="793">
        <v>39</v>
      </c>
      <c r="B56" s="786">
        <v>7000026763</v>
      </c>
      <c r="C56" s="786">
        <v>1180</v>
      </c>
      <c r="D56" s="786">
        <v>1513</v>
      </c>
      <c r="E56" s="786">
        <v>20</v>
      </c>
      <c r="F56" s="786" t="s">
        <v>521</v>
      </c>
      <c r="G56" s="786">
        <v>100002075</v>
      </c>
      <c r="H56" s="786">
        <v>998736</v>
      </c>
      <c r="I56" s="493"/>
      <c r="J56" s="787">
        <v>18</v>
      </c>
      <c r="K56" s="492"/>
      <c r="L56" s="786" t="s">
        <v>691</v>
      </c>
      <c r="M56" s="786" t="s">
        <v>297</v>
      </c>
      <c r="N56" s="786">
        <v>1</v>
      </c>
      <c r="O56" s="651"/>
      <c r="P56" s="491" t="str">
        <f t="shared" si="6"/>
        <v>INCLUDED</v>
      </c>
      <c r="Q56" s="656">
        <f t="shared" si="7"/>
        <v>0</v>
      </c>
      <c r="R56" s="409">
        <f t="shared" si="8"/>
        <v>0</v>
      </c>
      <c r="S56" s="554">
        <f>Discount!$J$36</f>
        <v>0</v>
      </c>
      <c r="T56" s="409">
        <f t="shared" si="9"/>
        <v>0</v>
      </c>
      <c r="U56" s="410">
        <f t="shared" si="10"/>
        <v>0</v>
      </c>
      <c r="V56" s="657">
        <f t="shared" si="11"/>
        <v>0</v>
      </c>
      <c r="W56" s="777">
        <f t="shared" si="12"/>
        <v>0</v>
      </c>
      <c r="X56" s="657">
        <f t="shared" si="13"/>
        <v>0</v>
      </c>
      <c r="Y56" s="658">
        <f t="shared" si="14"/>
        <v>0.18</v>
      </c>
      <c r="Z56" s="657">
        <f t="shared" si="15"/>
        <v>0</v>
      </c>
      <c r="AA56" s="796"/>
      <c r="AB56" s="7"/>
      <c r="AC56" s="7"/>
      <c r="AD56" s="7"/>
      <c r="AE56" s="7"/>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row>
    <row r="57" spans="1:151" s="659" customFormat="1" ht="98.4" customHeight="1">
      <c r="A57" s="793">
        <v>40</v>
      </c>
      <c r="B57" s="786">
        <v>7000026763</v>
      </c>
      <c r="C57" s="786">
        <v>1190</v>
      </c>
      <c r="D57" s="786">
        <v>1520</v>
      </c>
      <c r="E57" s="786">
        <v>10</v>
      </c>
      <c r="F57" s="786" t="s">
        <v>546</v>
      </c>
      <c r="G57" s="786">
        <v>100002500</v>
      </c>
      <c r="H57" s="786">
        <v>998731</v>
      </c>
      <c r="I57" s="493"/>
      <c r="J57" s="787">
        <v>18</v>
      </c>
      <c r="K57" s="492"/>
      <c r="L57" s="786" t="s">
        <v>599</v>
      </c>
      <c r="M57" s="786" t="s">
        <v>298</v>
      </c>
      <c r="N57" s="786">
        <v>1</v>
      </c>
      <c r="O57" s="651"/>
      <c r="P57" s="491" t="str">
        <f t="shared" si="6"/>
        <v>INCLUDED</v>
      </c>
      <c r="Q57" s="656">
        <f t="shared" si="7"/>
        <v>0</v>
      </c>
      <c r="R57" s="409">
        <f t="shared" si="8"/>
        <v>0</v>
      </c>
      <c r="S57" s="554">
        <f>Discount!$J$36</f>
        <v>0</v>
      </c>
      <c r="T57" s="409">
        <f t="shared" si="9"/>
        <v>0</v>
      </c>
      <c r="U57" s="410">
        <f t="shared" si="10"/>
        <v>0</v>
      </c>
      <c r="V57" s="657">
        <f t="shared" si="11"/>
        <v>0</v>
      </c>
      <c r="W57" s="777">
        <f t="shared" si="12"/>
        <v>0</v>
      </c>
      <c r="X57" s="657">
        <f t="shared" si="13"/>
        <v>0</v>
      </c>
      <c r="Y57" s="658">
        <f t="shared" si="14"/>
        <v>0.18</v>
      </c>
      <c r="Z57" s="657">
        <f t="shared" si="15"/>
        <v>0</v>
      </c>
      <c r="AA57" s="796"/>
      <c r="AB57" s="7"/>
      <c r="AC57" s="7"/>
      <c r="AD57" s="7"/>
      <c r="AE57" s="7"/>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row>
    <row r="58" spans="1:151" s="659" customFormat="1" ht="98.4" customHeight="1">
      <c r="A58" s="793">
        <v>41</v>
      </c>
      <c r="B58" s="786">
        <v>7000026763</v>
      </c>
      <c r="C58" s="786">
        <v>1200</v>
      </c>
      <c r="D58" s="786">
        <v>1590</v>
      </c>
      <c r="E58" s="786">
        <v>10</v>
      </c>
      <c r="F58" s="786" t="s">
        <v>522</v>
      </c>
      <c r="G58" s="786">
        <v>100002181</v>
      </c>
      <c r="H58" s="786">
        <v>998736</v>
      </c>
      <c r="I58" s="493"/>
      <c r="J58" s="787">
        <v>18</v>
      </c>
      <c r="K58" s="492"/>
      <c r="L58" s="786" t="s">
        <v>570</v>
      </c>
      <c r="M58" s="786" t="s">
        <v>554</v>
      </c>
      <c r="N58" s="786">
        <v>1</v>
      </c>
      <c r="O58" s="651"/>
      <c r="P58" s="491" t="str">
        <f t="shared" si="6"/>
        <v>INCLUDED</v>
      </c>
      <c r="Q58" s="656">
        <f t="shared" si="7"/>
        <v>0</v>
      </c>
      <c r="R58" s="409">
        <f t="shared" si="8"/>
        <v>0</v>
      </c>
      <c r="S58" s="554">
        <f>Discount!$J$36</f>
        <v>0</v>
      </c>
      <c r="T58" s="409">
        <f t="shared" si="9"/>
        <v>0</v>
      </c>
      <c r="U58" s="410">
        <f t="shared" si="10"/>
        <v>0</v>
      </c>
      <c r="V58" s="657">
        <f t="shared" si="11"/>
        <v>0</v>
      </c>
      <c r="W58" s="777">
        <f t="shared" si="12"/>
        <v>0</v>
      </c>
      <c r="X58" s="657">
        <f t="shared" si="13"/>
        <v>0</v>
      </c>
      <c r="Y58" s="658">
        <f t="shared" si="14"/>
        <v>0.18</v>
      </c>
      <c r="Z58" s="657">
        <f t="shared" si="15"/>
        <v>0</v>
      </c>
      <c r="AA58" s="796"/>
      <c r="AB58" s="7"/>
      <c r="AC58" s="7"/>
      <c r="AD58" s="7"/>
      <c r="AE58" s="7"/>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row>
    <row r="59" spans="1:151" s="659" customFormat="1" ht="98.4" customHeight="1">
      <c r="A59" s="793">
        <v>42</v>
      </c>
      <c r="B59" s="786">
        <v>7000026763</v>
      </c>
      <c r="C59" s="786">
        <v>1200</v>
      </c>
      <c r="D59" s="786">
        <v>1590</v>
      </c>
      <c r="E59" s="786">
        <v>20</v>
      </c>
      <c r="F59" s="786" t="s">
        <v>522</v>
      </c>
      <c r="G59" s="786">
        <v>100002182</v>
      </c>
      <c r="H59" s="786">
        <v>998736</v>
      </c>
      <c r="I59" s="493"/>
      <c r="J59" s="787">
        <v>18</v>
      </c>
      <c r="K59" s="492"/>
      <c r="L59" s="786" t="s">
        <v>571</v>
      </c>
      <c r="M59" s="786" t="s">
        <v>554</v>
      </c>
      <c r="N59" s="786">
        <v>1</v>
      </c>
      <c r="O59" s="651"/>
      <c r="P59" s="491" t="str">
        <f t="shared" si="6"/>
        <v>INCLUDED</v>
      </c>
      <c r="Q59" s="656">
        <f t="shared" si="7"/>
        <v>0</v>
      </c>
      <c r="R59" s="409">
        <f t="shared" si="8"/>
        <v>0</v>
      </c>
      <c r="S59" s="554">
        <f>Discount!$J$36</f>
        <v>0</v>
      </c>
      <c r="T59" s="409">
        <f t="shared" si="9"/>
        <v>0</v>
      </c>
      <c r="U59" s="410">
        <f t="shared" si="10"/>
        <v>0</v>
      </c>
      <c r="V59" s="657">
        <f t="shared" si="11"/>
        <v>0</v>
      </c>
      <c r="W59" s="777">
        <f t="shared" si="12"/>
        <v>0</v>
      </c>
      <c r="X59" s="657">
        <f t="shared" si="13"/>
        <v>0</v>
      </c>
      <c r="Y59" s="658">
        <f t="shared" si="14"/>
        <v>0.18</v>
      </c>
      <c r="Z59" s="657">
        <f t="shared" si="15"/>
        <v>0</v>
      </c>
      <c r="AA59" s="796"/>
      <c r="AB59" s="7"/>
      <c r="AC59" s="7"/>
      <c r="AD59" s="7"/>
      <c r="AE59" s="7"/>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row>
    <row r="60" spans="1:151" s="659" customFormat="1" ht="98.4" customHeight="1">
      <c r="A60" s="793">
        <v>43</v>
      </c>
      <c r="B60" s="786">
        <v>7000026763</v>
      </c>
      <c r="C60" s="786">
        <v>1200</v>
      </c>
      <c r="D60" s="786">
        <v>1590</v>
      </c>
      <c r="E60" s="786">
        <v>30</v>
      </c>
      <c r="F60" s="786" t="s">
        <v>522</v>
      </c>
      <c r="G60" s="786">
        <v>100002180</v>
      </c>
      <c r="H60" s="786">
        <v>998736</v>
      </c>
      <c r="I60" s="493"/>
      <c r="J60" s="787">
        <v>18</v>
      </c>
      <c r="K60" s="492"/>
      <c r="L60" s="786" t="s">
        <v>600</v>
      </c>
      <c r="M60" s="786" t="s">
        <v>554</v>
      </c>
      <c r="N60" s="786">
        <v>1</v>
      </c>
      <c r="O60" s="651"/>
      <c r="P60" s="491" t="str">
        <f t="shared" si="6"/>
        <v>INCLUDED</v>
      </c>
      <c r="Q60" s="656">
        <f t="shared" si="7"/>
        <v>0</v>
      </c>
      <c r="R60" s="409">
        <f t="shared" si="8"/>
        <v>0</v>
      </c>
      <c r="S60" s="554">
        <f>Discount!$J$36</f>
        <v>0</v>
      </c>
      <c r="T60" s="409">
        <f t="shared" si="9"/>
        <v>0</v>
      </c>
      <c r="U60" s="410">
        <f t="shared" si="10"/>
        <v>0</v>
      </c>
      <c r="V60" s="657">
        <f t="shared" si="11"/>
        <v>0</v>
      </c>
      <c r="W60" s="777">
        <f t="shared" si="12"/>
        <v>0</v>
      </c>
      <c r="X60" s="657">
        <f t="shared" si="13"/>
        <v>0</v>
      </c>
      <c r="Y60" s="658">
        <f t="shared" si="14"/>
        <v>0.18</v>
      </c>
      <c r="Z60" s="657">
        <f t="shared" si="15"/>
        <v>0</v>
      </c>
      <c r="AA60" s="796"/>
      <c r="AB60" s="7"/>
      <c r="AC60" s="7"/>
      <c r="AD60" s="7"/>
      <c r="AE60" s="7"/>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row>
    <row r="61" spans="1:151" s="659" customFormat="1" ht="98.4" customHeight="1">
      <c r="A61" s="793">
        <v>44</v>
      </c>
      <c r="B61" s="786">
        <v>7000026763</v>
      </c>
      <c r="C61" s="786">
        <v>1210</v>
      </c>
      <c r="D61" s="786">
        <v>1610</v>
      </c>
      <c r="E61" s="786">
        <v>10</v>
      </c>
      <c r="F61" s="786" t="s">
        <v>523</v>
      </c>
      <c r="G61" s="786">
        <v>100000981</v>
      </c>
      <c r="H61" s="786">
        <v>998736</v>
      </c>
      <c r="I61" s="493"/>
      <c r="J61" s="787">
        <v>18</v>
      </c>
      <c r="K61" s="492"/>
      <c r="L61" s="786" t="s">
        <v>765</v>
      </c>
      <c r="M61" s="786" t="s">
        <v>298</v>
      </c>
      <c r="N61" s="786">
        <v>4</v>
      </c>
      <c r="O61" s="651"/>
      <c r="P61" s="491" t="str">
        <f t="shared" si="6"/>
        <v>INCLUDED</v>
      </c>
      <c r="Q61" s="656">
        <f t="shared" si="7"/>
        <v>0</v>
      </c>
      <c r="R61" s="409">
        <f t="shared" si="8"/>
        <v>0</v>
      </c>
      <c r="S61" s="554">
        <f>Discount!$J$36</f>
        <v>0</v>
      </c>
      <c r="T61" s="409">
        <f t="shared" si="9"/>
        <v>0</v>
      </c>
      <c r="U61" s="410">
        <f t="shared" si="10"/>
        <v>0</v>
      </c>
      <c r="V61" s="657">
        <f t="shared" si="11"/>
        <v>0</v>
      </c>
      <c r="W61" s="777">
        <f t="shared" si="12"/>
        <v>0</v>
      </c>
      <c r="X61" s="657">
        <f t="shared" si="13"/>
        <v>0</v>
      </c>
      <c r="Y61" s="658">
        <f t="shared" si="14"/>
        <v>0.18</v>
      </c>
      <c r="Z61" s="657">
        <f t="shared" si="15"/>
        <v>0</v>
      </c>
      <c r="AA61" s="796"/>
      <c r="AB61" s="7"/>
      <c r="AC61" s="7"/>
      <c r="AD61" s="7"/>
      <c r="AE61" s="7"/>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row>
    <row r="62" spans="1:151" s="659" customFormat="1" ht="98.4" customHeight="1">
      <c r="A62" s="793">
        <v>45</v>
      </c>
      <c r="B62" s="786">
        <v>7000026763</v>
      </c>
      <c r="C62" s="786">
        <v>1210</v>
      </c>
      <c r="D62" s="786">
        <v>1610</v>
      </c>
      <c r="E62" s="786">
        <v>20</v>
      </c>
      <c r="F62" s="786" t="s">
        <v>523</v>
      </c>
      <c r="G62" s="786">
        <v>100001871</v>
      </c>
      <c r="H62" s="786">
        <v>995461</v>
      </c>
      <c r="I62" s="493"/>
      <c r="J62" s="787">
        <v>18</v>
      </c>
      <c r="K62" s="492"/>
      <c r="L62" s="786" t="s">
        <v>676</v>
      </c>
      <c r="M62" s="786" t="s">
        <v>298</v>
      </c>
      <c r="N62" s="786">
        <v>1</v>
      </c>
      <c r="O62" s="651"/>
      <c r="P62" s="491" t="str">
        <f t="shared" si="6"/>
        <v>INCLUDED</v>
      </c>
      <c r="Q62" s="656">
        <f t="shared" si="7"/>
        <v>0</v>
      </c>
      <c r="R62" s="409">
        <f t="shared" si="8"/>
        <v>0</v>
      </c>
      <c r="S62" s="554">
        <f>Discount!$J$36</f>
        <v>0</v>
      </c>
      <c r="T62" s="409">
        <f t="shared" si="9"/>
        <v>0</v>
      </c>
      <c r="U62" s="410">
        <f t="shared" si="10"/>
        <v>0</v>
      </c>
      <c r="V62" s="657">
        <f t="shared" si="11"/>
        <v>0</v>
      </c>
      <c r="W62" s="777">
        <f t="shared" si="12"/>
        <v>0</v>
      </c>
      <c r="X62" s="657">
        <f t="shared" si="13"/>
        <v>0</v>
      </c>
      <c r="Y62" s="658">
        <f t="shared" si="14"/>
        <v>0.18</v>
      </c>
      <c r="Z62" s="657">
        <f t="shared" si="15"/>
        <v>0</v>
      </c>
      <c r="AA62" s="796"/>
      <c r="AB62" s="7"/>
      <c r="AC62" s="7"/>
      <c r="AD62" s="7"/>
      <c r="AE62" s="7"/>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row>
    <row r="63" spans="1:151" s="659" customFormat="1" ht="98.4" customHeight="1">
      <c r="A63" s="793">
        <v>46</v>
      </c>
      <c r="B63" s="786">
        <v>7000026763</v>
      </c>
      <c r="C63" s="786">
        <v>1210</v>
      </c>
      <c r="D63" s="786">
        <v>1610</v>
      </c>
      <c r="E63" s="786">
        <v>30</v>
      </c>
      <c r="F63" s="786" t="s">
        <v>523</v>
      </c>
      <c r="G63" s="786">
        <v>100000975</v>
      </c>
      <c r="H63" s="786">
        <v>995461</v>
      </c>
      <c r="I63" s="493"/>
      <c r="J63" s="787">
        <v>18</v>
      </c>
      <c r="K63" s="492"/>
      <c r="L63" s="786" t="s">
        <v>553</v>
      </c>
      <c r="M63" s="786" t="s">
        <v>297</v>
      </c>
      <c r="N63" s="786">
        <v>1</v>
      </c>
      <c r="O63" s="651"/>
      <c r="P63" s="491" t="str">
        <f t="shared" si="6"/>
        <v>INCLUDED</v>
      </c>
      <c r="Q63" s="656">
        <f t="shared" si="7"/>
        <v>0</v>
      </c>
      <c r="R63" s="409">
        <f t="shared" si="8"/>
        <v>0</v>
      </c>
      <c r="S63" s="554">
        <f>Discount!$J$36</f>
        <v>0</v>
      </c>
      <c r="T63" s="409">
        <f t="shared" si="9"/>
        <v>0</v>
      </c>
      <c r="U63" s="410">
        <f t="shared" si="10"/>
        <v>0</v>
      </c>
      <c r="V63" s="657">
        <f t="shared" si="11"/>
        <v>0</v>
      </c>
      <c r="W63" s="777">
        <f t="shared" si="12"/>
        <v>0</v>
      </c>
      <c r="X63" s="657">
        <f t="shared" si="13"/>
        <v>0</v>
      </c>
      <c r="Y63" s="658">
        <f t="shared" si="14"/>
        <v>0.18</v>
      </c>
      <c r="Z63" s="657">
        <f t="shared" si="15"/>
        <v>0</v>
      </c>
      <c r="AA63" s="796"/>
      <c r="AB63" s="7"/>
      <c r="AC63" s="7"/>
      <c r="AD63" s="7"/>
      <c r="AE63" s="7"/>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row>
    <row r="64" spans="1:151" s="659" customFormat="1" ht="98.4" customHeight="1">
      <c r="A64" s="793">
        <v>47</v>
      </c>
      <c r="B64" s="786">
        <v>7000026763</v>
      </c>
      <c r="C64" s="786">
        <v>1220</v>
      </c>
      <c r="D64" s="786">
        <v>1620</v>
      </c>
      <c r="E64" s="786">
        <v>10</v>
      </c>
      <c r="F64" s="786" t="s">
        <v>524</v>
      </c>
      <c r="G64" s="786">
        <v>100001115</v>
      </c>
      <c r="H64" s="786">
        <v>998739</v>
      </c>
      <c r="I64" s="493"/>
      <c r="J64" s="787">
        <v>18</v>
      </c>
      <c r="K64" s="492"/>
      <c r="L64" s="786" t="s">
        <v>640</v>
      </c>
      <c r="M64" s="786" t="s">
        <v>298</v>
      </c>
      <c r="N64" s="786">
        <v>1</v>
      </c>
      <c r="O64" s="651"/>
      <c r="P64" s="491" t="str">
        <f t="shared" si="6"/>
        <v>INCLUDED</v>
      </c>
      <c r="Q64" s="656">
        <f t="shared" si="7"/>
        <v>0</v>
      </c>
      <c r="R64" s="409">
        <f t="shared" si="8"/>
        <v>0</v>
      </c>
      <c r="S64" s="554">
        <f>Discount!$J$36</f>
        <v>0</v>
      </c>
      <c r="T64" s="409">
        <f t="shared" si="9"/>
        <v>0</v>
      </c>
      <c r="U64" s="410">
        <f t="shared" si="10"/>
        <v>0</v>
      </c>
      <c r="V64" s="657">
        <f t="shared" si="11"/>
        <v>0</v>
      </c>
      <c r="W64" s="777">
        <f t="shared" si="12"/>
        <v>0</v>
      </c>
      <c r="X64" s="657">
        <f t="shared" si="13"/>
        <v>0</v>
      </c>
      <c r="Y64" s="658">
        <f t="shared" si="14"/>
        <v>0.18</v>
      </c>
      <c r="Z64" s="657">
        <f t="shared" si="15"/>
        <v>0</v>
      </c>
      <c r="AA64" s="796"/>
      <c r="AB64" s="7"/>
      <c r="AC64" s="7"/>
      <c r="AD64" s="7"/>
      <c r="AE64" s="7"/>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row>
    <row r="65" spans="1:151" s="659" customFormat="1" ht="98.4" customHeight="1">
      <c r="A65" s="793">
        <v>48</v>
      </c>
      <c r="B65" s="786">
        <v>7000026763</v>
      </c>
      <c r="C65" s="786">
        <v>1230</v>
      </c>
      <c r="D65" s="786">
        <v>1630</v>
      </c>
      <c r="E65" s="786">
        <v>10</v>
      </c>
      <c r="F65" s="786" t="s">
        <v>617</v>
      </c>
      <c r="G65" s="786">
        <v>100001655</v>
      </c>
      <c r="H65" s="786">
        <v>995455</v>
      </c>
      <c r="I65" s="493"/>
      <c r="J65" s="787">
        <v>18</v>
      </c>
      <c r="K65" s="492"/>
      <c r="L65" s="786" t="s">
        <v>677</v>
      </c>
      <c r="M65" s="786" t="s">
        <v>297</v>
      </c>
      <c r="N65" s="786">
        <v>2</v>
      </c>
      <c r="O65" s="651"/>
      <c r="P65" s="491" t="str">
        <f t="shared" si="6"/>
        <v>INCLUDED</v>
      </c>
      <c r="Q65" s="656">
        <f t="shared" si="7"/>
        <v>0</v>
      </c>
      <c r="R65" s="409">
        <f t="shared" si="8"/>
        <v>0</v>
      </c>
      <c r="S65" s="554">
        <f>Discount!$J$36</f>
        <v>0</v>
      </c>
      <c r="T65" s="409">
        <f t="shared" si="9"/>
        <v>0</v>
      </c>
      <c r="U65" s="410">
        <f t="shared" si="10"/>
        <v>0</v>
      </c>
      <c r="V65" s="657">
        <f t="shared" si="11"/>
        <v>0</v>
      </c>
      <c r="W65" s="777">
        <f t="shared" si="12"/>
        <v>0</v>
      </c>
      <c r="X65" s="657">
        <f t="shared" si="13"/>
        <v>0</v>
      </c>
      <c r="Y65" s="658">
        <f t="shared" si="14"/>
        <v>0.18</v>
      </c>
      <c r="Z65" s="657">
        <f t="shared" si="15"/>
        <v>0</v>
      </c>
      <c r="AA65" s="796"/>
      <c r="AB65" s="7"/>
      <c r="AC65" s="7"/>
      <c r="AD65" s="7"/>
      <c r="AE65" s="7"/>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row>
    <row r="66" spans="1:151" s="659" customFormat="1" ht="98.4" customHeight="1">
      <c r="A66" s="793">
        <v>49</v>
      </c>
      <c r="B66" s="786">
        <v>7000026763</v>
      </c>
      <c r="C66" s="786">
        <v>1230</v>
      </c>
      <c r="D66" s="786">
        <v>1630</v>
      </c>
      <c r="E66" s="786">
        <v>20</v>
      </c>
      <c r="F66" s="786" t="s">
        <v>617</v>
      </c>
      <c r="G66" s="786">
        <v>100001648</v>
      </c>
      <c r="H66" s="786">
        <v>995455</v>
      </c>
      <c r="I66" s="493"/>
      <c r="J66" s="787">
        <v>18</v>
      </c>
      <c r="K66" s="492"/>
      <c r="L66" s="786" t="s">
        <v>678</v>
      </c>
      <c r="M66" s="786" t="s">
        <v>297</v>
      </c>
      <c r="N66" s="786">
        <v>2</v>
      </c>
      <c r="O66" s="651"/>
      <c r="P66" s="491" t="str">
        <f t="shared" si="6"/>
        <v>INCLUDED</v>
      </c>
      <c r="Q66" s="656">
        <f t="shared" si="7"/>
        <v>0</v>
      </c>
      <c r="R66" s="409">
        <f t="shared" si="8"/>
        <v>0</v>
      </c>
      <c r="S66" s="554">
        <f>Discount!$J$36</f>
        <v>0</v>
      </c>
      <c r="T66" s="409">
        <f t="shared" si="9"/>
        <v>0</v>
      </c>
      <c r="U66" s="410">
        <f t="shared" si="10"/>
        <v>0</v>
      </c>
      <c r="V66" s="657">
        <f t="shared" si="11"/>
        <v>0</v>
      </c>
      <c r="W66" s="777">
        <f t="shared" si="12"/>
        <v>0</v>
      </c>
      <c r="X66" s="657">
        <f t="shared" si="13"/>
        <v>0</v>
      </c>
      <c r="Y66" s="658">
        <f t="shared" si="14"/>
        <v>0.18</v>
      </c>
      <c r="Z66" s="657">
        <f t="shared" si="15"/>
        <v>0</v>
      </c>
      <c r="AA66" s="796"/>
      <c r="AB66" s="7"/>
      <c r="AC66" s="7"/>
      <c r="AD66" s="7"/>
      <c r="AE66" s="7"/>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row>
    <row r="67" spans="1:151" s="659" customFormat="1" ht="98.4" customHeight="1">
      <c r="A67" s="793">
        <v>50</v>
      </c>
      <c r="B67" s="786">
        <v>7000026763</v>
      </c>
      <c r="C67" s="786">
        <v>1230</v>
      </c>
      <c r="D67" s="786">
        <v>1630</v>
      </c>
      <c r="E67" s="786">
        <v>30</v>
      </c>
      <c r="F67" s="786" t="s">
        <v>617</v>
      </c>
      <c r="G67" s="786">
        <v>100001647</v>
      </c>
      <c r="H67" s="786">
        <v>995455</v>
      </c>
      <c r="I67" s="493"/>
      <c r="J67" s="787">
        <v>18</v>
      </c>
      <c r="K67" s="492"/>
      <c r="L67" s="786" t="s">
        <v>679</v>
      </c>
      <c r="M67" s="786" t="s">
        <v>297</v>
      </c>
      <c r="N67" s="786">
        <v>1</v>
      </c>
      <c r="O67" s="651"/>
      <c r="P67" s="491" t="str">
        <f t="shared" si="6"/>
        <v>INCLUDED</v>
      </c>
      <c r="Q67" s="656">
        <f t="shared" si="7"/>
        <v>0</v>
      </c>
      <c r="R67" s="409">
        <f t="shared" si="8"/>
        <v>0</v>
      </c>
      <c r="S67" s="554">
        <f>Discount!$J$36</f>
        <v>0</v>
      </c>
      <c r="T67" s="409">
        <f t="shared" si="9"/>
        <v>0</v>
      </c>
      <c r="U67" s="410">
        <f t="shared" si="10"/>
        <v>0</v>
      </c>
      <c r="V67" s="657">
        <f t="shared" si="11"/>
        <v>0</v>
      </c>
      <c r="W67" s="777">
        <f t="shared" si="12"/>
        <v>0</v>
      </c>
      <c r="X67" s="657">
        <f t="shared" si="13"/>
        <v>0</v>
      </c>
      <c r="Y67" s="658">
        <f t="shared" si="14"/>
        <v>0.18</v>
      </c>
      <c r="Z67" s="657">
        <f t="shared" si="15"/>
        <v>0</v>
      </c>
      <c r="AA67" s="796"/>
      <c r="AB67" s="7"/>
      <c r="AC67" s="7"/>
      <c r="AD67" s="7"/>
      <c r="AE67" s="7"/>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row>
    <row r="68" spans="1:151" s="659" customFormat="1" ht="98.4" customHeight="1">
      <c r="A68" s="793">
        <v>51</v>
      </c>
      <c r="B68" s="786">
        <v>7000026763</v>
      </c>
      <c r="C68" s="786">
        <v>1230</v>
      </c>
      <c r="D68" s="786">
        <v>1630</v>
      </c>
      <c r="E68" s="786">
        <v>40</v>
      </c>
      <c r="F68" s="786" t="s">
        <v>617</v>
      </c>
      <c r="G68" s="786">
        <v>100001641</v>
      </c>
      <c r="H68" s="786">
        <v>995455</v>
      </c>
      <c r="I68" s="493"/>
      <c r="J68" s="787">
        <v>18</v>
      </c>
      <c r="K68" s="492"/>
      <c r="L68" s="786" t="s">
        <v>680</v>
      </c>
      <c r="M68" s="786" t="s">
        <v>297</v>
      </c>
      <c r="N68" s="786">
        <v>2</v>
      </c>
      <c r="O68" s="651"/>
      <c r="P68" s="491" t="str">
        <f t="shared" si="6"/>
        <v>INCLUDED</v>
      </c>
      <c r="Q68" s="656">
        <f t="shared" si="7"/>
        <v>0</v>
      </c>
      <c r="R68" s="409">
        <f t="shared" si="8"/>
        <v>0</v>
      </c>
      <c r="S68" s="554">
        <f>Discount!$J$36</f>
        <v>0</v>
      </c>
      <c r="T68" s="409">
        <f t="shared" si="9"/>
        <v>0</v>
      </c>
      <c r="U68" s="410">
        <f t="shared" si="10"/>
        <v>0</v>
      </c>
      <c r="V68" s="657">
        <f t="shared" si="11"/>
        <v>0</v>
      </c>
      <c r="W68" s="777">
        <f t="shared" si="12"/>
        <v>0</v>
      </c>
      <c r="X68" s="657">
        <f t="shared" si="13"/>
        <v>0</v>
      </c>
      <c r="Y68" s="658">
        <f t="shared" si="14"/>
        <v>0.18</v>
      </c>
      <c r="Z68" s="657">
        <f t="shared" si="15"/>
        <v>0</v>
      </c>
      <c r="AA68" s="796"/>
      <c r="AB68" s="7"/>
      <c r="AC68" s="7"/>
      <c r="AD68" s="7"/>
      <c r="AE68" s="7"/>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row>
    <row r="69" spans="1:151" s="659" customFormat="1" ht="98.4" customHeight="1">
      <c r="A69" s="793">
        <v>52</v>
      </c>
      <c r="B69" s="786">
        <v>7000026763</v>
      </c>
      <c r="C69" s="786">
        <v>1240</v>
      </c>
      <c r="D69" s="786">
        <v>1640</v>
      </c>
      <c r="E69" s="786">
        <v>10</v>
      </c>
      <c r="F69" s="786" t="s">
        <v>618</v>
      </c>
      <c r="G69" s="786">
        <v>100001659</v>
      </c>
      <c r="H69" s="786">
        <v>995455</v>
      </c>
      <c r="I69" s="493"/>
      <c r="J69" s="787">
        <v>18</v>
      </c>
      <c r="K69" s="492"/>
      <c r="L69" s="786" t="s">
        <v>681</v>
      </c>
      <c r="M69" s="786" t="s">
        <v>297</v>
      </c>
      <c r="N69" s="786">
        <v>8</v>
      </c>
      <c r="O69" s="651"/>
      <c r="P69" s="491" t="str">
        <f t="shared" si="6"/>
        <v>INCLUDED</v>
      </c>
      <c r="Q69" s="656">
        <f t="shared" si="7"/>
        <v>0</v>
      </c>
      <c r="R69" s="409">
        <f t="shared" si="8"/>
        <v>0</v>
      </c>
      <c r="S69" s="554">
        <f>Discount!$J$36</f>
        <v>0</v>
      </c>
      <c r="T69" s="409">
        <f t="shared" si="9"/>
        <v>0</v>
      </c>
      <c r="U69" s="410">
        <f t="shared" si="10"/>
        <v>0</v>
      </c>
      <c r="V69" s="657">
        <f t="shared" si="11"/>
        <v>0</v>
      </c>
      <c r="W69" s="777">
        <f t="shared" si="12"/>
        <v>0</v>
      </c>
      <c r="X69" s="657">
        <f t="shared" si="13"/>
        <v>0</v>
      </c>
      <c r="Y69" s="658">
        <f t="shared" si="14"/>
        <v>0.18</v>
      </c>
      <c r="Z69" s="657">
        <f t="shared" si="15"/>
        <v>0</v>
      </c>
      <c r="AA69" s="796"/>
      <c r="AB69" s="7"/>
      <c r="AC69" s="7"/>
      <c r="AD69" s="7"/>
      <c r="AE69" s="7"/>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row>
    <row r="70" spans="1:151" s="659" customFormat="1" ht="98.4" customHeight="1">
      <c r="A70" s="793">
        <v>53</v>
      </c>
      <c r="B70" s="786">
        <v>7000026763</v>
      </c>
      <c r="C70" s="786">
        <v>1240</v>
      </c>
      <c r="D70" s="786">
        <v>1640</v>
      </c>
      <c r="E70" s="786">
        <v>20</v>
      </c>
      <c r="F70" s="786" t="s">
        <v>618</v>
      </c>
      <c r="G70" s="786">
        <v>100001660</v>
      </c>
      <c r="H70" s="786">
        <v>995455</v>
      </c>
      <c r="I70" s="493"/>
      <c r="J70" s="787">
        <v>18</v>
      </c>
      <c r="K70" s="492"/>
      <c r="L70" s="786" t="s">
        <v>682</v>
      </c>
      <c r="M70" s="786" t="s">
        <v>297</v>
      </c>
      <c r="N70" s="786">
        <v>3</v>
      </c>
      <c r="O70" s="651"/>
      <c r="P70" s="491" t="str">
        <f t="shared" si="6"/>
        <v>INCLUDED</v>
      </c>
      <c r="Q70" s="656">
        <f t="shared" si="7"/>
        <v>0</v>
      </c>
      <c r="R70" s="409">
        <f t="shared" si="8"/>
        <v>0</v>
      </c>
      <c r="S70" s="554">
        <f>Discount!$J$36</f>
        <v>0</v>
      </c>
      <c r="T70" s="409">
        <f t="shared" si="9"/>
        <v>0</v>
      </c>
      <c r="U70" s="410">
        <f t="shared" si="10"/>
        <v>0</v>
      </c>
      <c r="V70" s="657">
        <f t="shared" si="11"/>
        <v>0</v>
      </c>
      <c r="W70" s="777">
        <f t="shared" si="12"/>
        <v>0</v>
      </c>
      <c r="X70" s="657">
        <f t="shared" si="13"/>
        <v>0</v>
      </c>
      <c r="Y70" s="658">
        <f t="shared" si="14"/>
        <v>0.18</v>
      </c>
      <c r="Z70" s="657">
        <f t="shared" si="15"/>
        <v>0</v>
      </c>
      <c r="AA70" s="796"/>
      <c r="AB70" s="7"/>
      <c r="AC70" s="7"/>
      <c r="AD70" s="7"/>
      <c r="AE70" s="7"/>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row>
    <row r="71" spans="1:151" s="659" customFormat="1" ht="98.4" customHeight="1">
      <c r="A71" s="793">
        <v>54</v>
      </c>
      <c r="B71" s="786">
        <v>7000026763</v>
      </c>
      <c r="C71" s="786">
        <v>1240</v>
      </c>
      <c r="D71" s="786">
        <v>1640</v>
      </c>
      <c r="E71" s="786">
        <v>30</v>
      </c>
      <c r="F71" s="786" t="s">
        <v>618</v>
      </c>
      <c r="G71" s="786">
        <v>100001662</v>
      </c>
      <c r="H71" s="786">
        <v>995455</v>
      </c>
      <c r="I71" s="493"/>
      <c r="J71" s="787">
        <v>18</v>
      </c>
      <c r="K71" s="492"/>
      <c r="L71" s="786" t="s">
        <v>683</v>
      </c>
      <c r="M71" s="786" t="s">
        <v>297</v>
      </c>
      <c r="N71" s="786">
        <v>4</v>
      </c>
      <c r="O71" s="651"/>
      <c r="P71" s="491" t="str">
        <f t="shared" si="6"/>
        <v>INCLUDED</v>
      </c>
      <c r="Q71" s="656">
        <f t="shared" si="7"/>
        <v>0</v>
      </c>
      <c r="R71" s="409">
        <f t="shared" si="8"/>
        <v>0</v>
      </c>
      <c r="S71" s="554">
        <f>Discount!$J$36</f>
        <v>0</v>
      </c>
      <c r="T71" s="409">
        <f t="shared" si="9"/>
        <v>0</v>
      </c>
      <c r="U71" s="410">
        <f t="shared" si="10"/>
        <v>0</v>
      </c>
      <c r="V71" s="657">
        <f t="shared" si="11"/>
        <v>0</v>
      </c>
      <c r="W71" s="777">
        <f t="shared" si="12"/>
        <v>0</v>
      </c>
      <c r="X71" s="657">
        <f t="shared" si="13"/>
        <v>0</v>
      </c>
      <c r="Y71" s="658">
        <f t="shared" si="14"/>
        <v>0.18</v>
      </c>
      <c r="Z71" s="657">
        <f t="shared" si="15"/>
        <v>0</v>
      </c>
      <c r="AA71" s="796"/>
      <c r="AB71" s="7"/>
      <c r="AC71" s="7"/>
      <c r="AD71" s="7"/>
      <c r="AE71" s="7"/>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row>
    <row r="72" spans="1:151" s="659" customFormat="1" ht="98.4" customHeight="1">
      <c r="A72" s="793">
        <v>55</v>
      </c>
      <c r="B72" s="786">
        <v>7000026763</v>
      </c>
      <c r="C72" s="786">
        <v>1240</v>
      </c>
      <c r="D72" s="786">
        <v>1640</v>
      </c>
      <c r="E72" s="786">
        <v>40</v>
      </c>
      <c r="F72" s="786" t="s">
        <v>618</v>
      </c>
      <c r="G72" s="786">
        <v>100001663</v>
      </c>
      <c r="H72" s="786">
        <v>995455</v>
      </c>
      <c r="I72" s="493"/>
      <c r="J72" s="787">
        <v>18</v>
      </c>
      <c r="K72" s="492"/>
      <c r="L72" s="786" t="s">
        <v>684</v>
      </c>
      <c r="M72" s="786" t="s">
        <v>297</v>
      </c>
      <c r="N72" s="786">
        <v>4</v>
      </c>
      <c r="O72" s="651"/>
      <c r="P72" s="491" t="str">
        <f t="shared" si="6"/>
        <v>INCLUDED</v>
      </c>
      <c r="Q72" s="656">
        <f t="shared" si="7"/>
        <v>0</v>
      </c>
      <c r="R72" s="409">
        <f t="shared" si="8"/>
        <v>0</v>
      </c>
      <c r="S72" s="554">
        <f>Discount!$J$36</f>
        <v>0</v>
      </c>
      <c r="T72" s="409">
        <f t="shared" si="9"/>
        <v>0</v>
      </c>
      <c r="U72" s="410">
        <f t="shared" si="10"/>
        <v>0</v>
      </c>
      <c r="V72" s="657">
        <f t="shared" si="11"/>
        <v>0</v>
      </c>
      <c r="W72" s="777">
        <f t="shared" si="12"/>
        <v>0</v>
      </c>
      <c r="X72" s="657">
        <f t="shared" si="13"/>
        <v>0</v>
      </c>
      <c r="Y72" s="658">
        <f t="shared" si="14"/>
        <v>0.18</v>
      </c>
      <c r="Z72" s="657">
        <f t="shared" si="15"/>
        <v>0</v>
      </c>
      <c r="AA72" s="796"/>
      <c r="AB72" s="7"/>
      <c r="AC72" s="7"/>
      <c r="AD72" s="7"/>
      <c r="AE72" s="7"/>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row>
    <row r="73" spans="1:151" s="659" customFormat="1" ht="98.4" customHeight="1">
      <c r="A73" s="793">
        <v>56</v>
      </c>
      <c r="B73" s="786">
        <v>7000026763</v>
      </c>
      <c r="C73" s="786">
        <v>1250</v>
      </c>
      <c r="D73" s="786">
        <v>1650</v>
      </c>
      <c r="E73" s="786">
        <v>10</v>
      </c>
      <c r="F73" s="786" t="s">
        <v>700</v>
      </c>
      <c r="G73" s="786">
        <v>100001151</v>
      </c>
      <c r="H73" s="786">
        <v>995455</v>
      </c>
      <c r="I73" s="493"/>
      <c r="J73" s="787">
        <v>18</v>
      </c>
      <c r="K73" s="492"/>
      <c r="L73" s="786" t="s">
        <v>766</v>
      </c>
      <c r="M73" s="786" t="s">
        <v>297</v>
      </c>
      <c r="N73" s="786">
        <v>2</v>
      </c>
      <c r="O73" s="651"/>
      <c r="P73" s="491" t="str">
        <f t="shared" si="6"/>
        <v>INCLUDED</v>
      </c>
      <c r="Q73" s="656">
        <f t="shared" si="7"/>
        <v>0</v>
      </c>
      <c r="R73" s="409">
        <f t="shared" si="8"/>
        <v>0</v>
      </c>
      <c r="S73" s="554">
        <f>Discount!$J$36</f>
        <v>0</v>
      </c>
      <c r="T73" s="409">
        <f t="shared" si="9"/>
        <v>0</v>
      </c>
      <c r="U73" s="410">
        <f t="shared" si="10"/>
        <v>0</v>
      </c>
      <c r="V73" s="657">
        <f t="shared" si="11"/>
        <v>0</v>
      </c>
      <c r="W73" s="777">
        <f t="shared" si="12"/>
        <v>0</v>
      </c>
      <c r="X73" s="657">
        <f t="shared" si="13"/>
        <v>0</v>
      </c>
      <c r="Y73" s="658">
        <f t="shared" si="14"/>
        <v>0.18</v>
      </c>
      <c r="Z73" s="657">
        <f t="shared" si="15"/>
        <v>0</v>
      </c>
      <c r="AA73" s="796"/>
      <c r="AB73" s="7"/>
      <c r="AC73" s="7"/>
      <c r="AD73" s="7"/>
      <c r="AE73" s="7"/>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row>
    <row r="74" spans="1:151" s="659" customFormat="1" ht="98.4" customHeight="1">
      <c r="A74" s="793">
        <v>57</v>
      </c>
      <c r="B74" s="786">
        <v>7000026763</v>
      </c>
      <c r="C74" s="786">
        <v>1250</v>
      </c>
      <c r="D74" s="786">
        <v>1650</v>
      </c>
      <c r="E74" s="786">
        <v>20</v>
      </c>
      <c r="F74" s="786" t="s">
        <v>700</v>
      </c>
      <c r="G74" s="786">
        <v>100001153</v>
      </c>
      <c r="H74" s="786">
        <v>995455</v>
      </c>
      <c r="I74" s="493"/>
      <c r="J74" s="787">
        <v>18</v>
      </c>
      <c r="K74" s="492"/>
      <c r="L74" s="786" t="s">
        <v>767</v>
      </c>
      <c r="M74" s="786" t="s">
        <v>297</v>
      </c>
      <c r="N74" s="786">
        <v>2</v>
      </c>
      <c r="O74" s="651"/>
      <c r="P74" s="491" t="str">
        <f t="shared" si="6"/>
        <v>INCLUDED</v>
      </c>
      <c r="Q74" s="656">
        <f t="shared" si="7"/>
        <v>0</v>
      </c>
      <c r="R74" s="409">
        <f t="shared" si="8"/>
        <v>0</v>
      </c>
      <c r="S74" s="554">
        <f>Discount!$J$36</f>
        <v>0</v>
      </c>
      <c r="T74" s="409">
        <f t="shared" si="9"/>
        <v>0</v>
      </c>
      <c r="U74" s="410">
        <f t="shared" si="10"/>
        <v>0</v>
      </c>
      <c r="V74" s="657">
        <f t="shared" si="11"/>
        <v>0</v>
      </c>
      <c r="W74" s="777">
        <f t="shared" si="12"/>
        <v>0</v>
      </c>
      <c r="X74" s="657">
        <f t="shared" si="13"/>
        <v>0</v>
      </c>
      <c r="Y74" s="658">
        <f t="shared" si="14"/>
        <v>0.18</v>
      </c>
      <c r="Z74" s="657">
        <f t="shared" si="15"/>
        <v>0</v>
      </c>
      <c r="AA74" s="796"/>
      <c r="AB74" s="7"/>
      <c r="AC74" s="7"/>
      <c r="AD74" s="7"/>
      <c r="AE74" s="7"/>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row>
    <row r="75" spans="1:151" s="659" customFormat="1" ht="98.4" customHeight="1">
      <c r="A75" s="793">
        <v>58</v>
      </c>
      <c r="B75" s="786">
        <v>7000026763</v>
      </c>
      <c r="C75" s="786">
        <v>1250</v>
      </c>
      <c r="D75" s="786">
        <v>1650</v>
      </c>
      <c r="E75" s="786">
        <v>30</v>
      </c>
      <c r="F75" s="786" t="s">
        <v>700</v>
      </c>
      <c r="G75" s="786">
        <v>100001157</v>
      </c>
      <c r="H75" s="786">
        <v>995455</v>
      </c>
      <c r="I75" s="493"/>
      <c r="J75" s="787">
        <v>18</v>
      </c>
      <c r="K75" s="492"/>
      <c r="L75" s="786" t="s">
        <v>768</v>
      </c>
      <c r="M75" s="786" t="s">
        <v>297</v>
      </c>
      <c r="N75" s="786">
        <v>2</v>
      </c>
      <c r="O75" s="651"/>
      <c r="P75" s="491" t="str">
        <f t="shared" si="6"/>
        <v>INCLUDED</v>
      </c>
      <c r="Q75" s="656">
        <f t="shared" si="7"/>
        <v>0</v>
      </c>
      <c r="R75" s="409">
        <f t="shared" si="8"/>
        <v>0</v>
      </c>
      <c r="S75" s="554">
        <f>Discount!$J$36</f>
        <v>0</v>
      </c>
      <c r="T75" s="409">
        <f t="shared" si="9"/>
        <v>0</v>
      </c>
      <c r="U75" s="410">
        <f t="shared" si="10"/>
        <v>0</v>
      </c>
      <c r="V75" s="657">
        <f t="shared" si="11"/>
        <v>0</v>
      </c>
      <c r="W75" s="777">
        <f t="shared" si="12"/>
        <v>0</v>
      </c>
      <c r="X75" s="657">
        <f t="shared" si="13"/>
        <v>0</v>
      </c>
      <c r="Y75" s="658">
        <f t="shared" si="14"/>
        <v>0.18</v>
      </c>
      <c r="Z75" s="657">
        <f t="shared" si="15"/>
        <v>0</v>
      </c>
      <c r="AA75" s="796"/>
      <c r="AB75" s="7"/>
      <c r="AC75" s="7"/>
      <c r="AD75" s="7"/>
      <c r="AE75" s="7"/>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row>
    <row r="76" spans="1:151" s="659" customFormat="1" ht="98.4" customHeight="1">
      <c r="A76" s="793">
        <v>59</v>
      </c>
      <c r="B76" s="786">
        <v>7000026763</v>
      </c>
      <c r="C76" s="786">
        <v>1250</v>
      </c>
      <c r="D76" s="786">
        <v>1650</v>
      </c>
      <c r="E76" s="786">
        <v>40</v>
      </c>
      <c r="F76" s="786" t="s">
        <v>700</v>
      </c>
      <c r="G76" s="786">
        <v>100001158</v>
      </c>
      <c r="H76" s="786">
        <v>995455</v>
      </c>
      <c r="I76" s="493"/>
      <c r="J76" s="787">
        <v>18</v>
      </c>
      <c r="K76" s="492"/>
      <c r="L76" s="786" t="s">
        <v>769</v>
      </c>
      <c r="M76" s="786" t="s">
        <v>297</v>
      </c>
      <c r="N76" s="786">
        <v>2</v>
      </c>
      <c r="O76" s="651"/>
      <c r="P76" s="491" t="str">
        <f t="shared" si="6"/>
        <v>INCLUDED</v>
      </c>
      <c r="Q76" s="656">
        <f t="shared" si="7"/>
        <v>0</v>
      </c>
      <c r="R76" s="409">
        <f t="shared" si="8"/>
        <v>0</v>
      </c>
      <c r="S76" s="554">
        <f>Discount!$J$36</f>
        <v>0</v>
      </c>
      <c r="T76" s="409">
        <f t="shared" si="9"/>
        <v>0</v>
      </c>
      <c r="U76" s="410">
        <f t="shared" si="10"/>
        <v>0</v>
      </c>
      <c r="V76" s="657">
        <f t="shared" si="11"/>
        <v>0</v>
      </c>
      <c r="W76" s="777">
        <f t="shared" si="12"/>
        <v>0</v>
      </c>
      <c r="X76" s="657">
        <f t="shared" si="13"/>
        <v>0</v>
      </c>
      <c r="Y76" s="658">
        <f t="shared" si="14"/>
        <v>0.18</v>
      </c>
      <c r="Z76" s="657">
        <f t="shared" si="15"/>
        <v>0</v>
      </c>
      <c r="AA76" s="796"/>
      <c r="AB76" s="7"/>
      <c r="AC76" s="7"/>
      <c r="AD76" s="7"/>
      <c r="AE76" s="7"/>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row>
    <row r="77" spans="1:151" s="659" customFormat="1" ht="98.4" customHeight="1">
      <c r="A77" s="793">
        <v>60</v>
      </c>
      <c r="B77" s="786">
        <v>7000026763</v>
      </c>
      <c r="C77" s="786">
        <v>1250</v>
      </c>
      <c r="D77" s="786">
        <v>1650</v>
      </c>
      <c r="E77" s="786">
        <v>50</v>
      </c>
      <c r="F77" s="786" t="s">
        <v>700</v>
      </c>
      <c r="G77" s="786">
        <v>100001160</v>
      </c>
      <c r="H77" s="786">
        <v>995455</v>
      </c>
      <c r="I77" s="493"/>
      <c r="J77" s="787">
        <v>18</v>
      </c>
      <c r="K77" s="492"/>
      <c r="L77" s="786" t="s">
        <v>770</v>
      </c>
      <c r="M77" s="786" t="s">
        <v>297</v>
      </c>
      <c r="N77" s="786">
        <v>4</v>
      </c>
      <c r="O77" s="651"/>
      <c r="P77" s="491" t="str">
        <f t="shared" si="6"/>
        <v>INCLUDED</v>
      </c>
      <c r="Q77" s="656">
        <f t="shared" si="7"/>
        <v>0</v>
      </c>
      <c r="R77" s="409">
        <f t="shared" si="8"/>
        <v>0</v>
      </c>
      <c r="S77" s="554">
        <f>Discount!$J$36</f>
        <v>0</v>
      </c>
      <c r="T77" s="409">
        <f t="shared" si="9"/>
        <v>0</v>
      </c>
      <c r="U77" s="410">
        <f t="shared" si="10"/>
        <v>0</v>
      </c>
      <c r="V77" s="657">
        <f t="shared" si="11"/>
        <v>0</v>
      </c>
      <c r="W77" s="777">
        <f t="shared" si="12"/>
        <v>0</v>
      </c>
      <c r="X77" s="657">
        <f t="shared" si="13"/>
        <v>0</v>
      </c>
      <c r="Y77" s="658">
        <f t="shared" si="14"/>
        <v>0.18</v>
      </c>
      <c r="Z77" s="657">
        <f t="shared" si="15"/>
        <v>0</v>
      </c>
      <c r="AA77" s="796"/>
      <c r="AB77" s="7"/>
      <c r="AC77" s="7"/>
      <c r="AD77" s="7"/>
      <c r="AE77" s="7"/>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row>
    <row r="78" spans="1:151" s="659" customFormat="1" ht="98.4" customHeight="1">
      <c r="A78" s="793">
        <v>61</v>
      </c>
      <c r="B78" s="786">
        <v>7000026763</v>
      </c>
      <c r="C78" s="786">
        <v>1250</v>
      </c>
      <c r="D78" s="786">
        <v>1650</v>
      </c>
      <c r="E78" s="786">
        <v>60</v>
      </c>
      <c r="F78" s="786" t="s">
        <v>700</v>
      </c>
      <c r="G78" s="786">
        <v>100001164</v>
      </c>
      <c r="H78" s="786">
        <v>995455</v>
      </c>
      <c r="I78" s="493"/>
      <c r="J78" s="787">
        <v>18</v>
      </c>
      <c r="K78" s="492"/>
      <c r="L78" s="786" t="s">
        <v>771</v>
      </c>
      <c r="M78" s="786" t="s">
        <v>297</v>
      </c>
      <c r="N78" s="786">
        <v>2</v>
      </c>
      <c r="O78" s="651"/>
      <c r="P78" s="491" t="str">
        <f t="shared" si="6"/>
        <v>INCLUDED</v>
      </c>
      <c r="Q78" s="656">
        <f t="shared" si="7"/>
        <v>0</v>
      </c>
      <c r="R78" s="409">
        <f t="shared" si="8"/>
        <v>0</v>
      </c>
      <c r="S78" s="554">
        <f>Discount!$J$36</f>
        <v>0</v>
      </c>
      <c r="T78" s="409">
        <f t="shared" si="9"/>
        <v>0</v>
      </c>
      <c r="U78" s="410">
        <f t="shared" si="10"/>
        <v>0</v>
      </c>
      <c r="V78" s="657">
        <f t="shared" si="11"/>
        <v>0</v>
      </c>
      <c r="W78" s="777">
        <f t="shared" si="12"/>
        <v>0</v>
      </c>
      <c r="X78" s="657">
        <f t="shared" si="13"/>
        <v>0</v>
      </c>
      <c r="Y78" s="658">
        <f t="shared" si="14"/>
        <v>0.18</v>
      </c>
      <c r="Z78" s="657">
        <f t="shared" si="15"/>
        <v>0</v>
      </c>
      <c r="AA78" s="796"/>
      <c r="AB78" s="7"/>
      <c r="AC78" s="7"/>
      <c r="AD78" s="7"/>
      <c r="AE78" s="7"/>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row>
    <row r="79" spans="1:151" s="659" customFormat="1" ht="98.4" customHeight="1">
      <c r="A79" s="793">
        <v>62</v>
      </c>
      <c r="B79" s="786">
        <v>7000026763</v>
      </c>
      <c r="C79" s="786">
        <v>1250</v>
      </c>
      <c r="D79" s="786">
        <v>1650</v>
      </c>
      <c r="E79" s="786">
        <v>70</v>
      </c>
      <c r="F79" s="786" t="s">
        <v>700</v>
      </c>
      <c r="G79" s="786">
        <v>100001171</v>
      </c>
      <c r="H79" s="786">
        <v>995455</v>
      </c>
      <c r="I79" s="493"/>
      <c r="J79" s="787">
        <v>18</v>
      </c>
      <c r="K79" s="492"/>
      <c r="L79" s="786" t="s">
        <v>772</v>
      </c>
      <c r="M79" s="786" t="s">
        <v>297</v>
      </c>
      <c r="N79" s="786">
        <v>6</v>
      </c>
      <c r="O79" s="651"/>
      <c r="P79" s="491" t="str">
        <f t="shared" si="6"/>
        <v>INCLUDED</v>
      </c>
      <c r="Q79" s="656">
        <f t="shared" si="7"/>
        <v>0</v>
      </c>
      <c r="R79" s="409">
        <f t="shared" si="8"/>
        <v>0</v>
      </c>
      <c r="S79" s="554">
        <f>Discount!$J$36</f>
        <v>0</v>
      </c>
      <c r="T79" s="409">
        <f t="shared" si="9"/>
        <v>0</v>
      </c>
      <c r="U79" s="410">
        <f t="shared" si="10"/>
        <v>0</v>
      </c>
      <c r="V79" s="657">
        <f t="shared" si="11"/>
        <v>0</v>
      </c>
      <c r="W79" s="777">
        <f t="shared" si="12"/>
        <v>0</v>
      </c>
      <c r="X79" s="657">
        <f t="shared" si="13"/>
        <v>0</v>
      </c>
      <c r="Y79" s="658">
        <f t="shared" si="14"/>
        <v>0.18</v>
      </c>
      <c r="Z79" s="657">
        <f t="shared" si="15"/>
        <v>0</v>
      </c>
      <c r="AA79" s="796"/>
      <c r="AB79" s="7"/>
      <c r="AC79" s="7"/>
      <c r="AD79" s="7"/>
      <c r="AE79" s="7"/>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row>
    <row r="80" spans="1:151" s="659" customFormat="1" ht="98.4" customHeight="1">
      <c r="A80" s="793">
        <v>63</v>
      </c>
      <c r="B80" s="786">
        <v>7000026763</v>
      </c>
      <c r="C80" s="786">
        <v>1250</v>
      </c>
      <c r="D80" s="786">
        <v>1650</v>
      </c>
      <c r="E80" s="786">
        <v>80</v>
      </c>
      <c r="F80" s="786" t="s">
        <v>700</v>
      </c>
      <c r="G80" s="786">
        <v>100001172</v>
      </c>
      <c r="H80" s="786">
        <v>995455</v>
      </c>
      <c r="I80" s="493"/>
      <c r="J80" s="787">
        <v>18</v>
      </c>
      <c r="K80" s="492"/>
      <c r="L80" s="786" t="s">
        <v>773</v>
      </c>
      <c r="M80" s="786" t="s">
        <v>297</v>
      </c>
      <c r="N80" s="786">
        <v>6</v>
      </c>
      <c r="O80" s="651"/>
      <c r="P80" s="491" t="str">
        <f t="shared" si="6"/>
        <v>INCLUDED</v>
      </c>
      <c r="Q80" s="656">
        <f t="shared" si="7"/>
        <v>0</v>
      </c>
      <c r="R80" s="409">
        <f t="shared" si="8"/>
        <v>0</v>
      </c>
      <c r="S80" s="554">
        <f>Discount!$J$36</f>
        <v>0</v>
      </c>
      <c r="T80" s="409">
        <f t="shared" si="9"/>
        <v>0</v>
      </c>
      <c r="U80" s="410">
        <f t="shared" si="10"/>
        <v>0</v>
      </c>
      <c r="V80" s="657">
        <f t="shared" si="11"/>
        <v>0</v>
      </c>
      <c r="W80" s="777">
        <f t="shared" si="12"/>
        <v>0</v>
      </c>
      <c r="X80" s="657">
        <f t="shared" si="13"/>
        <v>0</v>
      </c>
      <c r="Y80" s="658">
        <f t="shared" si="14"/>
        <v>0.18</v>
      </c>
      <c r="Z80" s="657">
        <f t="shared" si="15"/>
        <v>0</v>
      </c>
      <c r="AA80" s="796"/>
      <c r="AB80" s="7"/>
      <c r="AC80" s="7"/>
      <c r="AD80" s="7"/>
      <c r="AE80" s="7"/>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row>
    <row r="81" spans="1:151" s="659" customFormat="1" ht="98.4" customHeight="1">
      <c r="A81" s="793">
        <v>64</v>
      </c>
      <c r="B81" s="786">
        <v>7000026763</v>
      </c>
      <c r="C81" s="786">
        <v>1260</v>
      </c>
      <c r="D81" s="786">
        <v>1660</v>
      </c>
      <c r="E81" s="786">
        <v>10</v>
      </c>
      <c r="F81" s="786" t="s">
        <v>548</v>
      </c>
      <c r="G81" s="786">
        <v>100001217</v>
      </c>
      <c r="H81" s="786">
        <v>995455</v>
      </c>
      <c r="I81" s="493"/>
      <c r="J81" s="787">
        <v>18</v>
      </c>
      <c r="K81" s="492"/>
      <c r="L81" s="786" t="s">
        <v>575</v>
      </c>
      <c r="M81" s="786" t="s">
        <v>297</v>
      </c>
      <c r="N81" s="786">
        <v>35</v>
      </c>
      <c r="O81" s="651"/>
      <c r="P81" s="491" t="str">
        <f t="shared" si="6"/>
        <v>INCLUDED</v>
      </c>
      <c r="Q81" s="656">
        <f t="shared" si="7"/>
        <v>0</v>
      </c>
      <c r="R81" s="409">
        <f t="shared" si="8"/>
        <v>0</v>
      </c>
      <c r="S81" s="554">
        <f>Discount!$J$36</f>
        <v>0</v>
      </c>
      <c r="T81" s="409">
        <f t="shared" si="9"/>
        <v>0</v>
      </c>
      <c r="U81" s="410">
        <f t="shared" si="10"/>
        <v>0</v>
      </c>
      <c r="V81" s="657">
        <f t="shared" si="11"/>
        <v>0</v>
      </c>
      <c r="W81" s="777">
        <f t="shared" si="12"/>
        <v>0</v>
      </c>
      <c r="X81" s="657">
        <f t="shared" si="13"/>
        <v>0</v>
      </c>
      <c r="Y81" s="658">
        <f t="shared" si="14"/>
        <v>0.18</v>
      </c>
      <c r="Z81" s="657">
        <f t="shared" si="15"/>
        <v>0</v>
      </c>
      <c r="AA81" s="796"/>
      <c r="AB81" s="7"/>
      <c r="AC81" s="7"/>
      <c r="AD81" s="7"/>
      <c r="AE81" s="7"/>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row>
    <row r="82" spans="1:151" s="659" customFormat="1" ht="98.4" customHeight="1">
      <c r="A82" s="793">
        <v>65</v>
      </c>
      <c r="B82" s="786">
        <v>7000026763</v>
      </c>
      <c r="C82" s="786">
        <v>1260</v>
      </c>
      <c r="D82" s="786">
        <v>1660</v>
      </c>
      <c r="E82" s="786">
        <v>20</v>
      </c>
      <c r="F82" s="786" t="s">
        <v>548</v>
      </c>
      <c r="G82" s="786">
        <v>100001218</v>
      </c>
      <c r="H82" s="786">
        <v>995455</v>
      </c>
      <c r="I82" s="493"/>
      <c r="J82" s="787">
        <v>18</v>
      </c>
      <c r="K82" s="492"/>
      <c r="L82" s="786" t="s">
        <v>774</v>
      </c>
      <c r="M82" s="786" t="s">
        <v>297</v>
      </c>
      <c r="N82" s="786">
        <v>13</v>
      </c>
      <c r="O82" s="651"/>
      <c r="P82" s="491" t="str">
        <f t="shared" si="6"/>
        <v>INCLUDED</v>
      </c>
      <c r="Q82" s="656">
        <f t="shared" si="7"/>
        <v>0</v>
      </c>
      <c r="R82" s="409">
        <f t="shared" si="8"/>
        <v>0</v>
      </c>
      <c r="S82" s="554">
        <f>Discount!$J$36</f>
        <v>0</v>
      </c>
      <c r="T82" s="409">
        <f t="shared" si="9"/>
        <v>0</v>
      </c>
      <c r="U82" s="410">
        <f t="shared" si="10"/>
        <v>0</v>
      </c>
      <c r="V82" s="657">
        <f t="shared" si="11"/>
        <v>0</v>
      </c>
      <c r="W82" s="777">
        <f t="shared" si="12"/>
        <v>0</v>
      </c>
      <c r="X82" s="657">
        <f t="shared" si="13"/>
        <v>0</v>
      </c>
      <c r="Y82" s="658">
        <f t="shared" si="14"/>
        <v>0.18</v>
      </c>
      <c r="Z82" s="657">
        <f t="shared" si="15"/>
        <v>0</v>
      </c>
      <c r="AA82" s="796"/>
      <c r="AB82" s="7"/>
      <c r="AC82" s="7"/>
      <c r="AD82" s="7"/>
      <c r="AE82" s="7"/>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row>
    <row r="83" spans="1:151" s="659" customFormat="1" ht="98.4" customHeight="1">
      <c r="A83" s="793">
        <v>66</v>
      </c>
      <c r="B83" s="786">
        <v>7000026763</v>
      </c>
      <c r="C83" s="786">
        <v>1260</v>
      </c>
      <c r="D83" s="786">
        <v>1660</v>
      </c>
      <c r="E83" s="786">
        <v>30</v>
      </c>
      <c r="F83" s="786" t="s">
        <v>548</v>
      </c>
      <c r="G83" s="786">
        <v>100001212</v>
      </c>
      <c r="H83" s="786">
        <v>995455</v>
      </c>
      <c r="I83" s="493"/>
      <c r="J83" s="787">
        <v>18</v>
      </c>
      <c r="K83" s="492"/>
      <c r="L83" s="786" t="s">
        <v>574</v>
      </c>
      <c r="M83" s="786" t="s">
        <v>297</v>
      </c>
      <c r="N83" s="786">
        <v>6</v>
      </c>
      <c r="O83" s="651"/>
      <c r="P83" s="491" t="str">
        <f t="shared" ref="P83:P125" si="16">IF(O83=0, "INCLUDED", IF(ISERROR(N83*O83), O83, N83*O83))</f>
        <v>INCLUDED</v>
      </c>
      <c r="Q83" s="656">
        <f t="shared" ref="Q83:Q125" si="17">IF(P83="Included",0,P83)</f>
        <v>0</v>
      </c>
      <c r="R83" s="409">
        <f t="shared" ref="R83:R125" si="18">IF( K83="",J83*(IF(P83="Included",0,P83))/100,K83*(IF(P83="Included",0,P83)))</f>
        <v>0</v>
      </c>
      <c r="S83" s="554">
        <f>Discount!$J$36</f>
        <v>0</v>
      </c>
      <c r="T83" s="409">
        <f t="shared" ref="T83:T125" si="19">S83*Q83</f>
        <v>0</v>
      </c>
      <c r="U83" s="410">
        <f t="shared" ref="U83:U125" si="20">IF(K83="",J83*T83/100,K83*T83)</f>
        <v>0</v>
      </c>
      <c r="V83" s="657">
        <f t="shared" ref="V83:V125" si="21">O83*N83</f>
        <v>0</v>
      </c>
      <c r="W83" s="777">
        <f t="shared" ref="W83:W125" si="22">ROUND(O83,2)</f>
        <v>0</v>
      </c>
      <c r="X83" s="657">
        <f t="shared" ref="X83:X125" si="23">N83*W83</f>
        <v>0</v>
      </c>
      <c r="Y83" s="658">
        <f t="shared" ref="Y83:Y125" si="24">IF(K83="",J83/100,K83)</f>
        <v>0.18</v>
      </c>
      <c r="Z83" s="657">
        <f t="shared" ref="Z83:Z125" si="25">X83*Y83</f>
        <v>0</v>
      </c>
      <c r="AA83" s="796"/>
      <c r="AB83" s="7"/>
      <c r="AC83" s="7"/>
      <c r="AD83" s="7"/>
      <c r="AE83" s="7"/>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row>
    <row r="84" spans="1:151" s="659" customFormat="1" ht="98.4" customHeight="1">
      <c r="A84" s="793">
        <v>67</v>
      </c>
      <c r="B84" s="786">
        <v>7000026763</v>
      </c>
      <c r="C84" s="786">
        <v>1260</v>
      </c>
      <c r="D84" s="786">
        <v>1660</v>
      </c>
      <c r="E84" s="786">
        <v>40</v>
      </c>
      <c r="F84" s="786" t="s">
        <v>548</v>
      </c>
      <c r="G84" s="786">
        <v>100001214</v>
      </c>
      <c r="H84" s="786">
        <v>995455</v>
      </c>
      <c r="I84" s="493"/>
      <c r="J84" s="787">
        <v>18</v>
      </c>
      <c r="K84" s="492"/>
      <c r="L84" s="786" t="s">
        <v>577</v>
      </c>
      <c r="M84" s="786" t="s">
        <v>297</v>
      </c>
      <c r="N84" s="786">
        <v>7</v>
      </c>
      <c r="O84" s="651"/>
      <c r="P84" s="491" t="str">
        <f t="shared" si="16"/>
        <v>INCLUDED</v>
      </c>
      <c r="Q84" s="656">
        <f t="shared" si="17"/>
        <v>0</v>
      </c>
      <c r="R84" s="409">
        <f t="shared" si="18"/>
        <v>0</v>
      </c>
      <c r="S84" s="554">
        <f>Discount!$J$36</f>
        <v>0</v>
      </c>
      <c r="T84" s="409">
        <f t="shared" si="19"/>
        <v>0</v>
      </c>
      <c r="U84" s="410">
        <f t="shared" si="20"/>
        <v>0</v>
      </c>
      <c r="V84" s="657">
        <f t="shared" si="21"/>
        <v>0</v>
      </c>
      <c r="W84" s="777">
        <f t="shared" si="22"/>
        <v>0</v>
      </c>
      <c r="X84" s="657">
        <f t="shared" si="23"/>
        <v>0</v>
      </c>
      <c r="Y84" s="658">
        <f t="shared" si="24"/>
        <v>0.18</v>
      </c>
      <c r="Z84" s="657">
        <f t="shared" si="25"/>
        <v>0</v>
      </c>
      <c r="AA84" s="796"/>
      <c r="AB84" s="7"/>
      <c r="AC84" s="7"/>
      <c r="AD84" s="7"/>
      <c r="AE84" s="7"/>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row>
    <row r="85" spans="1:151" s="659" customFormat="1" ht="98.4" customHeight="1">
      <c r="A85" s="793">
        <v>68</v>
      </c>
      <c r="B85" s="786">
        <v>7000026763</v>
      </c>
      <c r="C85" s="786">
        <v>1260</v>
      </c>
      <c r="D85" s="786">
        <v>1660</v>
      </c>
      <c r="E85" s="786">
        <v>50</v>
      </c>
      <c r="F85" s="786" t="s">
        <v>548</v>
      </c>
      <c r="G85" s="786">
        <v>100001216</v>
      </c>
      <c r="H85" s="786">
        <v>995455</v>
      </c>
      <c r="I85" s="493"/>
      <c r="J85" s="787">
        <v>18</v>
      </c>
      <c r="K85" s="492"/>
      <c r="L85" s="786" t="s">
        <v>576</v>
      </c>
      <c r="M85" s="786" t="s">
        <v>297</v>
      </c>
      <c r="N85" s="786">
        <v>4</v>
      </c>
      <c r="O85" s="651"/>
      <c r="P85" s="491" t="str">
        <f t="shared" si="16"/>
        <v>INCLUDED</v>
      </c>
      <c r="Q85" s="656">
        <f t="shared" si="17"/>
        <v>0</v>
      </c>
      <c r="R85" s="409">
        <f t="shared" si="18"/>
        <v>0</v>
      </c>
      <c r="S85" s="554">
        <f>Discount!$J$36</f>
        <v>0</v>
      </c>
      <c r="T85" s="409">
        <f t="shared" si="19"/>
        <v>0</v>
      </c>
      <c r="U85" s="410">
        <f t="shared" si="20"/>
        <v>0</v>
      </c>
      <c r="V85" s="657">
        <f t="shared" si="21"/>
        <v>0</v>
      </c>
      <c r="W85" s="777">
        <f t="shared" si="22"/>
        <v>0</v>
      </c>
      <c r="X85" s="657">
        <f t="shared" si="23"/>
        <v>0</v>
      </c>
      <c r="Y85" s="658">
        <f t="shared" si="24"/>
        <v>0.18</v>
      </c>
      <c r="Z85" s="657">
        <f t="shared" si="25"/>
        <v>0</v>
      </c>
      <c r="AA85" s="796"/>
      <c r="AB85" s="7"/>
      <c r="AC85" s="7"/>
      <c r="AD85" s="7"/>
      <c r="AE85" s="7"/>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row>
    <row r="86" spans="1:151" s="659" customFormat="1" ht="98.4" customHeight="1">
      <c r="A86" s="793">
        <v>69</v>
      </c>
      <c r="B86" s="786">
        <v>7000026763</v>
      </c>
      <c r="C86" s="786">
        <v>1270</v>
      </c>
      <c r="D86" s="786">
        <v>1720</v>
      </c>
      <c r="E86" s="786">
        <v>10</v>
      </c>
      <c r="F86" s="786" t="s">
        <v>701</v>
      </c>
      <c r="G86" s="786">
        <v>100001669</v>
      </c>
      <c r="H86" s="786">
        <v>995455</v>
      </c>
      <c r="I86" s="493"/>
      <c r="J86" s="787">
        <v>18</v>
      </c>
      <c r="K86" s="492"/>
      <c r="L86" s="786" t="s">
        <v>775</v>
      </c>
      <c r="M86" s="786" t="s">
        <v>297</v>
      </c>
      <c r="N86" s="786">
        <v>1</v>
      </c>
      <c r="O86" s="651"/>
      <c r="P86" s="491" t="str">
        <f t="shared" si="16"/>
        <v>INCLUDED</v>
      </c>
      <c r="Q86" s="656">
        <f t="shared" si="17"/>
        <v>0</v>
      </c>
      <c r="R86" s="409">
        <f t="shared" si="18"/>
        <v>0</v>
      </c>
      <c r="S86" s="554">
        <f>Discount!$J$36</f>
        <v>0</v>
      </c>
      <c r="T86" s="409">
        <f t="shared" si="19"/>
        <v>0</v>
      </c>
      <c r="U86" s="410">
        <f t="shared" si="20"/>
        <v>0</v>
      </c>
      <c r="V86" s="657">
        <f t="shared" si="21"/>
        <v>0</v>
      </c>
      <c r="W86" s="777">
        <f t="shared" si="22"/>
        <v>0</v>
      </c>
      <c r="X86" s="657">
        <f t="shared" si="23"/>
        <v>0</v>
      </c>
      <c r="Y86" s="658">
        <f t="shared" si="24"/>
        <v>0.18</v>
      </c>
      <c r="Z86" s="657">
        <f t="shared" si="25"/>
        <v>0</v>
      </c>
      <c r="AA86" s="796"/>
      <c r="AB86" s="7"/>
      <c r="AC86" s="7"/>
      <c r="AD86" s="7"/>
      <c r="AE86" s="7"/>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row>
    <row r="87" spans="1:151" s="659" customFormat="1" ht="98.4" customHeight="1">
      <c r="A87" s="793">
        <v>70</v>
      </c>
      <c r="B87" s="786">
        <v>7000026763</v>
      </c>
      <c r="C87" s="786">
        <v>1280</v>
      </c>
      <c r="D87" s="786">
        <v>1730</v>
      </c>
      <c r="E87" s="786">
        <v>10</v>
      </c>
      <c r="F87" s="786" t="s">
        <v>758</v>
      </c>
      <c r="G87" s="786">
        <v>100004518</v>
      </c>
      <c r="H87" s="786">
        <v>995433</v>
      </c>
      <c r="I87" s="493"/>
      <c r="J87" s="787">
        <v>18</v>
      </c>
      <c r="K87" s="492"/>
      <c r="L87" s="786" t="s">
        <v>578</v>
      </c>
      <c r="M87" s="786" t="s">
        <v>579</v>
      </c>
      <c r="N87" s="786">
        <v>17593</v>
      </c>
      <c r="O87" s="651"/>
      <c r="P87" s="491" t="str">
        <f t="shared" si="16"/>
        <v>INCLUDED</v>
      </c>
      <c r="Q87" s="656">
        <f t="shared" si="17"/>
        <v>0</v>
      </c>
      <c r="R87" s="409">
        <f t="shared" si="18"/>
        <v>0</v>
      </c>
      <c r="S87" s="554">
        <f>Discount!$J$36</f>
        <v>0</v>
      </c>
      <c r="T87" s="409">
        <f t="shared" si="19"/>
        <v>0</v>
      </c>
      <c r="U87" s="410">
        <f t="shared" si="20"/>
        <v>0</v>
      </c>
      <c r="V87" s="657">
        <f t="shared" si="21"/>
        <v>0</v>
      </c>
      <c r="W87" s="777">
        <f t="shared" si="22"/>
        <v>0</v>
      </c>
      <c r="X87" s="657">
        <f t="shared" si="23"/>
        <v>0</v>
      </c>
      <c r="Y87" s="658">
        <f t="shared" si="24"/>
        <v>0.18</v>
      </c>
      <c r="Z87" s="657">
        <f t="shared" si="25"/>
        <v>0</v>
      </c>
      <c r="AA87" s="796"/>
      <c r="AB87" s="7"/>
      <c r="AC87" s="7"/>
      <c r="AD87" s="7"/>
      <c r="AE87" s="7"/>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row>
    <row r="88" spans="1:151" s="659" customFormat="1" ht="98.4" customHeight="1">
      <c r="A88" s="793">
        <v>71</v>
      </c>
      <c r="B88" s="786">
        <v>7000026763</v>
      </c>
      <c r="C88" s="786">
        <v>1280</v>
      </c>
      <c r="D88" s="786">
        <v>1730</v>
      </c>
      <c r="E88" s="786">
        <v>20</v>
      </c>
      <c r="F88" s="786" t="s">
        <v>758</v>
      </c>
      <c r="G88" s="786">
        <v>100011662</v>
      </c>
      <c r="H88" s="786">
        <v>995433</v>
      </c>
      <c r="I88" s="493"/>
      <c r="J88" s="787">
        <v>18</v>
      </c>
      <c r="K88" s="492"/>
      <c r="L88" s="786" t="s">
        <v>776</v>
      </c>
      <c r="M88" s="786" t="s">
        <v>579</v>
      </c>
      <c r="N88" s="786">
        <v>1955</v>
      </c>
      <c r="O88" s="651"/>
      <c r="P88" s="491" t="str">
        <f t="shared" si="16"/>
        <v>INCLUDED</v>
      </c>
      <c r="Q88" s="656">
        <f t="shared" si="17"/>
        <v>0</v>
      </c>
      <c r="R88" s="409">
        <f t="shared" si="18"/>
        <v>0</v>
      </c>
      <c r="S88" s="554">
        <f>Discount!$J$36</f>
        <v>0</v>
      </c>
      <c r="T88" s="409">
        <f t="shared" si="19"/>
        <v>0</v>
      </c>
      <c r="U88" s="410">
        <f t="shared" si="20"/>
        <v>0</v>
      </c>
      <c r="V88" s="657">
        <f t="shared" si="21"/>
        <v>0</v>
      </c>
      <c r="W88" s="777">
        <f t="shared" si="22"/>
        <v>0</v>
      </c>
      <c r="X88" s="657">
        <f t="shared" si="23"/>
        <v>0</v>
      </c>
      <c r="Y88" s="658">
        <f t="shared" si="24"/>
        <v>0.18</v>
      </c>
      <c r="Z88" s="657">
        <f t="shared" si="25"/>
        <v>0</v>
      </c>
      <c r="AA88" s="796"/>
      <c r="AB88" s="7"/>
      <c r="AC88" s="7"/>
      <c r="AD88" s="7"/>
      <c r="AE88" s="7"/>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row>
    <row r="89" spans="1:151" s="659" customFormat="1" ht="98.4" customHeight="1">
      <c r="A89" s="793">
        <v>72</v>
      </c>
      <c r="B89" s="786">
        <v>7000026763</v>
      </c>
      <c r="C89" s="786">
        <v>1280</v>
      </c>
      <c r="D89" s="786">
        <v>1730</v>
      </c>
      <c r="E89" s="786">
        <v>30</v>
      </c>
      <c r="F89" s="786" t="s">
        <v>758</v>
      </c>
      <c r="G89" s="786">
        <v>100001325</v>
      </c>
      <c r="H89" s="786">
        <v>995454</v>
      </c>
      <c r="I89" s="493"/>
      <c r="J89" s="787">
        <v>18</v>
      </c>
      <c r="K89" s="492"/>
      <c r="L89" s="786" t="s">
        <v>580</v>
      </c>
      <c r="M89" s="786" t="s">
        <v>579</v>
      </c>
      <c r="N89" s="786">
        <v>759</v>
      </c>
      <c r="O89" s="651"/>
      <c r="P89" s="491" t="str">
        <f t="shared" si="16"/>
        <v>INCLUDED</v>
      </c>
      <c r="Q89" s="656">
        <f t="shared" si="17"/>
        <v>0</v>
      </c>
      <c r="R89" s="409">
        <f t="shared" si="18"/>
        <v>0</v>
      </c>
      <c r="S89" s="554">
        <f>Discount!$J$36</f>
        <v>0</v>
      </c>
      <c r="T89" s="409">
        <f t="shared" si="19"/>
        <v>0</v>
      </c>
      <c r="U89" s="410">
        <f t="shared" si="20"/>
        <v>0</v>
      </c>
      <c r="V89" s="657">
        <f t="shared" si="21"/>
        <v>0</v>
      </c>
      <c r="W89" s="777">
        <f t="shared" si="22"/>
        <v>0</v>
      </c>
      <c r="X89" s="657">
        <f t="shared" si="23"/>
        <v>0</v>
      </c>
      <c r="Y89" s="658">
        <f t="shared" si="24"/>
        <v>0.18</v>
      </c>
      <c r="Z89" s="657">
        <f t="shared" si="25"/>
        <v>0</v>
      </c>
      <c r="AA89" s="796"/>
      <c r="AB89" s="7"/>
      <c r="AC89" s="7"/>
      <c r="AD89" s="7"/>
      <c r="AE89" s="7"/>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row>
    <row r="90" spans="1:151" s="659" customFormat="1" ht="98.4" customHeight="1">
      <c r="A90" s="793">
        <v>73</v>
      </c>
      <c r="B90" s="786">
        <v>7000026763</v>
      </c>
      <c r="C90" s="786">
        <v>1280</v>
      </c>
      <c r="D90" s="786">
        <v>1730</v>
      </c>
      <c r="E90" s="786">
        <v>40</v>
      </c>
      <c r="F90" s="786" t="s">
        <v>758</v>
      </c>
      <c r="G90" s="786">
        <v>100001326</v>
      </c>
      <c r="H90" s="786">
        <v>995454</v>
      </c>
      <c r="I90" s="493"/>
      <c r="J90" s="787">
        <v>18</v>
      </c>
      <c r="K90" s="492"/>
      <c r="L90" s="786" t="s">
        <v>604</v>
      </c>
      <c r="M90" s="786" t="s">
        <v>579</v>
      </c>
      <c r="N90" s="786">
        <v>164</v>
      </c>
      <c r="O90" s="651"/>
      <c r="P90" s="491" t="str">
        <f t="shared" si="16"/>
        <v>INCLUDED</v>
      </c>
      <c r="Q90" s="656">
        <f t="shared" si="17"/>
        <v>0</v>
      </c>
      <c r="R90" s="409">
        <f t="shared" si="18"/>
        <v>0</v>
      </c>
      <c r="S90" s="554">
        <f>Discount!$J$36</f>
        <v>0</v>
      </c>
      <c r="T90" s="409">
        <f t="shared" si="19"/>
        <v>0</v>
      </c>
      <c r="U90" s="410">
        <f t="shared" si="20"/>
        <v>0</v>
      </c>
      <c r="V90" s="657">
        <f t="shared" si="21"/>
        <v>0</v>
      </c>
      <c r="W90" s="777">
        <f t="shared" si="22"/>
        <v>0</v>
      </c>
      <c r="X90" s="657">
        <f t="shared" si="23"/>
        <v>0</v>
      </c>
      <c r="Y90" s="658">
        <f t="shared" si="24"/>
        <v>0.18</v>
      </c>
      <c r="Z90" s="657">
        <f t="shared" si="25"/>
        <v>0</v>
      </c>
      <c r="AA90" s="796"/>
      <c r="AB90" s="7"/>
      <c r="AC90" s="7"/>
      <c r="AD90" s="7"/>
      <c r="AE90" s="7"/>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row>
    <row r="91" spans="1:151" s="659" customFormat="1" ht="98.4" customHeight="1">
      <c r="A91" s="793">
        <v>74</v>
      </c>
      <c r="B91" s="786">
        <v>7000026763</v>
      </c>
      <c r="C91" s="786">
        <v>1280</v>
      </c>
      <c r="D91" s="786">
        <v>1730</v>
      </c>
      <c r="E91" s="786">
        <v>50</v>
      </c>
      <c r="F91" s="786" t="s">
        <v>758</v>
      </c>
      <c r="G91" s="786">
        <v>100001327</v>
      </c>
      <c r="H91" s="786">
        <v>995454</v>
      </c>
      <c r="I91" s="493"/>
      <c r="J91" s="787">
        <v>18</v>
      </c>
      <c r="K91" s="492"/>
      <c r="L91" s="786" t="s">
        <v>582</v>
      </c>
      <c r="M91" s="786" t="s">
        <v>579</v>
      </c>
      <c r="N91" s="786">
        <v>5600</v>
      </c>
      <c r="O91" s="651"/>
      <c r="P91" s="491" t="str">
        <f t="shared" si="16"/>
        <v>INCLUDED</v>
      </c>
      <c r="Q91" s="656">
        <f t="shared" si="17"/>
        <v>0</v>
      </c>
      <c r="R91" s="409">
        <f t="shared" si="18"/>
        <v>0</v>
      </c>
      <c r="S91" s="554">
        <f>Discount!$J$36</f>
        <v>0</v>
      </c>
      <c r="T91" s="409">
        <f t="shared" si="19"/>
        <v>0</v>
      </c>
      <c r="U91" s="410">
        <f t="shared" si="20"/>
        <v>0</v>
      </c>
      <c r="V91" s="657">
        <f t="shared" si="21"/>
        <v>0</v>
      </c>
      <c r="W91" s="777">
        <f t="shared" si="22"/>
        <v>0</v>
      </c>
      <c r="X91" s="657">
        <f t="shared" si="23"/>
        <v>0</v>
      </c>
      <c r="Y91" s="658">
        <f t="shared" si="24"/>
        <v>0.18</v>
      </c>
      <c r="Z91" s="657">
        <f t="shared" si="25"/>
        <v>0</v>
      </c>
      <c r="AA91" s="796"/>
      <c r="AB91" s="7"/>
      <c r="AC91" s="7"/>
      <c r="AD91" s="7"/>
      <c r="AE91" s="7"/>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row>
    <row r="92" spans="1:151" s="659" customFormat="1" ht="98.4" customHeight="1">
      <c r="A92" s="793">
        <v>75</v>
      </c>
      <c r="B92" s="786">
        <v>7000026763</v>
      </c>
      <c r="C92" s="786">
        <v>1280</v>
      </c>
      <c r="D92" s="786">
        <v>1730</v>
      </c>
      <c r="E92" s="786">
        <v>60</v>
      </c>
      <c r="F92" s="786" t="s">
        <v>758</v>
      </c>
      <c r="G92" s="786">
        <v>100001329</v>
      </c>
      <c r="H92" s="786">
        <v>995454</v>
      </c>
      <c r="I92" s="493"/>
      <c r="J92" s="787">
        <v>18</v>
      </c>
      <c r="K92" s="492"/>
      <c r="L92" s="786" t="s">
        <v>583</v>
      </c>
      <c r="M92" s="786" t="s">
        <v>557</v>
      </c>
      <c r="N92" s="786">
        <v>392</v>
      </c>
      <c r="O92" s="651"/>
      <c r="P92" s="491" t="str">
        <f t="shared" si="16"/>
        <v>INCLUDED</v>
      </c>
      <c r="Q92" s="656">
        <f t="shared" si="17"/>
        <v>0</v>
      </c>
      <c r="R92" s="409">
        <f t="shared" si="18"/>
        <v>0</v>
      </c>
      <c r="S92" s="554">
        <f>Discount!$J$36</f>
        <v>0</v>
      </c>
      <c r="T92" s="409">
        <f t="shared" si="19"/>
        <v>0</v>
      </c>
      <c r="U92" s="410">
        <f t="shared" si="20"/>
        <v>0</v>
      </c>
      <c r="V92" s="657">
        <f t="shared" si="21"/>
        <v>0</v>
      </c>
      <c r="W92" s="777">
        <f t="shared" si="22"/>
        <v>0</v>
      </c>
      <c r="X92" s="657">
        <f t="shared" si="23"/>
        <v>0</v>
      </c>
      <c r="Y92" s="658">
        <f t="shared" si="24"/>
        <v>0.18</v>
      </c>
      <c r="Z92" s="657">
        <f t="shared" si="25"/>
        <v>0</v>
      </c>
      <c r="AA92" s="796"/>
      <c r="AB92" s="7"/>
      <c r="AC92" s="7"/>
      <c r="AD92" s="7"/>
      <c r="AE92" s="7"/>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row>
    <row r="93" spans="1:151" s="659" customFormat="1" ht="98.4" customHeight="1">
      <c r="A93" s="793">
        <v>76</v>
      </c>
      <c r="B93" s="786">
        <v>7000026763</v>
      </c>
      <c r="C93" s="786">
        <v>1280</v>
      </c>
      <c r="D93" s="786">
        <v>1730</v>
      </c>
      <c r="E93" s="786">
        <v>70</v>
      </c>
      <c r="F93" s="786" t="s">
        <v>758</v>
      </c>
      <c r="G93" s="786">
        <v>100001330</v>
      </c>
      <c r="H93" s="786">
        <v>995428</v>
      </c>
      <c r="I93" s="493"/>
      <c r="J93" s="787">
        <v>18</v>
      </c>
      <c r="K93" s="492"/>
      <c r="L93" s="786" t="s">
        <v>584</v>
      </c>
      <c r="M93" s="786" t="s">
        <v>579</v>
      </c>
      <c r="N93" s="786">
        <v>82</v>
      </c>
      <c r="O93" s="651"/>
      <c r="P93" s="491" t="str">
        <f t="shared" si="16"/>
        <v>INCLUDED</v>
      </c>
      <c r="Q93" s="656">
        <f t="shared" si="17"/>
        <v>0</v>
      </c>
      <c r="R93" s="409">
        <f t="shared" si="18"/>
        <v>0</v>
      </c>
      <c r="S93" s="554">
        <f>Discount!$J$36</f>
        <v>0</v>
      </c>
      <c r="T93" s="409">
        <f t="shared" si="19"/>
        <v>0</v>
      </c>
      <c r="U93" s="410">
        <f t="shared" si="20"/>
        <v>0</v>
      </c>
      <c r="V93" s="657">
        <f t="shared" si="21"/>
        <v>0</v>
      </c>
      <c r="W93" s="777">
        <f t="shared" si="22"/>
        <v>0</v>
      </c>
      <c r="X93" s="657">
        <f t="shared" si="23"/>
        <v>0</v>
      </c>
      <c r="Y93" s="658">
        <f t="shared" si="24"/>
        <v>0.18</v>
      </c>
      <c r="Z93" s="657">
        <f t="shared" si="25"/>
        <v>0</v>
      </c>
      <c r="AA93" s="796"/>
      <c r="AB93" s="7"/>
      <c r="AC93" s="7"/>
      <c r="AD93" s="7"/>
      <c r="AE93" s="7"/>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row>
    <row r="94" spans="1:151" s="659" customFormat="1" ht="98.4" customHeight="1">
      <c r="A94" s="793">
        <v>77</v>
      </c>
      <c r="B94" s="786">
        <v>7000026763</v>
      </c>
      <c r="C94" s="786">
        <v>1280</v>
      </c>
      <c r="D94" s="786">
        <v>1730</v>
      </c>
      <c r="E94" s="786">
        <v>80</v>
      </c>
      <c r="F94" s="786" t="s">
        <v>758</v>
      </c>
      <c r="G94" s="786">
        <v>100001331</v>
      </c>
      <c r="H94" s="786">
        <v>995455</v>
      </c>
      <c r="I94" s="493"/>
      <c r="J94" s="787">
        <v>18</v>
      </c>
      <c r="K94" s="492"/>
      <c r="L94" s="786" t="s">
        <v>585</v>
      </c>
      <c r="M94" s="786" t="s">
        <v>557</v>
      </c>
      <c r="N94" s="786">
        <v>97</v>
      </c>
      <c r="O94" s="651"/>
      <c r="P94" s="491" t="str">
        <f t="shared" si="16"/>
        <v>INCLUDED</v>
      </c>
      <c r="Q94" s="656">
        <f t="shared" si="17"/>
        <v>0</v>
      </c>
      <c r="R94" s="409">
        <f t="shared" si="18"/>
        <v>0</v>
      </c>
      <c r="S94" s="554">
        <f>Discount!$J$36</f>
        <v>0</v>
      </c>
      <c r="T94" s="409">
        <f t="shared" si="19"/>
        <v>0</v>
      </c>
      <c r="U94" s="410">
        <f t="shared" si="20"/>
        <v>0</v>
      </c>
      <c r="V94" s="657">
        <f t="shared" si="21"/>
        <v>0</v>
      </c>
      <c r="W94" s="777">
        <f t="shared" si="22"/>
        <v>0</v>
      </c>
      <c r="X94" s="657">
        <f t="shared" si="23"/>
        <v>0</v>
      </c>
      <c r="Y94" s="658">
        <f t="shared" si="24"/>
        <v>0.18</v>
      </c>
      <c r="Z94" s="657">
        <f t="shared" si="25"/>
        <v>0</v>
      </c>
      <c r="AA94" s="796"/>
      <c r="AB94" s="7"/>
      <c r="AC94" s="7"/>
      <c r="AD94" s="7"/>
      <c r="AE94" s="7"/>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row>
    <row r="95" spans="1:151" s="659" customFormat="1" ht="98.4" customHeight="1">
      <c r="A95" s="793">
        <v>78</v>
      </c>
      <c r="B95" s="786">
        <v>7000026763</v>
      </c>
      <c r="C95" s="786">
        <v>1280</v>
      </c>
      <c r="D95" s="786">
        <v>1730</v>
      </c>
      <c r="E95" s="786">
        <v>90</v>
      </c>
      <c r="F95" s="786" t="s">
        <v>758</v>
      </c>
      <c r="G95" s="786">
        <v>100001714</v>
      </c>
      <c r="H95" s="786">
        <v>995428</v>
      </c>
      <c r="I95" s="493"/>
      <c r="J95" s="787">
        <v>18</v>
      </c>
      <c r="K95" s="492"/>
      <c r="L95" s="786" t="s">
        <v>605</v>
      </c>
      <c r="M95" s="786" t="s">
        <v>587</v>
      </c>
      <c r="N95" s="786">
        <v>16000</v>
      </c>
      <c r="O95" s="651"/>
      <c r="P95" s="491" t="str">
        <f t="shared" si="16"/>
        <v>INCLUDED</v>
      </c>
      <c r="Q95" s="656">
        <f t="shared" si="17"/>
        <v>0</v>
      </c>
      <c r="R95" s="409">
        <f t="shared" si="18"/>
        <v>0</v>
      </c>
      <c r="S95" s="554">
        <f>Discount!$J$36</f>
        <v>0</v>
      </c>
      <c r="T95" s="409">
        <f t="shared" si="19"/>
        <v>0</v>
      </c>
      <c r="U95" s="410">
        <f t="shared" si="20"/>
        <v>0</v>
      </c>
      <c r="V95" s="657">
        <f t="shared" si="21"/>
        <v>0</v>
      </c>
      <c r="W95" s="777">
        <f t="shared" si="22"/>
        <v>0</v>
      </c>
      <c r="X95" s="657">
        <f t="shared" si="23"/>
        <v>0</v>
      </c>
      <c r="Y95" s="658">
        <f t="shared" si="24"/>
        <v>0.18</v>
      </c>
      <c r="Z95" s="657">
        <f t="shared" si="25"/>
        <v>0</v>
      </c>
      <c r="AA95" s="796"/>
      <c r="AB95" s="7"/>
      <c r="AC95" s="7"/>
      <c r="AD95" s="7"/>
      <c r="AE95" s="7"/>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row>
    <row r="96" spans="1:151" s="659" customFormat="1" ht="98.4" customHeight="1">
      <c r="A96" s="793">
        <v>79</v>
      </c>
      <c r="B96" s="786">
        <v>7000026763</v>
      </c>
      <c r="C96" s="786">
        <v>1280</v>
      </c>
      <c r="D96" s="786">
        <v>1730</v>
      </c>
      <c r="E96" s="786">
        <v>100</v>
      </c>
      <c r="F96" s="786" t="s">
        <v>758</v>
      </c>
      <c r="G96" s="786">
        <v>100001713</v>
      </c>
      <c r="H96" s="786">
        <v>995424</v>
      </c>
      <c r="I96" s="493"/>
      <c r="J96" s="787">
        <v>18</v>
      </c>
      <c r="K96" s="492"/>
      <c r="L96" s="786" t="s">
        <v>588</v>
      </c>
      <c r="M96" s="786" t="s">
        <v>587</v>
      </c>
      <c r="N96" s="786">
        <v>16000</v>
      </c>
      <c r="O96" s="651"/>
      <c r="P96" s="491" t="str">
        <f t="shared" si="16"/>
        <v>INCLUDED</v>
      </c>
      <c r="Q96" s="656">
        <f t="shared" si="17"/>
        <v>0</v>
      </c>
      <c r="R96" s="409">
        <f t="shared" si="18"/>
        <v>0</v>
      </c>
      <c r="S96" s="554">
        <f>Discount!$J$36</f>
        <v>0</v>
      </c>
      <c r="T96" s="409">
        <f t="shared" si="19"/>
        <v>0</v>
      </c>
      <c r="U96" s="410">
        <f t="shared" si="20"/>
        <v>0</v>
      </c>
      <c r="V96" s="657">
        <f t="shared" si="21"/>
        <v>0</v>
      </c>
      <c r="W96" s="777">
        <f t="shared" si="22"/>
        <v>0</v>
      </c>
      <c r="X96" s="657">
        <f t="shared" si="23"/>
        <v>0</v>
      </c>
      <c r="Y96" s="658">
        <f t="shared" si="24"/>
        <v>0.18</v>
      </c>
      <c r="Z96" s="657">
        <f t="shared" si="25"/>
        <v>0</v>
      </c>
      <c r="AA96" s="796"/>
      <c r="AB96" s="7"/>
      <c r="AC96" s="7"/>
      <c r="AD96" s="7"/>
      <c r="AE96" s="7"/>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row>
    <row r="97" spans="1:151" s="659" customFormat="1" ht="98.4" customHeight="1">
      <c r="A97" s="793">
        <v>80</v>
      </c>
      <c r="B97" s="786">
        <v>7000026763</v>
      </c>
      <c r="C97" s="786">
        <v>1280</v>
      </c>
      <c r="D97" s="786">
        <v>1730</v>
      </c>
      <c r="E97" s="786">
        <v>110</v>
      </c>
      <c r="F97" s="786" t="s">
        <v>758</v>
      </c>
      <c r="G97" s="786">
        <v>100001712</v>
      </c>
      <c r="H97" s="786">
        <v>995428</v>
      </c>
      <c r="I97" s="493"/>
      <c r="J97" s="787">
        <v>18</v>
      </c>
      <c r="K97" s="492"/>
      <c r="L97" s="786" t="s">
        <v>586</v>
      </c>
      <c r="M97" s="786" t="s">
        <v>587</v>
      </c>
      <c r="N97" s="786">
        <v>15580</v>
      </c>
      <c r="O97" s="651"/>
      <c r="P97" s="491" t="str">
        <f t="shared" si="16"/>
        <v>INCLUDED</v>
      </c>
      <c r="Q97" s="656">
        <f t="shared" si="17"/>
        <v>0</v>
      </c>
      <c r="R97" s="409">
        <f t="shared" si="18"/>
        <v>0</v>
      </c>
      <c r="S97" s="554">
        <f>Discount!$J$36</f>
        <v>0</v>
      </c>
      <c r="T97" s="409">
        <f t="shared" si="19"/>
        <v>0</v>
      </c>
      <c r="U97" s="410">
        <f t="shared" si="20"/>
        <v>0</v>
      </c>
      <c r="V97" s="657">
        <f t="shared" si="21"/>
        <v>0</v>
      </c>
      <c r="W97" s="777">
        <f t="shared" si="22"/>
        <v>0</v>
      </c>
      <c r="X97" s="657">
        <f t="shared" si="23"/>
        <v>0</v>
      </c>
      <c r="Y97" s="658">
        <f t="shared" si="24"/>
        <v>0.18</v>
      </c>
      <c r="Z97" s="657">
        <f t="shared" si="25"/>
        <v>0</v>
      </c>
      <c r="AA97" s="796"/>
      <c r="AB97" s="7"/>
      <c r="AC97" s="7"/>
      <c r="AD97" s="7"/>
      <c r="AE97" s="7"/>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row>
    <row r="98" spans="1:151" s="659" customFormat="1" ht="98.4" customHeight="1">
      <c r="A98" s="793">
        <v>81</v>
      </c>
      <c r="B98" s="786">
        <v>7000026763</v>
      </c>
      <c r="C98" s="786">
        <v>1280</v>
      </c>
      <c r="D98" s="786">
        <v>1730</v>
      </c>
      <c r="E98" s="786">
        <v>120</v>
      </c>
      <c r="F98" s="786" t="s">
        <v>758</v>
      </c>
      <c r="G98" s="786">
        <v>100003114</v>
      </c>
      <c r="H98" s="786">
        <v>995454</v>
      </c>
      <c r="I98" s="493"/>
      <c r="J98" s="787">
        <v>18</v>
      </c>
      <c r="K98" s="492"/>
      <c r="L98" s="786" t="s">
        <v>589</v>
      </c>
      <c r="M98" s="786" t="s">
        <v>587</v>
      </c>
      <c r="N98" s="786">
        <v>720</v>
      </c>
      <c r="O98" s="651"/>
      <c r="P98" s="491" t="str">
        <f t="shared" si="16"/>
        <v>INCLUDED</v>
      </c>
      <c r="Q98" s="656">
        <f t="shared" si="17"/>
        <v>0</v>
      </c>
      <c r="R98" s="409">
        <f t="shared" si="18"/>
        <v>0</v>
      </c>
      <c r="S98" s="554">
        <f>Discount!$J$36</f>
        <v>0</v>
      </c>
      <c r="T98" s="409">
        <f t="shared" si="19"/>
        <v>0</v>
      </c>
      <c r="U98" s="410">
        <f t="shared" si="20"/>
        <v>0</v>
      </c>
      <c r="V98" s="657">
        <f t="shared" si="21"/>
        <v>0</v>
      </c>
      <c r="W98" s="777">
        <f t="shared" si="22"/>
        <v>0</v>
      </c>
      <c r="X98" s="657">
        <f t="shared" si="23"/>
        <v>0</v>
      </c>
      <c r="Y98" s="658">
        <f t="shared" si="24"/>
        <v>0.18</v>
      </c>
      <c r="Z98" s="657">
        <f t="shared" si="25"/>
        <v>0</v>
      </c>
      <c r="AA98" s="796"/>
      <c r="AB98" s="7"/>
      <c r="AC98" s="7"/>
      <c r="AD98" s="7"/>
      <c r="AE98" s="7"/>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row>
    <row r="99" spans="1:151" s="659" customFormat="1" ht="98.4" customHeight="1">
      <c r="A99" s="793">
        <v>82</v>
      </c>
      <c r="B99" s="786">
        <v>7000026763</v>
      </c>
      <c r="C99" s="786">
        <v>1280</v>
      </c>
      <c r="D99" s="786">
        <v>1730</v>
      </c>
      <c r="E99" s="786">
        <v>130</v>
      </c>
      <c r="F99" s="786" t="s">
        <v>758</v>
      </c>
      <c r="G99" s="786">
        <v>100001458</v>
      </c>
      <c r="H99" s="786">
        <v>995421</v>
      </c>
      <c r="I99" s="493"/>
      <c r="J99" s="787">
        <v>18</v>
      </c>
      <c r="K99" s="492"/>
      <c r="L99" s="786" t="s">
        <v>685</v>
      </c>
      <c r="M99" s="786" t="s">
        <v>587</v>
      </c>
      <c r="N99" s="786">
        <v>1332</v>
      </c>
      <c r="O99" s="651"/>
      <c r="P99" s="491" t="str">
        <f t="shared" si="16"/>
        <v>INCLUDED</v>
      </c>
      <c r="Q99" s="656">
        <f t="shared" si="17"/>
        <v>0</v>
      </c>
      <c r="R99" s="409">
        <f t="shared" si="18"/>
        <v>0</v>
      </c>
      <c r="S99" s="554">
        <f>Discount!$J$36</f>
        <v>0</v>
      </c>
      <c r="T99" s="409">
        <f t="shared" si="19"/>
        <v>0</v>
      </c>
      <c r="U99" s="410">
        <f t="shared" si="20"/>
        <v>0</v>
      </c>
      <c r="V99" s="657">
        <f t="shared" si="21"/>
        <v>0</v>
      </c>
      <c r="W99" s="777">
        <f t="shared" si="22"/>
        <v>0</v>
      </c>
      <c r="X99" s="657">
        <f t="shared" si="23"/>
        <v>0</v>
      </c>
      <c r="Y99" s="658">
        <f t="shared" si="24"/>
        <v>0.18</v>
      </c>
      <c r="Z99" s="657">
        <f t="shared" si="25"/>
        <v>0</v>
      </c>
      <c r="AA99" s="796"/>
      <c r="AB99" s="7"/>
      <c r="AC99" s="7"/>
      <c r="AD99" s="7"/>
      <c r="AE99" s="7"/>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row>
    <row r="100" spans="1:151" s="659" customFormat="1" ht="98.4" customHeight="1">
      <c r="A100" s="793">
        <v>83</v>
      </c>
      <c r="B100" s="786">
        <v>7000026763</v>
      </c>
      <c r="C100" s="786">
        <v>1280</v>
      </c>
      <c r="D100" s="786">
        <v>1730</v>
      </c>
      <c r="E100" s="786">
        <v>140</v>
      </c>
      <c r="F100" s="786" t="s">
        <v>758</v>
      </c>
      <c r="G100" s="786">
        <v>130000761</v>
      </c>
      <c r="H100" s="786">
        <v>995428</v>
      </c>
      <c r="I100" s="493"/>
      <c r="J100" s="787">
        <v>18</v>
      </c>
      <c r="K100" s="492"/>
      <c r="L100" s="786" t="s">
        <v>594</v>
      </c>
      <c r="M100" s="786" t="s">
        <v>590</v>
      </c>
      <c r="N100" s="786">
        <v>50</v>
      </c>
      <c r="O100" s="651"/>
      <c r="P100" s="491" t="str">
        <f t="shared" si="16"/>
        <v>INCLUDED</v>
      </c>
      <c r="Q100" s="656">
        <f t="shared" si="17"/>
        <v>0</v>
      </c>
      <c r="R100" s="409">
        <f t="shared" si="18"/>
        <v>0</v>
      </c>
      <c r="S100" s="554">
        <f>Discount!$J$36</f>
        <v>0</v>
      </c>
      <c r="T100" s="409">
        <f t="shared" si="19"/>
        <v>0</v>
      </c>
      <c r="U100" s="410">
        <f t="shared" si="20"/>
        <v>0</v>
      </c>
      <c r="V100" s="657">
        <f t="shared" si="21"/>
        <v>0</v>
      </c>
      <c r="W100" s="777">
        <f t="shared" si="22"/>
        <v>0</v>
      </c>
      <c r="X100" s="657">
        <f t="shared" si="23"/>
        <v>0</v>
      </c>
      <c r="Y100" s="658">
        <f t="shared" si="24"/>
        <v>0.18</v>
      </c>
      <c r="Z100" s="657">
        <f t="shared" si="25"/>
        <v>0</v>
      </c>
      <c r="AA100" s="796"/>
      <c r="AB100" s="7"/>
      <c r="AC100" s="7"/>
      <c r="AD100" s="7"/>
      <c r="AE100" s="7"/>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row>
    <row r="101" spans="1:151" s="659" customFormat="1" ht="174.6" customHeight="1">
      <c r="A101" s="793">
        <v>84</v>
      </c>
      <c r="B101" s="786">
        <v>7000026763</v>
      </c>
      <c r="C101" s="786">
        <v>1280</v>
      </c>
      <c r="D101" s="786">
        <v>1730</v>
      </c>
      <c r="E101" s="786">
        <v>150</v>
      </c>
      <c r="F101" s="786" t="s">
        <v>758</v>
      </c>
      <c r="G101" s="786">
        <v>130000762</v>
      </c>
      <c r="H101" s="786">
        <v>995428</v>
      </c>
      <c r="I101" s="493"/>
      <c r="J101" s="787">
        <v>18</v>
      </c>
      <c r="K101" s="492"/>
      <c r="L101" s="786" t="s">
        <v>595</v>
      </c>
      <c r="M101" s="786" t="s">
        <v>590</v>
      </c>
      <c r="N101" s="786">
        <v>148</v>
      </c>
      <c r="O101" s="651"/>
      <c r="P101" s="491" t="str">
        <f t="shared" si="16"/>
        <v>INCLUDED</v>
      </c>
      <c r="Q101" s="656">
        <f t="shared" si="17"/>
        <v>0</v>
      </c>
      <c r="R101" s="409">
        <f t="shared" si="18"/>
        <v>0</v>
      </c>
      <c r="S101" s="554">
        <f>Discount!$J$36</f>
        <v>0</v>
      </c>
      <c r="T101" s="409">
        <f t="shared" si="19"/>
        <v>0</v>
      </c>
      <c r="U101" s="410">
        <f t="shared" si="20"/>
        <v>0</v>
      </c>
      <c r="V101" s="657">
        <f t="shared" si="21"/>
        <v>0</v>
      </c>
      <c r="W101" s="777">
        <f t="shared" si="22"/>
        <v>0</v>
      </c>
      <c r="X101" s="657">
        <f t="shared" si="23"/>
        <v>0</v>
      </c>
      <c r="Y101" s="658">
        <f t="shared" si="24"/>
        <v>0.18</v>
      </c>
      <c r="Z101" s="657">
        <f t="shared" si="25"/>
        <v>0</v>
      </c>
      <c r="AA101" s="796"/>
      <c r="AB101" s="7"/>
      <c r="AC101" s="7"/>
      <c r="AD101" s="7"/>
      <c r="AE101" s="7"/>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row>
    <row r="102" spans="1:151" s="659" customFormat="1" ht="98.4" customHeight="1">
      <c r="A102" s="793">
        <v>85</v>
      </c>
      <c r="B102" s="786">
        <v>7000026763</v>
      </c>
      <c r="C102" s="786">
        <v>1280</v>
      </c>
      <c r="D102" s="786">
        <v>1730</v>
      </c>
      <c r="E102" s="786">
        <v>160</v>
      </c>
      <c r="F102" s="786" t="s">
        <v>758</v>
      </c>
      <c r="G102" s="786">
        <v>100020960</v>
      </c>
      <c r="H102" s="786">
        <v>995461</v>
      </c>
      <c r="I102" s="493"/>
      <c r="J102" s="787">
        <v>18</v>
      </c>
      <c r="K102" s="492"/>
      <c r="L102" s="786" t="s">
        <v>591</v>
      </c>
      <c r="M102" s="786" t="s">
        <v>590</v>
      </c>
      <c r="N102" s="786">
        <v>10</v>
      </c>
      <c r="O102" s="651"/>
      <c r="P102" s="491" t="str">
        <f t="shared" si="16"/>
        <v>INCLUDED</v>
      </c>
      <c r="Q102" s="656">
        <f t="shared" si="17"/>
        <v>0</v>
      </c>
      <c r="R102" s="409">
        <f t="shared" si="18"/>
        <v>0</v>
      </c>
      <c r="S102" s="554">
        <f>Discount!$J$36</f>
        <v>0</v>
      </c>
      <c r="T102" s="409">
        <f t="shared" si="19"/>
        <v>0</v>
      </c>
      <c r="U102" s="410">
        <f t="shared" si="20"/>
        <v>0</v>
      </c>
      <c r="V102" s="657">
        <f t="shared" si="21"/>
        <v>0</v>
      </c>
      <c r="W102" s="777">
        <f t="shared" si="22"/>
        <v>0</v>
      </c>
      <c r="X102" s="657">
        <f t="shared" si="23"/>
        <v>0</v>
      </c>
      <c r="Y102" s="658">
        <f t="shared" si="24"/>
        <v>0.18</v>
      </c>
      <c r="Z102" s="657">
        <f t="shared" si="25"/>
        <v>0</v>
      </c>
      <c r="AA102" s="796"/>
      <c r="AB102" s="7"/>
      <c r="AC102" s="7"/>
      <c r="AD102" s="7"/>
      <c r="AE102" s="7"/>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row>
    <row r="103" spans="1:151" s="659" customFormat="1" ht="98.4" customHeight="1">
      <c r="A103" s="793">
        <v>86</v>
      </c>
      <c r="B103" s="786">
        <v>7000026763</v>
      </c>
      <c r="C103" s="786">
        <v>1280</v>
      </c>
      <c r="D103" s="786">
        <v>1730</v>
      </c>
      <c r="E103" s="786">
        <v>170</v>
      </c>
      <c r="F103" s="786" t="s">
        <v>758</v>
      </c>
      <c r="G103" s="786">
        <v>100020961</v>
      </c>
      <c r="H103" s="786">
        <v>995461</v>
      </c>
      <c r="I103" s="493"/>
      <c r="J103" s="787">
        <v>18</v>
      </c>
      <c r="K103" s="492"/>
      <c r="L103" s="786" t="s">
        <v>592</v>
      </c>
      <c r="M103" s="786" t="s">
        <v>590</v>
      </c>
      <c r="N103" s="786">
        <v>10</v>
      </c>
      <c r="O103" s="651"/>
      <c r="P103" s="491" t="str">
        <f t="shared" si="16"/>
        <v>INCLUDED</v>
      </c>
      <c r="Q103" s="656">
        <f t="shared" si="17"/>
        <v>0</v>
      </c>
      <c r="R103" s="409">
        <f t="shared" si="18"/>
        <v>0</v>
      </c>
      <c r="S103" s="554">
        <f>Discount!$J$36</f>
        <v>0</v>
      </c>
      <c r="T103" s="409">
        <f t="shared" si="19"/>
        <v>0</v>
      </c>
      <c r="U103" s="410">
        <f t="shared" si="20"/>
        <v>0</v>
      </c>
      <c r="V103" s="657">
        <f t="shared" si="21"/>
        <v>0</v>
      </c>
      <c r="W103" s="777">
        <f t="shared" si="22"/>
        <v>0</v>
      </c>
      <c r="X103" s="657">
        <f t="shared" si="23"/>
        <v>0</v>
      </c>
      <c r="Y103" s="658">
        <f t="shared" si="24"/>
        <v>0.18</v>
      </c>
      <c r="Z103" s="657">
        <f t="shared" si="25"/>
        <v>0</v>
      </c>
      <c r="AA103" s="796"/>
      <c r="AB103" s="7"/>
      <c r="AC103" s="7"/>
      <c r="AD103" s="7"/>
      <c r="AE103" s="7"/>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row>
    <row r="104" spans="1:151" s="659" customFormat="1" ht="98.4" customHeight="1">
      <c r="A104" s="793">
        <v>87</v>
      </c>
      <c r="B104" s="786">
        <v>7000026763</v>
      </c>
      <c r="C104" s="786">
        <v>1280</v>
      </c>
      <c r="D104" s="786">
        <v>1730</v>
      </c>
      <c r="E104" s="786">
        <v>180</v>
      </c>
      <c r="F104" s="786" t="s">
        <v>758</v>
      </c>
      <c r="G104" s="786">
        <v>100020962</v>
      </c>
      <c r="H104" s="786">
        <v>995461</v>
      </c>
      <c r="I104" s="493"/>
      <c r="J104" s="787">
        <v>18</v>
      </c>
      <c r="K104" s="492"/>
      <c r="L104" s="786" t="s">
        <v>593</v>
      </c>
      <c r="M104" s="786" t="s">
        <v>590</v>
      </c>
      <c r="N104" s="786">
        <v>10</v>
      </c>
      <c r="O104" s="651"/>
      <c r="P104" s="491" t="str">
        <f t="shared" si="16"/>
        <v>INCLUDED</v>
      </c>
      <c r="Q104" s="656">
        <f t="shared" si="17"/>
        <v>0</v>
      </c>
      <c r="R104" s="409">
        <f t="shared" si="18"/>
        <v>0</v>
      </c>
      <c r="S104" s="554">
        <f>Discount!$J$36</f>
        <v>0</v>
      </c>
      <c r="T104" s="409">
        <f t="shared" si="19"/>
        <v>0</v>
      </c>
      <c r="U104" s="410">
        <f t="shared" si="20"/>
        <v>0</v>
      </c>
      <c r="V104" s="657">
        <f t="shared" si="21"/>
        <v>0</v>
      </c>
      <c r="W104" s="777">
        <f t="shared" si="22"/>
        <v>0</v>
      </c>
      <c r="X104" s="657">
        <f t="shared" si="23"/>
        <v>0</v>
      </c>
      <c r="Y104" s="658">
        <f t="shared" si="24"/>
        <v>0.18</v>
      </c>
      <c r="Z104" s="657">
        <f t="shared" si="25"/>
        <v>0</v>
      </c>
      <c r="AA104" s="796"/>
      <c r="AB104" s="7"/>
      <c r="AC104" s="7"/>
      <c r="AD104" s="7"/>
      <c r="AE104" s="7"/>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row>
    <row r="105" spans="1:151" s="659" customFormat="1" ht="98.4" customHeight="1">
      <c r="A105" s="793">
        <v>88</v>
      </c>
      <c r="B105" s="786">
        <v>7000026763</v>
      </c>
      <c r="C105" s="786">
        <v>1280</v>
      </c>
      <c r="D105" s="786">
        <v>1730</v>
      </c>
      <c r="E105" s="786">
        <v>190</v>
      </c>
      <c r="F105" s="786" t="s">
        <v>758</v>
      </c>
      <c r="G105" s="786">
        <v>100003437</v>
      </c>
      <c r="H105" s="786">
        <v>995454</v>
      </c>
      <c r="I105" s="493"/>
      <c r="J105" s="787">
        <v>18</v>
      </c>
      <c r="K105" s="492"/>
      <c r="L105" s="786" t="s">
        <v>606</v>
      </c>
      <c r="M105" s="786" t="s">
        <v>587</v>
      </c>
      <c r="N105" s="786">
        <v>45</v>
      </c>
      <c r="O105" s="651"/>
      <c r="P105" s="491" t="str">
        <f t="shared" si="16"/>
        <v>INCLUDED</v>
      </c>
      <c r="Q105" s="656">
        <f t="shared" si="17"/>
        <v>0</v>
      </c>
      <c r="R105" s="409">
        <f t="shared" si="18"/>
        <v>0</v>
      </c>
      <c r="S105" s="554">
        <f>Discount!$J$36</f>
        <v>0</v>
      </c>
      <c r="T105" s="409">
        <f t="shared" si="19"/>
        <v>0</v>
      </c>
      <c r="U105" s="410">
        <f t="shared" si="20"/>
        <v>0</v>
      </c>
      <c r="V105" s="657">
        <f t="shared" si="21"/>
        <v>0</v>
      </c>
      <c r="W105" s="777">
        <f t="shared" si="22"/>
        <v>0</v>
      </c>
      <c r="X105" s="657">
        <f t="shared" si="23"/>
        <v>0</v>
      </c>
      <c r="Y105" s="658">
        <f t="shared" si="24"/>
        <v>0.18</v>
      </c>
      <c r="Z105" s="657">
        <f t="shared" si="25"/>
        <v>0</v>
      </c>
      <c r="AA105" s="796"/>
      <c r="AB105" s="7"/>
      <c r="AC105" s="7"/>
      <c r="AD105" s="7"/>
      <c r="AE105" s="7"/>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row>
    <row r="106" spans="1:151" s="659" customFormat="1" ht="98.4" customHeight="1">
      <c r="A106" s="793">
        <v>89</v>
      </c>
      <c r="B106" s="786">
        <v>7000026763</v>
      </c>
      <c r="C106" s="786">
        <v>1280</v>
      </c>
      <c r="D106" s="786">
        <v>1730</v>
      </c>
      <c r="E106" s="786">
        <v>200</v>
      </c>
      <c r="F106" s="786" t="s">
        <v>758</v>
      </c>
      <c r="G106" s="786">
        <v>100001477</v>
      </c>
      <c r="H106" s="786">
        <v>995454</v>
      </c>
      <c r="I106" s="493"/>
      <c r="J106" s="787">
        <v>18</v>
      </c>
      <c r="K106" s="492"/>
      <c r="L106" s="786" t="s">
        <v>686</v>
      </c>
      <c r="M106" s="786" t="s">
        <v>590</v>
      </c>
      <c r="N106" s="786">
        <v>30</v>
      </c>
      <c r="O106" s="651"/>
      <c r="P106" s="491" t="str">
        <f t="shared" si="16"/>
        <v>INCLUDED</v>
      </c>
      <c r="Q106" s="656">
        <f t="shared" si="17"/>
        <v>0</v>
      </c>
      <c r="R106" s="409">
        <f t="shared" si="18"/>
        <v>0</v>
      </c>
      <c r="S106" s="554">
        <f>Discount!$J$36</f>
        <v>0</v>
      </c>
      <c r="T106" s="409">
        <f t="shared" si="19"/>
        <v>0</v>
      </c>
      <c r="U106" s="410">
        <f t="shared" si="20"/>
        <v>0</v>
      </c>
      <c r="V106" s="657">
        <f t="shared" si="21"/>
        <v>0</v>
      </c>
      <c r="W106" s="777">
        <f t="shared" si="22"/>
        <v>0</v>
      </c>
      <c r="X106" s="657">
        <f t="shared" si="23"/>
        <v>0</v>
      </c>
      <c r="Y106" s="658">
        <f t="shared" si="24"/>
        <v>0.18</v>
      </c>
      <c r="Z106" s="657">
        <f t="shared" si="25"/>
        <v>0</v>
      </c>
      <c r="AA106" s="796"/>
      <c r="AB106" s="7"/>
      <c r="AC106" s="7"/>
      <c r="AD106" s="7"/>
      <c r="AE106" s="7"/>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row>
    <row r="107" spans="1:151" s="659" customFormat="1" ht="98.4" customHeight="1">
      <c r="A107" s="793">
        <v>90</v>
      </c>
      <c r="B107" s="786">
        <v>7000026763</v>
      </c>
      <c r="C107" s="786">
        <v>1280</v>
      </c>
      <c r="D107" s="786">
        <v>1730</v>
      </c>
      <c r="E107" s="786">
        <v>210</v>
      </c>
      <c r="F107" s="786" t="s">
        <v>758</v>
      </c>
      <c r="G107" s="786">
        <v>100001478</v>
      </c>
      <c r="H107" s="786">
        <v>995454</v>
      </c>
      <c r="I107" s="493"/>
      <c r="J107" s="787">
        <v>18</v>
      </c>
      <c r="K107" s="492"/>
      <c r="L107" s="786" t="s">
        <v>661</v>
      </c>
      <c r="M107" s="786" t="s">
        <v>590</v>
      </c>
      <c r="N107" s="786">
        <v>100</v>
      </c>
      <c r="O107" s="651"/>
      <c r="P107" s="491" t="str">
        <f t="shared" si="16"/>
        <v>INCLUDED</v>
      </c>
      <c r="Q107" s="656">
        <f t="shared" si="17"/>
        <v>0</v>
      </c>
      <c r="R107" s="409">
        <f t="shared" si="18"/>
        <v>0</v>
      </c>
      <c r="S107" s="554">
        <f>Discount!$J$36</f>
        <v>0</v>
      </c>
      <c r="T107" s="409">
        <f t="shared" si="19"/>
        <v>0</v>
      </c>
      <c r="U107" s="410">
        <f t="shared" si="20"/>
        <v>0</v>
      </c>
      <c r="V107" s="657">
        <f t="shared" si="21"/>
        <v>0</v>
      </c>
      <c r="W107" s="777">
        <f t="shared" si="22"/>
        <v>0</v>
      </c>
      <c r="X107" s="657">
        <f t="shared" si="23"/>
        <v>0</v>
      </c>
      <c r="Y107" s="658">
        <f t="shared" si="24"/>
        <v>0.18</v>
      </c>
      <c r="Z107" s="657">
        <f t="shared" si="25"/>
        <v>0</v>
      </c>
      <c r="AA107" s="796"/>
      <c r="AB107" s="7"/>
      <c r="AC107" s="7"/>
      <c r="AD107" s="7"/>
      <c r="AE107" s="7"/>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row>
    <row r="108" spans="1:151" s="659" customFormat="1" ht="98.4" customHeight="1">
      <c r="A108" s="793">
        <v>91</v>
      </c>
      <c r="B108" s="786">
        <v>7000026763</v>
      </c>
      <c r="C108" s="786">
        <v>1280</v>
      </c>
      <c r="D108" s="786">
        <v>1730</v>
      </c>
      <c r="E108" s="786">
        <v>220</v>
      </c>
      <c r="F108" s="786" t="s">
        <v>758</v>
      </c>
      <c r="G108" s="786">
        <v>100001479</v>
      </c>
      <c r="H108" s="786">
        <v>995454</v>
      </c>
      <c r="I108" s="493"/>
      <c r="J108" s="787">
        <v>18</v>
      </c>
      <c r="K108" s="492"/>
      <c r="L108" s="786" t="s">
        <v>662</v>
      </c>
      <c r="M108" s="786" t="s">
        <v>590</v>
      </c>
      <c r="N108" s="786">
        <v>150</v>
      </c>
      <c r="O108" s="651"/>
      <c r="P108" s="491" t="str">
        <f t="shared" si="16"/>
        <v>INCLUDED</v>
      </c>
      <c r="Q108" s="656">
        <f t="shared" si="17"/>
        <v>0</v>
      </c>
      <c r="R108" s="409">
        <f t="shared" si="18"/>
        <v>0</v>
      </c>
      <c r="S108" s="554">
        <f>Discount!$J$36</f>
        <v>0</v>
      </c>
      <c r="T108" s="409">
        <f t="shared" si="19"/>
        <v>0</v>
      </c>
      <c r="U108" s="410">
        <f t="shared" si="20"/>
        <v>0</v>
      </c>
      <c r="V108" s="657">
        <f t="shared" si="21"/>
        <v>0</v>
      </c>
      <c r="W108" s="777">
        <f t="shared" si="22"/>
        <v>0</v>
      </c>
      <c r="X108" s="657">
        <f t="shared" si="23"/>
        <v>0</v>
      </c>
      <c r="Y108" s="658">
        <f t="shared" si="24"/>
        <v>0.18</v>
      </c>
      <c r="Z108" s="657">
        <f t="shared" si="25"/>
        <v>0</v>
      </c>
      <c r="AA108" s="796"/>
      <c r="AB108" s="7"/>
      <c r="AC108" s="7"/>
      <c r="AD108" s="7"/>
      <c r="AE108" s="7"/>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row>
    <row r="109" spans="1:151" s="659" customFormat="1" ht="98.4" customHeight="1">
      <c r="A109" s="793">
        <v>92</v>
      </c>
      <c r="B109" s="786">
        <v>7000026763</v>
      </c>
      <c r="C109" s="786">
        <v>1280</v>
      </c>
      <c r="D109" s="786">
        <v>1730</v>
      </c>
      <c r="E109" s="786">
        <v>230</v>
      </c>
      <c r="F109" s="786" t="s">
        <v>758</v>
      </c>
      <c r="G109" s="786">
        <v>100001480</v>
      </c>
      <c r="H109" s="786">
        <v>995454</v>
      </c>
      <c r="I109" s="493"/>
      <c r="J109" s="787">
        <v>18</v>
      </c>
      <c r="K109" s="492"/>
      <c r="L109" s="786" t="s">
        <v>687</v>
      </c>
      <c r="M109" s="786" t="s">
        <v>590</v>
      </c>
      <c r="N109" s="786">
        <v>100</v>
      </c>
      <c r="O109" s="651"/>
      <c r="P109" s="491" t="str">
        <f t="shared" si="16"/>
        <v>INCLUDED</v>
      </c>
      <c r="Q109" s="656">
        <f t="shared" si="17"/>
        <v>0</v>
      </c>
      <c r="R109" s="409">
        <f t="shared" si="18"/>
        <v>0</v>
      </c>
      <c r="S109" s="554">
        <f>Discount!$J$36</f>
        <v>0</v>
      </c>
      <c r="T109" s="409">
        <f t="shared" si="19"/>
        <v>0</v>
      </c>
      <c r="U109" s="410">
        <f t="shared" si="20"/>
        <v>0</v>
      </c>
      <c r="V109" s="657">
        <f t="shared" si="21"/>
        <v>0</v>
      </c>
      <c r="W109" s="777">
        <f t="shared" si="22"/>
        <v>0</v>
      </c>
      <c r="X109" s="657">
        <f t="shared" si="23"/>
        <v>0</v>
      </c>
      <c r="Y109" s="658">
        <f t="shared" si="24"/>
        <v>0.18</v>
      </c>
      <c r="Z109" s="657">
        <f t="shared" si="25"/>
        <v>0</v>
      </c>
      <c r="AA109" s="796"/>
      <c r="AB109" s="7"/>
      <c r="AC109" s="7"/>
      <c r="AD109" s="7"/>
      <c r="AE109" s="7"/>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row>
    <row r="110" spans="1:151" s="659" customFormat="1" ht="98.4" customHeight="1">
      <c r="A110" s="793">
        <v>93</v>
      </c>
      <c r="B110" s="786">
        <v>7000026763</v>
      </c>
      <c r="C110" s="786">
        <v>1280</v>
      </c>
      <c r="D110" s="786">
        <v>1730</v>
      </c>
      <c r="E110" s="786">
        <v>240</v>
      </c>
      <c r="F110" s="786" t="s">
        <v>758</v>
      </c>
      <c r="G110" s="786">
        <v>100001721</v>
      </c>
      <c r="H110" s="786">
        <v>995428</v>
      </c>
      <c r="I110" s="493"/>
      <c r="J110" s="787">
        <v>18</v>
      </c>
      <c r="K110" s="492"/>
      <c r="L110" s="786" t="s">
        <v>688</v>
      </c>
      <c r="M110" s="786" t="s">
        <v>579</v>
      </c>
      <c r="N110" s="786">
        <v>165</v>
      </c>
      <c r="O110" s="651"/>
      <c r="P110" s="491" t="str">
        <f t="shared" si="16"/>
        <v>INCLUDED</v>
      </c>
      <c r="Q110" s="656">
        <f t="shared" si="17"/>
        <v>0</v>
      </c>
      <c r="R110" s="409">
        <f t="shared" si="18"/>
        <v>0</v>
      </c>
      <c r="S110" s="554">
        <f>Discount!$J$36</f>
        <v>0</v>
      </c>
      <c r="T110" s="409">
        <f t="shared" si="19"/>
        <v>0</v>
      </c>
      <c r="U110" s="410">
        <f t="shared" si="20"/>
        <v>0</v>
      </c>
      <c r="V110" s="657">
        <f t="shared" si="21"/>
        <v>0</v>
      </c>
      <c r="W110" s="777">
        <f t="shared" si="22"/>
        <v>0</v>
      </c>
      <c r="X110" s="657">
        <f t="shared" si="23"/>
        <v>0</v>
      </c>
      <c r="Y110" s="658">
        <f t="shared" si="24"/>
        <v>0.18</v>
      </c>
      <c r="Z110" s="657">
        <f t="shared" si="25"/>
        <v>0</v>
      </c>
      <c r="AA110" s="796"/>
      <c r="AB110" s="7"/>
      <c r="AC110" s="7"/>
      <c r="AD110" s="7"/>
      <c r="AE110" s="7"/>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row>
    <row r="111" spans="1:151" s="659" customFormat="1" ht="98.4" customHeight="1">
      <c r="A111" s="793">
        <v>94</v>
      </c>
      <c r="B111" s="786">
        <v>7000026763</v>
      </c>
      <c r="C111" s="786">
        <v>1280</v>
      </c>
      <c r="D111" s="786">
        <v>1730</v>
      </c>
      <c r="E111" s="786">
        <v>250</v>
      </c>
      <c r="F111" s="786" t="s">
        <v>758</v>
      </c>
      <c r="G111" s="786">
        <v>100001328</v>
      </c>
      <c r="H111" s="786">
        <v>995454</v>
      </c>
      <c r="I111" s="493"/>
      <c r="J111" s="787">
        <v>18</v>
      </c>
      <c r="K111" s="492"/>
      <c r="L111" s="786" t="s">
        <v>581</v>
      </c>
      <c r="M111" s="786" t="s">
        <v>579</v>
      </c>
      <c r="N111" s="786">
        <v>2416</v>
      </c>
      <c r="O111" s="651"/>
      <c r="P111" s="491" t="str">
        <f t="shared" si="16"/>
        <v>INCLUDED</v>
      </c>
      <c r="Q111" s="656">
        <f t="shared" si="17"/>
        <v>0</v>
      </c>
      <c r="R111" s="409">
        <f t="shared" si="18"/>
        <v>0</v>
      </c>
      <c r="S111" s="554">
        <f>Discount!$J$36</f>
        <v>0</v>
      </c>
      <c r="T111" s="409">
        <f t="shared" si="19"/>
        <v>0</v>
      </c>
      <c r="U111" s="410">
        <f t="shared" si="20"/>
        <v>0</v>
      </c>
      <c r="V111" s="657">
        <f t="shared" si="21"/>
        <v>0</v>
      </c>
      <c r="W111" s="777">
        <f t="shared" si="22"/>
        <v>0</v>
      </c>
      <c r="X111" s="657">
        <f t="shared" si="23"/>
        <v>0</v>
      </c>
      <c r="Y111" s="658">
        <f t="shared" si="24"/>
        <v>0.18</v>
      </c>
      <c r="Z111" s="657">
        <f t="shared" si="25"/>
        <v>0</v>
      </c>
      <c r="AA111" s="796"/>
      <c r="AB111" s="7"/>
      <c r="AC111" s="7"/>
      <c r="AD111" s="7"/>
      <c r="AE111" s="7"/>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row>
    <row r="112" spans="1:151" s="659" customFormat="1" ht="98.4" customHeight="1">
      <c r="A112" s="793">
        <v>95</v>
      </c>
      <c r="B112" s="786">
        <v>7000026763</v>
      </c>
      <c r="C112" s="786">
        <v>1290</v>
      </c>
      <c r="D112" s="786">
        <v>1740</v>
      </c>
      <c r="E112" s="786">
        <v>10</v>
      </c>
      <c r="F112" s="786" t="s">
        <v>703</v>
      </c>
      <c r="G112" s="786">
        <v>100001675</v>
      </c>
      <c r="H112" s="786">
        <v>995455</v>
      </c>
      <c r="I112" s="493"/>
      <c r="J112" s="787">
        <v>18</v>
      </c>
      <c r="K112" s="492"/>
      <c r="L112" s="786" t="s">
        <v>689</v>
      </c>
      <c r="M112" s="786" t="s">
        <v>297</v>
      </c>
      <c r="N112" s="786">
        <v>744</v>
      </c>
      <c r="O112" s="651"/>
      <c r="P112" s="491" t="str">
        <f t="shared" si="16"/>
        <v>INCLUDED</v>
      </c>
      <c r="Q112" s="656">
        <f t="shared" si="17"/>
        <v>0</v>
      </c>
      <c r="R112" s="409">
        <f t="shared" si="18"/>
        <v>0</v>
      </c>
      <c r="S112" s="554">
        <f>Discount!$J$36</f>
        <v>0</v>
      </c>
      <c r="T112" s="409">
        <f t="shared" si="19"/>
        <v>0</v>
      </c>
      <c r="U112" s="410">
        <f t="shared" si="20"/>
        <v>0</v>
      </c>
      <c r="V112" s="657">
        <f t="shared" si="21"/>
        <v>0</v>
      </c>
      <c r="W112" s="777">
        <f t="shared" si="22"/>
        <v>0</v>
      </c>
      <c r="X112" s="657">
        <f t="shared" si="23"/>
        <v>0</v>
      </c>
      <c r="Y112" s="658">
        <f t="shared" si="24"/>
        <v>0.18</v>
      </c>
      <c r="Z112" s="657">
        <f t="shared" si="25"/>
        <v>0</v>
      </c>
      <c r="AA112" s="796"/>
      <c r="AB112" s="7"/>
      <c r="AC112" s="7"/>
      <c r="AD112" s="7"/>
      <c r="AE112" s="7"/>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row>
    <row r="113" spans="1:151" s="659" customFormat="1" ht="98.4" customHeight="1">
      <c r="A113" s="793">
        <v>96</v>
      </c>
      <c r="B113" s="786">
        <v>7000026763</v>
      </c>
      <c r="C113" s="786">
        <v>1290</v>
      </c>
      <c r="D113" s="786">
        <v>1740</v>
      </c>
      <c r="E113" s="786">
        <v>20</v>
      </c>
      <c r="F113" s="786" t="s">
        <v>703</v>
      </c>
      <c r="G113" s="786">
        <v>100001674</v>
      </c>
      <c r="H113" s="786">
        <v>995455</v>
      </c>
      <c r="I113" s="493"/>
      <c r="J113" s="787">
        <v>18</v>
      </c>
      <c r="K113" s="492"/>
      <c r="L113" s="786" t="s">
        <v>601</v>
      </c>
      <c r="M113" s="786" t="s">
        <v>297</v>
      </c>
      <c r="N113" s="786">
        <v>376</v>
      </c>
      <c r="O113" s="651"/>
      <c r="P113" s="491" t="str">
        <f t="shared" si="16"/>
        <v>INCLUDED</v>
      </c>
      <c r="Q113" s="656">
        <f t="shared" si="17"/>
        <v>0</v>
      </c>
      <c r="R113" s="409">
        <f t="shared" si="18"/>
        <v>0</v>
      </c>
      <c r="S113" s="554">
        <f>Discount!$J$36</f>
        <v>0</v>
      </c>
      <c r="T113" s="409">
        <f t="shared" si="19"/>
        <v>0</v>
      </c>
      <c r="U113" s="410">
        <f t="shared" si="20"/>
        <v>0</v>
      </c>
      <c r="V113" s="657">
        <f t="shared" si="21"/>
        <v>0</v>
      </c>
      <c r="W113" s="777">
        <f t="shared" si="22"/>
        <v>0</v>
      </c>
      <c r="X113" s="657">
        <f t="shared" si="23"/>
        <v>0</v>
      </c>
      <c r="Y113" s="658">
        <f t="shared" si="24"/>
        <v>0.18</v>
      </c>
      <c r="Z113" s="657">
        <f t="shared" si="25"/>
        <v>0</v>
      </c>
      <c r="AA113" s="796"/>
      <c r="AB113" s="7"/>
      <c r="AC113" s="7"/>
      <c r="AD113" s="7"/>
      <c r="AE113" s="7"/>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row>
    <row r="114" spans="1:151" s="659" customFormat="1" ht="98.4" customHeight="1">
      <c r="A114" s="793">
        <v>97</v>
      </c>
      <c r="B114" s="786">
        <v>7000026763</v>
      </c>
      <c r="C114" s="786">
        <v>1290</v>
      </c>
      <c r="D114" s="786">
        <v>1740</v>
      </c>
      <c r="E114" s="786">
        <v>30</v>
      </c>
      <c r="F114" s="786" t="s">
        <v>703</v>
      </c>
      <c r="G114" s="786">
        <v>100001679</v>
      </c>
      <c r="H114" s="786">
        <v>995455</v>
      </c>
      <c r="I114" s="493"/>
      <c r="J114" s="787">
        <v>18</v>
      </c>
      <c r="K114" s="492"/>
      <c r="L114" s="786" t="s">
        <v>690</v>
      </c>
      <c r="M114" s="786" t="s">
        <v>297</v>
      </c>
      <c r="N114" s="786">
        <v>32</v>
      </c>
      <c r="O114" s="651"/>
      <c r="P114" s="491" t="str">
        <f t="shared" si="16"/>
        <v>INCLUDED</v>
      </c>
      <c r="Q114" s="656">
        <f t="shared" si="17"/>
        <v>0</v>
      </c>
      <c r="R114" s="409">
        <f t="shared" si="18"/>
        <v>0</v>
      </c>
      <c r="S114" s="554">
        <f>Discount!$J$36</f>
        <v>0</v>
      </c>
      <c r="T114" s="409">
        <f t="shared" si="19"/>
        <v>0</v>
      </c>
      <c r="U114" s="410">
        <f t="shared" si="20"/>
        <v>0</v>
      </c>
      <c r="V114" s="657">
        <f t="shared" si="21"/>
        <v>0</v>
      </c>
      <c r="W114" s="777">
        <f t="shared" si="22"/>
        <v>0</v>
      </c>
      <c r="X114" s="657">
        <f t="shared" si="23"/>
        <v>0</v>
      </c>
      <c r="Y114" s="658">
        <f t="shared" si="24"/>
        <v>0.18</v>
      </c>
      <c r="Z114" s="657">
        <f t="shared" si="25"/>
        <v>0</v>
      </c>
      <c r="AA114" s="796"/>
      <c r="AB114" s="7"/>
      <c r="AC114" s="7"/>
      <c r="AD114" s="7"/>
      <c r="AE114" s="7"/>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row>
    <row r="115" spans="1:151" s="659" customFormat="1" ht="98.4" customHeight="1">
      <c r="A115" s="793">
        <v>98</v>
      </c>
      <c r="B115" s="786">
        <v>7000026763</v>
      </c>
      <c r="C115" s="786">
        <v>1290</v>
      </c>
      <c r="D115" s="786">
        <v>1740</v>
      </c>
      <c r="E115" s="786">
        <v>40</v>
      </c>
      <c r="F115" s="786" t="s">
        <v>703</v>
      </c>
      <c r="G115" s="786">
        <v>100001677</v>
      </c>
      <c r="H115" s="786">
        <v>995455</v>
      </c>
      <c r="I115" s="493"/>
      <c r="J115" s="787">
        <v>18</v>
      </c>
      <c r="K115" s="492"/>
      <c r="L115" s="786" t="s">
        <v>603</v>
      </c>
      <c r="M115" s="786" t="s">
        <v>297</v>
      </c>
      <c r="N115" s="786">
        <v>128</v>
      </c>
      <c r="O115" s="651"/>
      <c r="P115" s="491" t="str">
        <f t="shared" si="16"/>
        <v>INCLUDED</v>
      </c>
      <c r="Q115" s="656">
        <f t="shared" si="17"/>
        <v>0</v>
      </c>
      <c r="R115" s="409">
        <f t="shared" si="18"/>
        <v>0</v>
      </c>
      <c r="S115" s="554">
        <f>Discount!$J$36</f>
        <v>0</v>
      </c>
      <c r="T115" s="409">
        <f t="shared" si="19"/>
        <v>0</v>
      </c>
      <c r="U115" s="410">
        <f t="shared" si="20"/>
        <v>0</v>
      </c>
      <c r="V115" s="657">
        <f t="shared" si="21"/>
        <v>0</v>
      </c>
      <c r="W115" s="777">
        <f t="shared" si="22"/>
        <v>0</v>
      </c>
      <c r="X115" s="657">
        <f t="shared" si="23"/>
        <v>0</v>
      </c>
      <c r="Y115" s="658">
        <f t="shared" si="24"/>
        <v>0.18</v>
      </c>
      <c r="Z115" s="657">
        <f t="shared" si="25"/>
        <v>0</v>
      </c>
      <c r="AA115" s="796"/>
      <c r="AB115" s="7"/>
      <c r="AC115" s="7"/>
      <c r="AD115" s="7"/>
      <c r="AE115" s="7"/>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row>
    <row r="116" spans="1:151" s="659" customFormat="1" ht="98.4" customHeight="1">
      <c r="A116" s="793">
        <v>99</v>
      </c>
      <c r="B116" s="786">
        <v>7000026763</v>
      </c>
      <c r="C116" s="786">
        <v>1290</v>
      </c>
      <c r="D116" s="786">
        <v>1740</v>
      </c>
      <c r="E116" s="786">
        <v>50</v>
      </c>
      <c r="F116" s="786" t="s">
        <v>703</v>
      </c>
      <c r="G116" s="786">
        <v>100001676</v>
      </c>
      <c r="H116" s="786">
        <v>995455</v>
      </c>
      <c r="I116" s="493"/>
      <c r="J116" s="787">
        <v>18</v>
      </c>
      <c r="K116" s="492"/>
      <c r="L116" s="786" t="s">
        <v>602</v>
      </c>
      <c r="M116" s="786" t="s">
        <v>297</v>
      </c>
      <c r="N116" s="786">
        <v>48</v>
      </c>
      <c r="O116" s="651"/>
      <c r="P116" s="491" t="str">
        <f t="shared" si="16"/>
        <v>INCLUDED</v>
      </c>
      <c r="Q116" s="656">
        <f t="shared" si="17"/>
        <v>0</v>
      </c>
      <c r="R116" s="409">
        <f t="shared" si="18"/>
        <v>0</v>
      </c>
      <c r="S116" s="554">
        <f>Discount!$J$36</f>
        <v>0</v>
      </c>
      <c r="T116" s="409">
        <f t="shared" si="19"/>
        <v>0</v>
      </c>
      <c r="U116" s="410">
        <f t="shared" si="20"/>
        <v>0</v>
      </c>
      <c r="V116" s="657">
        <f t="shared" si="21"/>
        <v>0</v>
      </c>
      <c r="W116" s="777">
        <f t="shared" si="22"/>
        <v>0</v>
      </c>
      <c r="X116" s="657">
        <f t="shared" si="23"/>
        <v>0</v>
      </c>
      <c r="Y116" s="658">
        <f t="shared" si="24"/>
        <v>0.18</v>
      </c>
      <c r="Z116" s="657">
        <f t="shared" si="25"/>
        <v>0</v>
      </c>
      <c r="AA116" s="796"/>
      <c r="AB116" s="7"/>
      <c r="AC116" s="7"/>
      <c r="AD116" s="7"/>
      <c r="AE116" s="7"/>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row>
    <row r="117" spans="1:151" s="659" customFormat="1" ht="98.4" customHeight="1">
      <c r="A117" s="793">
        <v>100</v>
      </c>
      <c r="B117" s="786">
        <v>7000026763</v>
      </c>
      <c r="C117" s="786">
        <v>1420</v>
      </c>
      <c r="D117" s="786">
        <v>1780</v>
      </c>
      <c r="E117" s="786">
        <v>120</v>
      </c>
      <c r="F117" s="786" t="s">
        <v>704</v>
      </c>
      <c r="G117" s="786">
        <v>100001021</v>
      </c>
      <c r="H117" s="786">
        <v>995461</v>
      </c>
      <c r="I117" s="493"/>
      <c r="J117" s="787">
        <v>18</v>
      </c>
      <c r="K117" s="492"/>
      <c r="L117" s="786" t="s">
        <v>537</v>
      </c>
      <c r="M117" s="786" t="s">
        <v>297</v>
      </c>
      <c r="N117" s="786">
        <v>2</v>
      </c>
      <c r="O117" s="651"/>
      <c r="P117" s="491" t="str">
        <f t="shared" si="16"/>
        <v>INCLUDED</v>
      </c>
      <c r="Q117" s="656">
        <f t="shared" si="17"/>
        <v>0</v>
      </c>
      <c r="R117" s="409">
        <f t="shared" si="18"/>
        <v>0</v>
      </c>
      <c r="S117" s="554">
        <f>Discount!$J$36</f>
        <v>0</v>
      </c>
      <c r="T117" s="409">
        <f t="shared" si="19"/>
        <v>0</v>
      </c>
      <c r="U117" s="410">
        <f t="shared" si="20"/>
        <v>0</v>
      </c>
      <c r="V117" s="657">
        <f t="shared" si="21"/>
        <v>0</v>
      </c>
      <c r="W117" s="777">
        <f t="shared" si="22"/>
        <v>0</v>
      </c>
      <c r="X117" s="657">
        <f t="shared" si="23"/>
        <v>0</v>
      </c>
      <c r="Y117" s="658">
        <f t="shared" si="24"/>
        <v>0.18</v>
      </c>
      <c r="Z117" s="657">
        <f t="shared" si="25"/>
        <v>0</v>
      </c>
      <c r="AA117" s="796"/>
      <c r="AB117" s="7"/>
      <c r="AC117" s="7"/>
      <c r="AD117" s="7"/>
      <c r="AE117" s="7"/>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row>
    <row r="118" spans="1:151" s="659" customFormat="1" ht="98.4" customHeight="1">
      <c r="A118" s="793">
        <v>101</v>
      </c>
      <c r="B118" s="786">
        <v>7000026763</v>
      </c>
      <c r="C118" s="786">
        <v>1420</v>
      </c>
      <c r="D118" s="786">
        <v>1780</v>
      </c>
      <c r="E118" s="786">
        <v>130</v>
      </c>
      <c r="F118" s="786" t="s">
        <v>704</v>
      </c>
      <c r="G118" s="786">
        <v>100001024</v>
      </c>
      <c r="H118" s="786">
        <v>998731</v>
      </c>
      <c r="I118" s="493"/>
      <c r="J118" s="787">
        <v>18</v>
      </c>
      <c r="K118" s="492"/>
      <c r="L118" s="786" t="s">
        <v>777</v>
      </c>
      <c r="M118" s="786" t="s">
        <v>297</v>
      </c>
      <c r="N118" s="786">
        <v>2</v>
      </c>
      <c r="O118" s="651"/>
      <c r="P118" s="491" t="str">
        <f t="shared" si="16"/>
        <v>INCLUDED</v>
      </c>
      <c r="Q118" s="656">
        <f t="shared" si="17"/>
        <v>0</v>
      </c>
      <c r="R118" s="409">
        <f t="shared" si="18"/>
        <v>0</v>
      </c>
      <c r="S118" s="554">
        <f>Discount!$J$36</f>
        <v>0</v>
      </c>
      <c r="T118" s="409">
        <f t="shared" si="19"/>
        <v>0</v>
      </c>
      <c r="U118" s="410">
        <f t="shared" si="20"/>
        <v>0</v>
      </c>
      <c r="V118" s="657">
        <f t="shared" si="21"/>
        <v>0</v>
      </c>
      <c r="W118" s="777">
        <f t="shared" si="22"/>
        <v>0</v>
      </c>
      <c r="X118" s="657">
        <f t="shared" si="23"/>
        <v>0</v>
      </c>
      <c r="Y118" s="658">
        <f t="shared" si="24"/>
        <v>0.18</v>
      </c>
      <c r="Z118" s="657">
        <f t="shared" si="25"/>
        <v>0</v>
      </c>
      <c r="AA118" s="796"/>
      <c r="AB118" s="7"/>
      <c r="AC118" s="7"/>
      <c r="AD118" s="7"/>
      <c r="AE118" s="7"/>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row>
    <row r="119" spans="1:151" s="659" customFormat="1" ht="98.4" customHeight="1">
      <c r="A119" s="793">
        <v>102</v>
      </c>
      <c r="B119" s="786">
        <v>7000026763</v>
      </c>
      <c r="C119" s="786">
        <v>1420</v>
      </c>
      <c r="D119" s="786">
        <v>1780</v>
      </c>
      <c r="E119" s="786">
        <v>140</v>
      </c>
      <c r="F119" s="786" t="s">
        <v>704</v>
      </c>
      <c r="G119" s="786">
        <v>100001885</v>
      </c>
      <c r="H119" s="786">
        <v>998739</v>
      </c>
      <c r="I119" s="493"/>
      <c r="J119" s="787">
        <v>18</v>
      </c>
      <c r="K119" s="492"/>
      <c r="L119" s="786" t="s">
        <v>538</v>
      </c>
      <c r="M119" s="786" t="s">
        <v>297</v>
      </c>
      <c r="N119" s="786">
        <v>1</v>
      </c>
      <c r="O119" s="651"/>
      <c r="P119" s="491" t="str">
        <f t="shared" si="16"/>
        <v>INCLUDED</v>
      </c>
      <c r="Q119" s="656">
        <f t="shared" si="17"/>
        <v>0</v>
      </c>
      <c r="R119" s="409">
        <f t="shared" si="18"/>
        <v>0</v>
      </c>
      <c r="S119" s="554">
        <f>Discount!$J$36</f>
        <v>0</v>
      </c>
      <c r="T119" s="409">
        <f t="shared" si="19"/>
        <v>0</v>
      </c>
      <c r="U119" s="410">
        <f t="shared" si="20"/>
        <v>0</v>
      </c>
      <c r="V119" s="657">
        <f t="shared" si="21"/>
        <v>0</v>
      </c>
      <c r="W119" s="777">
        <f t="shared" si="22"/>
        <v>0</v>
      </c>
      <c r="X119" s="657">
        <f t="shared" si="23"/>
        <v>0</v>
      </c>
      <c r="Y119" s="658">
        <f t="shared" si="24"/>
        <v>0.18</v>
      </c>
      <c r="Z119" s="657">
        <f t="shared" si="25"/>
        <v>0</v>
      </c>
      <c r="AA119" s="796"/>
      <c r="AB119" s="7"/>
      <c r="AC119" s="7"/>
      <c r="AD119" s="7"/>
      <c r="AE119" s="7"/>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row>
    <row r="120" spans="1:151" s="659" customFormat="1" ht="98.4" customHeight="1">
      <c r="A120" s="793">
        <v>103</v>
      </c>
      <c r="B120" s="786">
        <v>7000026763</v>
      </c>
      <c r="C120" s="786">
        <v>1420</v>
      </c>
      <c r="D120" s="786">
        <v>1780</v>
      </c>
      <c r="E120" s="786">
        <v>150</v>
      </c>
      <c r="F120" s="786" t="s">
        <v>704</v>
      </c>
      <c r="G120" s="786">
        <v>100004852</v>
      </c>
      <c r="H120" s="786">
        <v>998731</v>
      </c>
      <c r="I120" s="493"/>
      <c r="J120" s="787">
        <v>18</v>
      </c>
      <c r="K120" s="492"/>
      <c r="L120" s="786" t="s">
        <v>572</v>
      </c>
      <c r="M120" s="786" t="s">
        <v>297</v>
      </c>
      <c r="N120" s="786">
        <v>10</v>
      </c>
      <c r="O120" s="651"/>
      <c r="P120" s="491" t="str">
        <f t="shared" ref="P120:P122" si="26">IF(O120=0, "INCLUDED", IF(ISERROR(N120*O120), O120, N120*O120))</f>
        <v>INCLUDED</v>
      </c>
      <c r="Q120" s="656">
        <f t="shared" ref="Q120:Q122" si="27">IF(P120="Included",0,P120)</f>
        <v>0</v>
      </c>
      <c r="R120" s="409">
        <f t="shared" ref="R120:R122" si="28">IF( K120="",J120*(IF(P120="Included",0,P120))/100,K120*(IF(P120="Included",0,P120)))</f>
        <v>0</v>
      </c>
      <c r="S120" s="554">
        <f>Discount!$J$36</f>
        <v>0</v>
      </c>
      <c r="T120" s="409">
        <f t="shared" ref="T120:T122" si="29">S120*Q120</f>
        <v>0</v>
      </c>
      <c r="U120" s="410">
        <f t="shared" ref="U120:U122" si="30">IF(K120="",J120*T120/100,K120*T120)</f>
        <v>0</v>
      </c>
      <c r="V120" s="657">
        <f t="shared" ref="V120:V122" si="31">O120*N120</f>
        <v>0</v>
      </c>
      <c r="W120" s="777">
        <f t="shared" ref="W120:W122" si="32">ROUND(O120,2)</f>
        <v>0</v>
      </c>
      <c r="X120" s="657">
        <f t="shared" ref="X120:X122" si="33">N120*W120</f>
        <v>0</v>
      </c>
      <c r="Y120" s="658">
        <f t="shared" ref="Y120:Y122" si="34">IF(K120="",J120/100,K120)</f>
        <v>0.18</v>
      </c>
      <c r="Z120" s="657">
        <f t="shared" ref="Z120:Z122" si="35">X120*Y120</f>
        <v>0</v>
      </c>
      <c r="AA120" s="796"/>
      <c r="AB120" s="7"/>
      <c r="AC120" s="7"/>
      <c r="AD120" s="7"/>
      <c r="AE120" s="7"/>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row>
    <row r="121" spans="1:151" s="659" customFormat="1" ht="98.4" customHeight="1">
      <c r="A121" s="793">
        <v>104</v>
      </c>
      <c r="B121" s="786">
        <v>7000026763</v>
      </c>
      <c r="C121" s="786">
        <v>1420</v>
      </c>
      <c r="D121" s="786">
        <v>1780</v>
      </c>
      <c r="E121" s="786">
        <v>160</v>
      </c>
      <c r="F121" s="786" t="s">
        <v>704</v>
      </c>
      <c r="G121" s="786">
        <v>100004926</v>
      </c>
      <c r="H121" s="786">
        <v>998731</v>
      </c>
      <c r="I121" s="493"/>
      <c r="J121" s="787">
        <v>18</v>
      </c>
      <c r="K121" s="492"/>
      <c r="L121" s="786" t="s">
        <v>573</v>
      </c>
      <c r="M121" s="786" t="s">
        <v>297</v>
      </c>
      <c r="N121" s="786">
        <v>10</v>
      </c>
      <c r="O121" s="651"/>
      <c r="P121" s="491" t="str">
        <f t="shared" si="26"/>
        <v>INCLUDED</v>
      </c>
      <c r="Q121" s="656">
        <f t="shared" si="27"/>
        <v>0</v>
      </c>
      <c r="R121" s="409">
        <f t="shared" si="28"/>
        <v>0</v>
      </c>
      <c r="S121" s="554">
        <f>Discount!$J$36</f>
        <v>0</v>
      </c>
      <c r="T121" s="409">
        <f t="shared" si="29"/>
        <v>0</v>
      </c>
      <c r="U121" s="410">
        <f t="shared" si="30"/>
        <v>0</v>
      </c>
      <c r="V121" s="657">
        <f t="shared" si="31"/>
        <v>0</v>
      </c>
      <c r="W121" s="777">
        <f t="shared" si="32"/>
        <v>0</v>
      </c>
      <c r="X121" s="657">
        <f t="shared" si="33"/>
        <v>0</v>
      </c>
      <c r="Y121" s="658">
        <f t="shared" si="34"/>
        <v>0.18</v>
      </c>
      <c r="Z121" s="657">
        <f t="shared" si="35"/>
        <v>0</v>
      </c>
      <c r="AA121" s="796"/>
      <c r="AB121" s="7"/>
      <c r="AC121" s="7"/>
      <c r="AD121" s="7"/>
      <c r="AE121" s="7"/>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row>
    <row r="122" spans="1:151" s="659" customFormat="1" ht="98.4" customHeight="1">
      <c r="A122" s="793">
        <v>105</v>
      </c>
      <c r="B122" s="786">
        <v>7000026763</v>
      </c>
      <c r="C122" s="786">
        <v>1420</v>
      </c>
      <c r="D122" s="786">
        <v>1780</v>
      </c>
      <c r="E122" s="786">
        <v>170</v>
      </c>
      <c r="F122" s="786" t="s">
        <v>704</v>
      </c>
      <c r="G122" s="786">
        <v>100004937</v>
      </c>
      <c r="H122" s="786">
        <v>998731</v>
      </c>
      <c r="I122" s="493"/>
      <c r="J122" s="787">
        <v>18</v>
      </c>
      <c r="K122" s="492"/>
      <c r="L122" s="786" t="s">
        <v>778</v>
      </c>
      <c r="M122" s="786" t="s">
        <v>297</v>
      </c>
      <c r="N122" s="786">
        <v>10</v>
      </c>
      <c r="O122" s="651"/>
      <c r="P122" s="491" t="str">
        <f t="shared" si="26"/>
        <v>INCLUDED</v>
      </c>
      <c r="Q122" s="656">
        <f t="shared" si="27"/>
        <v>0</v>
      </c>
      <c r="R122" s="409">
        <f t="shared" si="28"/>
        <v>0</v>
      </c>
      <c r="S122" s="554">
        <f>Discount!$J$36</f>
        <v>0</v>
      </c>
      <c r="T122" s="409">
        <f t="shared" si="29"/>
        <v>0</v>
      </c>
      <c r="U122" s="410">
        <f t="shared" si="30"/>
        <v>0</v>
      </c>
      <c r="V122" s="657">
        <f t="shared" si="31"/>
        <v>0</v>
      </c>
      <c r="W122" s="777">
        <f t="shared" si="32"/>
        <v>0</v>
      </c>
      <c r="X122" s="657">
        <f t="shared" si="33"/>
        <v>0</v>
      </c>
      <c r="Y122" s="658">
        <f t="shared" si="34"/>
        <v>0.18</v>
      </c>
      <c r="Z122" s="657">
        <f t="shared" si="35"/>
        <v>0</v>
      </c>
      <c r="AA122" s="796"/>
      <c r="AB122" s="7"/>
      <c r="AC122" s="7"/>
      <c r="AD122" s="7"/>
      <c r="AE122" s="7"/>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row>
    <row r="123" spans="1:151" s="659" customFormat="1" ht="98.4" customHeight="1">
      <c r="A123" s="793">
        <v>106</v>
      </c>
      <c r="B123" s="786">
        <v>7000026763</v>
      </c>
      <c r="C123" s="786">
        <v>1450</v>
      </c>
      <c r="D123" s="786">
        <v>1800</v>
      </c>
      <c r="E123" s="786">
        <v>10</v>
      </c>
      <c r="F123" s="786" t="s">
        <v>784</v>
      </c>
      <c r="G123" s="786">
        <v>100000896</v>
      </c>
      <c r="H123" s="786">
        <v>998736</v>
      </c>
      <c r="I123" s="493"/>
      <c r="J123" s="787">
        <v>18</v>
      </c>
      <c r="K123" s="492"/>
      <c r="L123" s="786" t="s">
        <v>786</v>
      </c>
      <c r="M123" s="786" t="s">
        <v>298</v>
      </c>
      <c r="N123" s="786">
        <v>1</v>
      </c>
      <c r="O123" s="651"/>
      <c r="P123" s="491" t="str">
        <f t="shared" si="16"/>
        <v>INCLUDED</v>
      </c>
      <c r="Q123" s="656">
        <f t="shared" si="17"/>
        <v>0</v>
      </c>
      <c r="R123" s="409">
        <f t="shared" si="18"/>
        <v>0</v>
      </c>
      <c r="S123" s="554">
        <f>Discount!$J$36</f>
        <v>0</v>
      </c>
      <c r="T123" s="409">
        <f t="shared" si="19"/>
        <v>0</v>
      </c>
      <c r="U123" s="410">
        <f t="shared" si="20"/>
        <v>0</v>
      </c>
      <c r="V123" s="657">
        <f t="shared" si="21"/>
        <v>0</v>
      </c>
      <c r="W123" s="777">
        <f t="shared" si="22"/>
        <v>0</v>
      </c>
      <c r="X123" s="657">
        <f t="shared" si="23"/>
        <v>0</v>
      </c>
      <c r="Y123" s="658">
        <f t="shared" si="24"/>
        <v>0.18</v>
      </c>
      <c r="Z123" s="657">
        <f t="shared" si="25"/>
        <v>0</v>
      </c>
      <c r="AA123" s="796"/>
      <c r="AB123" s="7"/>
      <c r="AC123" s="7"/>
      <c r="AD123" s="7"/>
      <c r="AE123" s="7"/>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row>
    <row r="124" spans="1:151" s="659" customFormat="1" ht="98.4" customHeight="1">
      <c r="A124" s="793">
        <v>107</v>
      </c>
      <c r="B124" s="786">
        <v>7000026763</v>
      </c>
      <c r="C124" s="786">
        <v>1450</v>
      </c>
      <c r="D124" s="786">
        <v>1800</v>
      </c>
      <c r="E124" s="786">
        <v>20</v>
      </c>
      <c r="F124" s="786" t="s">
        <v>784</v>
      </c>
      <c r="G124" s="786">
        <v>100000903</v>
      </c>
      <c r="H124" s="786">
        <v>998736</v>
      </c>
      <c r="I124" s="493"/>
      <c r="J124" s="787">
        <v>18</v>
      </c>
      <c r="K124" s="492"/>
      <c r="L124" s="786" t="s">
        <v>787</v>
      </c>
      <c r="M124" s="786" t="s">
        <v>298</v>
      </c>
      <c r="N124" s="786">
        <v>1</v>
      </c>
      <c r="O124" s="651"/>
      <c r="P124" s="491" t="str">
        <f t="shared" si="16"/>
        <v>INCLUDED</v>
      </c>
      <c r="Q124" s="656">
        <f t="shared" si="17"/>
        <v>0</v>
      </c>
      <c r="R124" s="409">
        <f t="shared" si="18"/>
        <v>0</v>
      </c>
      <c r="S124" s="554">
        <f>Discount!$J$36</f>
        <v>0</v>
      </c>
      <c r="T124" s="409">
        <f t="shared" si="19"/>
        <v>0</v>
      </c>
      <c r="U124" s="410">
        <f t="shared" si="20"/>
        <v>0</v>
      </c>
      <c r="V124" s="657">
        <f t="shared" si="21"/>
        <v>0</v>
      </c>
      <c r="W124" s="777">
        <f t="shared" si="22"/>
        <v>0</v>
      </c>
      <c r="X124" s="657">
        <f t="shared" si="23"/>
        <v>0</v>
      </c>
      <c r="Y124" s="658">
        <f t="shared" si="24"/>
        <v>0.18</v>
      </c>
      <c r="Z124" s="657">
        <f t="shared" si="25"/>
        <v>0</v>
      </c>
      <c r="AA124" s="796"/>
      <c r="AB124" s="7"/>
      <c r="AC124" s="7"/>
      <c r="AD124" s="7"/>
      <c r="AE124" s="7"/>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row>
    <row r="125" spans="1:151" s="659" customFormat="1" ht="98.4" customHeight="1">
      <c r="A125" s="793">
        <v>108</v>
      </c>
      <c r="B125" s="786">
        <v>7000026763</v>
      </c>
      <c r="C125" s="786">
        <v>1460</v>
      </c>
      <c r="D125" s="786">
        <v>1810</v>
      </c>
      <c r="E125" s="786">
        <v>10</v>
      </c>
      <c r="F125" s="786" t="s">
        <v>547</v>
      </c>
      <c r="G125" s="786">
        <v>100001881</v>
      </c>
      <c r="H125" s="786">
        <v>995463</v>
      </c>
      <c r="I125" s="493"/>
      <c r="J125" s="787">
        <v>18</v>
      </c>
      <c r="K125" s="492"/>
      <c r="L125" s="786" t="s">
        <v>638</v>
      </c>
      <c r="M125" s="786" t="s">
        <v>298</v>
      </c>
      <c r="N125" s="786">
        <v>1</v>
      </c>
      <c r="O125" s="651"/>
      <c r="P125" s="491" t="str">
        <f t="shared" si="16"/>
        <v>INCLUDED</v>
      </c>
      <c r="Q125" s="656">
        <f t="shared" si="17"/>
        <v>0</v>
      </c>
      <c r="R125" s="409">
        <f t="shared" si="18"/>
        <v>0</v>
      </c>
      <c r="S125" s="554">
        <f>Discount!$J$36</f>
        <v>0</v>
      </c>
      <c r="T125" s="409">
        <f t="shared" si="19"/>
        <v>0</v>
      </c>
      <c r="U125" s="410">
        <f t="shared" si="20"/>
        <v>0</v>
      </c>
      <c r="V125" s="657">
        <f t="shared" si="21"/>
        <v>0</v>
      </c>
      <c r="W125" s="777">
        <f t="shared" si="22"/>
        <v>0</v>
      </c>
      <c r="X125" s="657">
        <f t="shared" si="23"/>
        <v>0</v>
      </c>
      <c r="Y125" s="658">
        <f t="shared" si="24"/>
        <v>0.18</v>
      </c>
      <c r="Z125" s="657">
        <f t="shared" si="25"/>
        <v>0</v>
      </c>
      <c r="AA125" s="796"/>
      <c r="AB125" s="7"/>
      <c r="AC125" s="7"/>
      <c r="AD125" s="7"/>
      <c r="AE125" s="7"/>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row>
    <row r="126" spans="1:151" s="659" customFormat="1" ht="31.2" customHeight="1">
      <c r="A126" s="804" t="s">
        <v>564</v>
      </c>
      <c r="B126" s="805" t="s">
        <v>780</v>
      </c>
      <c r="C126" s="803"/>
      <c r="D126" s="803"/>
      <c r="E126" s="803"/>
      <c r="F126" s="803"/>
      <c r="G126" s="803"/>
      <c r="H126" s="803"/>
      <c r="I126" s="803"/>
      <c r="J126" s="803"/>
      <c r="K126" s="803"/>
      <c r="L126" s="803"/>
      <c r="M126" s="803"/>
      <c r="N126" s="803"/>
      <c r="O126" s="803"/>
      <c r="P126" s="803"/>
      <c r="Q126" s="656"/>
      <c r="R126" s="409"/>
      <c r="S126" s="554"/>
      <c r="T126" s="409"/>
      <c r="U126" s="410"/>
      <c r="V126" s="657"/>
      <c r="W126" s="777"/>
      <c r="X126" s="657"/>
      <c r="Y126" s="658"/>
      <c r="Z126" s="657"/>
      <c r="AA126" s="796"/>
      <c r="AB126" s="7"/>
      <c r="AC126" s="7"/>
      <c r="AD126" s="7"/>
      <c r="AE126" s="7"/>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row>
    <row r="127" spans="1:151" s="659" customFormat="1" ht="98.4" customHeight="1">
      <c r="A127" s="644">
        <v>109</v>
      </c>
      <c r="B127" s="786">
        <v>7000026764</v>
      </c>
      <c r="C127" s="786">
        <v>60</v>
      </c>
      <c r="D127" s="786">
        <v>1310</v>
      </c>
      <c r="E127" s="786">
        <v>10</v>
      </c>
      <c r="F127" s="786" t="s">
        <v>657</v>
      </c>
      <c r="G127" s="786">
        <v>100000267</v>
      </c>
      <c r="H127" s="786">
        <v>998736</v>
      </c>
      <c r="I127" s="493"/>
      <c r="J127" s="788">
        <v>18</v>
      </c>
      <c r="K127" s="492"/>
      <c r="L127" s="786" t="s">
        <v>762</v>
      </c>
      <c r="M127" s="786" t="s">
        <v>297</v>
      </c>
      <c r="N127" s="786">
        <v>3</v>
      </c>
      <c r="O127" s="651"/>
      <c r="P127" s="491" t="str">
        <f t="shared" ref="P127:P147" si="36">IF(O127=0, "INCLUDED", IF(ISERROR(N127*O127), O127, N127*O127))</f>
        <v>INCLUDED</v>
      </c>
      <c r="Q127" s="656">
        <f t="shared" ref="Q127:Q147" si="37">IF(P127="Included",0,P127)</f>
        <v>0</v>
      </c>
      <c r="R127" s="409">
        <f t="shared" ref="R127:R147" si="38">IF( K127="",J127*(IF(P127="Included",0,P127))/100,K127*(IF(P127="Included",0,P127)))</f>
        <v>0</v>
      </c>
      <c r="S127" s="554">
        <f>Discount!$J$36</f>
        <v>0</v>
      </c>
      <c r="T127" s="409">
        <f t="shared" ref="T127:T147" si="39">S127*Q127</f>
        <v>0</v>
      </c>
      <c r="U127" s="410">
        <f t="shared" ref="U127:U147" si="40">IF(K127="",J127*T127/100,K127*T127)</f>
        <v>0</v>
      </c>
      <c r="V127" s="657">
        <f t="shared" ref="V127:V147" si="41">O127*N127</f>
        <v>0</v>
      </c>
      <c r="W127" s="777">
        <f t="shared" ref="W127:W147" si="42">ROUND(O127,2)</f>
        <v>0</v>
      </c>
      <c r="X127" s="657">
        <f t="shared" ref="X127:X147" si="43">N127*W127</f>
        <v>0</v>
      </c>
      <c r="Y127" s="658">
        <f t="shared" ref="Y127:Y147" si="44">IF(K127="",J127/100,K127)</f>
        <v>0.18</v>
      </c>
      <c r="Z127" s="657">
        <f t="shared" ref="Z127:Z147" si="45">X127*Y127</f>
        <v>0</v>
      </c>
      <c r="AA127" s="796"/>
      <c r="AB127" s="7"/>
      <c r="AC127" s="7"/>
      <c r="AD127" s="7"/>
      <c r="AE127" s="7"/>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row>
    <row r="128" spans="1:151" s="659" customFormat="1" ht="98.4" customHeight="1">
      <c r="A128" s="644">
        <v>110</v>
      </c>
      <c r="B128" s="786">
        <v>7000026764</v>
      </c>
      <c r="C128" s="786">
        <v>60</v>
      </c>
      <c r="D128" s="786">
        <v>1310</v>
      </c>
      <c r="E128" s="786">
        <v>20</v>
      </c>
      <c r="F128" s="786" t="s">
        <v>657</v>
      </c>
      <c r="G128" s="786">
        <v>100000274</v>
      </c>
      <c r="H128" s="786">
        <v>998736</v>
      </c>
      <c r="I128" s="493"/>
      <c r="J128" s="788">
        <v>18</v>
      </c>
      <c r="K128" s="492"/>
      <c r="L128" s="786" t="s">
        <v>713</v>
      </c>
      <c r="M128" s="786" t="s">
        <v>297</v>
      </c>
      <c r="N128" s="786">
        <v>9</v>
      </c>
      <c r="O128" s="651"/>
      <c r="P128" s="491" t="str">
        <f t="shared" si="36"/>
        <v>INCLUDED</v>
      </c>
      <c r="Q128" s="656">
        <f t="shared" si="37"/>
        <v>0</v>
      </c>
      <c r="R128" s="409">
        <f t="shared" si="38"/>
        <v>0</v>
      </c>
      <c r="S128" s="554">
        <f>Discount!$J$36</f>
        <v>0</v>
      </c>
      <c r="T128" s="409">
        <f t="shared" si="39"/>
        <v>0</v>
      </c>
      <c r="U128" s="410">
        <f t="shared" si="40"/>
        <v>0</v>
      </c>
      <c r="V128" s="657">
        <f t="shared" si="41"/>
        <v>0</v>
      </c>
      <c r="W128" s="777">
        <f t="shared" si="42"/>
        <v>0</v>
      </c>
      <c r="X128" s="657">
        <f t="shared" si="43"/>
        <v>0</v>
      </c>
      <c r="Y128" s="658">
        <f t="shared" si="44"/>
        <v>0.18</v>
      </c>
      <c r="Z128" s="657">
        <f t="shared" si="45"/>
        <v>0</v>
      </c>
      <c r="AA128" s="796"/>
      <c r="AB128" s="7"/>
      <c r="AC128" s="7"/>
      <c r="AD128" s="7"/>
      <c r="AE128" s="7"/>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row>
    <row r="129" spans="1:151" s="659" customFormat="1" ht="98.4" customHeight="1">
      <c r="A129" s="644">
        <v>111</v>
      </c>
      <c r="B129" s="786">
        <v>7000026764</v>
      </c>
      <c r="C129" s="786">
        <v>60</v>
      </c>
      <c r="D129" s="786">
        <v>1310</v>
      </c>
      <c r="E129" s="786">
        <v>30</v>
      </c>
      <c r="F129" s="786" t="s">
        <v>657</v>
      </c>
      <c r="G129" s="786">
        <v>100000287</v>
      </c>
      <c r="H129" s="786">
        <v>998736</v>
      </c>
      <c r="I129" s="493"/>
      <c r="J129" s="788">
        <v>18</v>
      </c>
      <c r="K129" s="492"/>
      <c r="L129" s="786" t="s">
        <v>714</v>
      </c>
      <c r="M129" s="786" t="s">
        <v>297</v>
      </c>
      <c r="N129" s="786">
        <v>7</v>
      </c>
      <c r="O129" s="651"/>
      <c r="P129" s="491" t="str">
        <f t="shared" si="36"/>
        <v>INCLUDED</v>
      </c>
      <c r="Q129" s="656">
        <f t="shared" si="37"/>
        <v>0</v>
      </c>
      <c r="R129" s="409">
        <f t="shared" si="38"/>
        <v>0</v>
      </c>
      <c r="S129" s="554">
        <f>Discount!$J$36</f>
        <v>0</v>
      </c>
      <c r="T129" s="409">
        <f t="shared" si="39"/>
        <v>0</v>
      </c>
      <c r="U129" s="410">
        <f t="shared" si="40"/>
        <v>0</v>
      </c>
      <c r="V129" s="657">
        <f t="shared" si="41"/>
        <v>0</v>
      </c>
      <c r="W129" s="777">
        <f t="shared" si="42"/>
        <v>0</v>
      </c>
      <c r="X129" s="657">
        <f t="shared" si="43"/>
        <v>0</v>
      </c>
      <c r="Y129" s="658">
        <f t="shared" si="44"/>
        <v>0.18</v>
      </c>
      <c r="Z129" s="657">
        <f t="shared" si="45"/>
        <v>0</v>
      </c>
      <c r="AA129" s="796"/>
      <c r="AB129" s="7"/>
      <c r="AC129" s="7"/>
      <c r="AD129" s="7"/>
      <c r="AE129" s="7"/>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row>
    <row r="130" spans="1:151" s="659" customFormat="1" ht="98.4" customHeight="1">
      <c r="A130" s="644">
        <v>112</v>
      </c>
      <c r="B130" s="786">
        <v>7000026764</v>
      </c>
      <c r="C130" s="786">
        <v>60</v>
      </c>
      <c r="D130" s="786">
        <v>1310</v>
      </c>
      <c r="E130" s="786">
        <v>40</v>
      </c>
      <c r="F130" s="786" t="s">
        <v>657</v>
      </c>
      <c r="G130" s="786">
        <v>100000328</v>
      </c>
      <c r="H130" s="786">
        <v>998736</v>
      </c>
      <c r="I130" s="493"/>
      <c r="J130" s="788">
        <v>18</v>
      </c>
      <c r="K130" s="492"/>
      <c r="L130" s="786" t="s">
        <v>525</v>
      </c>
      <c r="M130" s="786" t="s">
        <v>297</v>
      </c>
      <c r="N130" s="786">
        <v>3</v>
      </c>
      <c r="O130" s="651"/>
      <c r="P130" s="491" t="str">
        <f t="shared" si="36"/>
        <v>INCLUDED</v>
      </c>
      <c r="Q130" s="656">
        <f t="shared" si="37"/>
        <v>0</v>
      </c>
      <c r="R130" s="409">
        <f t="shared" si="38"/>
        <v>0</v>
      </c>
      <c r="S130" s="554">
        <f>Discount!$J$36</f>
        <v>0</v>
      </c>
      <c r="T130" s="409">
        <f t="shared" si="39"/>
        <v>0</v>
      </c>
      <c r="U130" s="410">
        <f t="shared" si="40"/>
        <v>0</v>
      </c>
      <c r="V130" s="657">
        <f t="shared" si="41"/>
        <v>0</v>
      </c>
      <c r="W130" s="777">
        <f t="shared" si="42"/>
        <v>0</v>
      </c>
      <c r="X130" s="657">
        <f t="shared" si="43"/>
        <v>0</v>
      </c>
      <c r="Y130" s="658">
        <f t="shared" si="44"/>
        <v>0.18</v>
      </c>
      <c r="Z130" s="657">
        <f t="shared" si="45"/>
        <v>0</v>
      </c>
      <c r="AA130" s="796"/>
      <c r="AB130" s="7"/>
      <c r="AC130" s="7"/>
      <c r="AD130" s="7"/>
      <c r="AE130" s="7"/>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row>
    <row r="131" spans="1:151" s="659" customFormat="1" ht="98.4" customHeight="1">
      <c r="A131" s="644">
        <v>113</v>
      </c>
      <c r="B131" s="786">
        <v>7000026764</v>
      </c>
      <c r="C131" s="786">
        <v>60</v>
      </c>
      <c r="D131" s="786">
        <v>1310</v>
      </c>
      <c r="E131" s="786">
        <v>70</v>
      </c>
      <c r="F131" s="786" t="s">
        <v>657</v>
      </c>
      <c r="G131" s="786">
        <v>100002042</v>
      </c>
      <c r="H131" s="786">
        <v>998734</v>
      </c>
      <c r="I131" s="493"/>
      <c r="J131" s="788">
        <v>18</v>
      </c>
      <c r="K131" s="492"/>
      <c r="L131" s="786" t="s">
        <v>751</v>
      </c>
      <c r="M131" s="786" t="s">
        <v>297</v>
      </c>
      <c r="N131" s="786">
        <v>2</v>
      </c>
      <c r="O131" s="651"/>
      <c r="P131" s="491" t="str">
        <f t="shared" si="36"/>
        <v>INCLUDED</v>
      </c>
      <c r="Q131" s="656">
        <f t="shared" si="37"/>
        <v>0</v>
      </c>
      <c r="R131" s="409">
        <f t="shared" si="38"/>
        <v>0</v>
      </c>
      <c r="S131" s="554">
        <f>Discount!$J$36</f>
        <v>0</v>
      </c>
      <c r="T131" s="409">
        <f t="shared" si="39"/>
        <v>0</v>
      </c>
      <c r="U131" s="410">
        <f t="shared" si="40"/>
        <v>0</v>
      </c>
      <c r="V131" s="657">
        <f t="shared" si="41"/>
        <v>0</v>
      </c>
      <c r="W131" s="777">
        <f t="shared" si="42"/>
        <v>0</v>
      </c>
      <c r="X131" s="657">
        <f t="shared" si="43"/>
        <v>0</v>
      </c>
      <c r="Y131" s="658">
        <f t="shared" si="44"/>
        <v>0.18</v>
      </c>
      <c r="Z131" s="657">
        <f t="shared" si="45"/>
        <v>0</v>
      </c>
      <c r="AA131" s="796"/>
      <c r="AB131" s="7"/>
      <c r="AC131" s="7"/>
      <c r="AD131" s="7"/>
      <c r="AE131" s="7"/>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row>
    <row r="132" spans="1:151" s="659" customFormat="1" ht="98.4" customHeight="1">
      <c r="A132" s="644">
        <v>114</v>
      </c>
      <c r="B132" s="786">
        <v>7000026764</v>
      </c>
      <c r="C132" s="786">
        <v>170</v>
      </c>
      <c r="D132" s="786">
        <v>1350</v>
      </c>
      <c r="E132" s="786">
        <v>10</v>
      </c>
      <c r="F132" s="786" t="s">
        <v>747</v>
      </c>
      <c r="G132" s="786">
        <v>100000329</v>
      </c>
      <c r="H132" s="786">
        <v>998731</v>
      </c>
      <c r="I132" s="493"/>
      <c r="J132" s="788">
        <v>18</v>
      </c>
      <c r="K132" s="492"/>
      <c r="L132" s="786" t="s">
        <v>779</v>
      </c>
      <c r="M132" s="786" t="s">
        <v>298</v>
      </c>
      <c r="N132" s="786">
        <v>1</v>
      </c>
      <c r="O132" s="651"/>
      <c r="P132" s="491" t="str">
        <f t="shared" si="36"/>
        <v>INCLUDED</v>
      </c>
      <c r="Q132" s="656">
        <f t="shared" si="37"/>
        <v>0</v>
      </c>
      <c r="R132" s="409">
        <f t="shared" si="38"/>
        <v>0</v>
      </c>
      <c r="S132" s="554">
        <f>Discount!$J$36</f>
        <v>0</v>
      </c>
      <c r="T132" s="409">
        <f t="shared" si="39"/>
        <v>0</v>
      </c>
      <c r="U132" s="410">
        <f t="shared" si="40"/>
        <v>0</v>
      </c>
      <c r="V132" s="657">
        <f t="shared" si="41"/>
        <v>0</v>
      </c>
      <c r="W132" s="777">
        <f t="shared" si="42"/>
        <v>0</v>
      </c>
      <c r="X132" s="657">
        <f t="shared" si="43"/>
        <v>0</v>
      </c>
      <c r="Y132" s="658">
        <f t="shared" si="44"/>
        <v>0.18</v>
      </c>
      <c r="Z132" s="657">
        <f t="shared" si="45"/>
        <v>0</v>
      </c>
      <c r="AA132" s="796"/>
      <c r="AB132" s="7"/>
      <c r="AC132" s="7"/>
      <c r="AD132" s="7"/>
      <c r="AE132" s="7"/>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row>
    <row r="133" spans="1:151" s="659" customFormat="1" ht="98.4" customHeight="1">
      <c r="A133" s="644">
        <v>115</v>
      </c>
      <c r="B133" s="786">
        <v>7000026764</v>
      </c>
      <c r="C133" s="786">
        <v>170</v>
      </c>
      <c r="D133" s="786">
        <v>1350</v>
      </c>
      <c r="E133" s="786">
        <v>20</v>
      </c>
      <c r="F133" s="786" t="s">
        <v>747</v>
      </c>
      <c r="G133" s="786">
        <v>100000335</v>
      </c>
      <c r="H133" s="786">
        <v>998731</v>
      </c>
      <c r="I133" s="493"/>
      <c r="J133" s="788">
        <v>18</v>
      </c>
      <c r="K133" s="492"/>
      <c r="L133" s="786" t="s">
        <v>660</v>
      </c>
      <c r="M133" s="786" t="s">
        <v>298</v>
      </c>
      <c r="N133" s="786">
        <v>1</v>
      </c>
      <c r="O133" s="651"/>
      <c r="P133" s="491" t="str">
        <f t="shared" si="36"/>
        <v>INCLUDED</v>
      </c>
      <c r="Q133" s="656">
        <f t="shared" si="37"/>
        <v>0</v>
      </c>
      <c r="R133" s="409">
        <f t="shared" si="38"/>
        <v>0</v>
      </c>
      <c r="S133" s="554">
        <f>Discount!$J$36</f>
        <v>0</v>
      </c>
      <c r="T133" s="409">
        <f t="shared" si="39"/>
        <v>0</v>
      </c>
      <c r="U133" s="410">
        <f t="shared" si="40"/>
        <v>0</v>
      </c>
      <c r="V133" s="657">
        <f t="shared" si="41"/>
        <v>0</v>
      </c>
      <c r="W133" s="777">
        <f t="shared" si="42"/>
        <v>0</v>
      </c>
      <c r="X133" s="657">
        <f t="shared" si="43"/>
        <v>0</v>
      </c>
      <c r="Y133" s="658">
        <f t="shared" si="44"/>
        <v>0.18</v>
      </c>
      <c r="Z133" s="657">
        <f t="shared" si="45"/>
        <v>0</v>
      </c>
      <c r="AA133" s="796"/>
      <c r="AB133" s="7"/>
      <c r="AC133" s="7"/>
      <c r="AD133" s="7"/>
      <c r="AE133" s="7"/>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row>
    <row r="134" spans="1:151" s="659" customFormat="1" ht="98.4" customHeight="1">
      <c r="A134" s="644">
        <v>116</v>
      </c>
      <c r="B134" s="786">
        <v>7000026764</v>
      </c>
      <c r="C134" s="786">
        <v>180</v>
      </c>
      <c r="D134" s="786">
        <v>1360</v>
      </c>
      <c r="E134" s="786">
        <v>10</v>
      </c>
      <c r="F134" s="786" t="s">
        <v>781</v>
      </c>
      <c r="G134" s="786">
        <v>100001212</v>
      </c>
      <c r="H134" s="786">
        <v>995455</v>
      </c>
      <c r="I134" s="493"/>
      <c r="J134" s="788">
        <v>18</v>
      </c>
      <c r="K134" s="492"/>
      <c r="L134" s="786" t="s">
        <v>574</v>
      </c>
      <c r="M134" s="786" t="s">
        <v>297</v>
      </c>
      <c r="N134" s="786">
        <v>9</v>
      </c>
      <c r="O134" s="651"/>
      <c r="P134" s="491" t="str">
        <f t="shared" si="36"/>
        <v>INCLUDED</v>
      </c>
      <c r="Q134" s="656">
        <f t="shared" si="37"/>
        <v>0</v>
      </c>
      <c r="R134" s="409">
        <f t="shared" si="38"/>
        <v>0</v>
      </c>
      <c r="S134" s="554">
        <f>Discount!$J$36</f>
        <v>0</v>
      </c>
      <c r="T134" s="409">
        <f t="shared" si="39"/>
        <v>0</v>
      </c>
      <c r="U134" s="410">
        <f t="shared" si="40"/>
        <v>0</v>
      </c>
      <c r="V134" s="657">
        <f t="shared" si="41"/>
        <v>0</v>
      </c>
      <c r="W134" s="777">
        <f t="shared" si="42"/>
        <v>0</v>
      </c>
      <c r="X134" s="657">
        <f t="shared" si="43"/>
        <v>0</v>
      </c>
      <c r="Y134" s="658">
        <f t="shared" si="44"/>
        <v>0.18</v>
      </c>
      <c r="Z134" s="657">
        <f t="shared" si="45"/>
        <v>0</v>
      </c>
      <c r="AA134" s="796"/>
      <c r="AB134" s="7"/>
      <c r="AC134" s="7"/>
      <c r="AD134" s="7"/>
      <c r="AE134" s="7"/>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row>
    <row r="135" spans="1:151" s="659" customFormat="1" ht="98.4" customHeight="1">
      <c r="A135" s="644">
        <v>117</v>
      </c>
      <c r="B135" s="786">
        <v>7000026764</v>
      </c>
      <c r="C135" s="786">
        <v>180</v>
      </c>
      <c r="D135" s="786">
        <v>1360</v>
      </c>
      <c r="E135" s="786">
        <v>20</v>
      </c>
      <c r="F135" s="786" t="s">
        <v>781</v>
      </c>
      <c r="G135" s="786">
        <v>100001214</v>
      </c>
      <c r="H135" s="786">
        <v>995455</v>
      </c>
      <c r="I135" s="493"/>
      <c r="J135" s="788">
        <v>18</v>
      </c>
      <c r="K135" s="492"/>
      <c r="L135" s="786" t="s">
        <v>577</v>
      </c>
      <c r="M135" s="786" t="s">
        <v>297</v>
      </c>
      <c r="N135" s="786">
        <v>7</v>
      </c>
      <c r="O135" s="651"/>
      <c r="P135" s="491" t="str">
        <f t="shared" si="36"/>
        <v>INCLUDED</v>
      </c>
      <c r="Q135" s="656">
        <f t="shared" si="37"/>
        <v>0</v>
      </c>
      <c r="R135" s="409">
        <f t="shared" si="38"/>
        <v>0</v>
      </c>
      <c r="S135" s="554">
        <f>Discount!$J$36</f>
        <v>0</v>
      </c>
      <c r="T135" s="409">
        <f t="shared" si="39"/>
        <v>0</v>
      </c>
      <c r="U135" s="410">
        <f t="shared" si="40"/>
        <v>0</v>
      </c>
      <c r="V135" s="657">
        <f t="shared" si="41"/>
        <v>0</v>
      </c>
      <c r="W135" s="777">
        <f t="shared" si="42"/>
        <v>0</v>
      </c>
      <c r="X135" s="657">
        <f t="shared" si="43"/>
        <v>0</v>
      </c>
      <c r="Y135" s="658">
        <f t="shared" si="44"/>
        <v>0.18</v>
      </c>
      <c r="Z135" s="657">
        <f t="shared" si="45"/>
        <v>0</v>
      </c>
      <c r="AA135" s="796"/>
      <c r="AB135" s="7"/>
      <c r="AC135" s="7"/>
      <c r="AD135" s="7"/>
      <c r="AE135" s="7"/>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row>
    <row r="136" spans="1:151" s="659" customFormat="1" ht="98.4" customHeight="1">
      <c r="A136" s="644">
        <v>118</v>
      </c>
      <c r="B136" s="786">
        <v>7000026764</v>
      </c>
      <c r="C136" s="786">
        <v>180</v>
      </c>
      <c r="D136" s="786">
        <v>1360</v>
      </c>
      <c r="E136" s="786">
        <v>30</v>
      </c>
      <c r="F136" s="786" t="s">
        <v>781</v>
      </c>
      <c r="G136" s="786">
        <v>100001216</v>
      </c>
      <c r="H136" s="786">
        <v>995455</v>
      </c>
      <c r="I136" s="493"/>
      <c r="J136" s="788">
        <v>18</v>
      </c>
      <c r="K136" s="492"/>
      <c r="L136" s="786" t="s">
        <v>576</v>
      </c>
      <c r="M136" s="786" t="s">
        <v>297</v>
      </c>
      <c r="N136" s="786">
        <v>3</v>
      </c>
      <c r="O136" s="651"/>
      <c r="P136" s="491" t="str">
        <f t="shared" si="36"/>
        <v>INCLUDED</v>
      </c>
      <c r="Q136" s="656">
        <f t="shared" si="37"/>
        <v>0</v>
      </c>
      <c r="R136" s="409">
        <f t="shared" si="38"/>
        <v>0</v>
      </c>
      <c r="S136" s="554">
        <f>Discount!$J$36</f>
        <v>0</v>
      </c>
      <c r="T136" s="409">
        <f t="shared" si="39"/>
        <v>0</v>
      </c>
      <c r="U136" s="410">
        <f t="shared" si="40"/>
        <v>0</v>
      </c>
      <c r="V136" s="657">
        <f t="shared" si="41"/>
        <v>0</v>
      </c>
      <c r="W136" s="777">
        <f t="shared" si="42"/>
        <v>0</v>
      </c>
      <c r="X136" s="657">
        <f t="shared" si="43"/>
        <v>0</v>
      </c>
      <c r="Y136" s="658">
        <f t="shared" si="44"/>
        <v>0.18</v>
      </c>
      <c r="Z136" s="657">
        <f t="shared" si="45"/>
        <v>0</v>
      </c>
      <c r="AA136" s="796"/>
      <c r="AB136" s="7"/>
      <c r="AC136" s="7"/>
      <c r="AD136" s="7"/>
      <c r="AE136" s="7"/>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row>
    <row r="137" spans="1:151" s="659" customFormat="1" ht="98.4" customHeight="1">
      <c r="A137" s="644">
        <v>119</v>
      </c>
      <c r="B137" s="786">
        <v>7000026764</v>
      </c>
      <c r="C137" s="786">
        <v>230</v>
      </c>
      <c r="D137" s="786">
        <v>1390</v>
      </c>
      <c r="E137" s="786">
        <v>10</v>
      </c>
      <c r="F137" s="786" t="s">
        <v>758</v>
      </c>
      <c r="G137" s="786">
        <v>100004518</v>
      </c>
      <c r="H137" s="786">
        <v>995433</v>
      </c>
      <c r="I137" s="493"/>
      <c r="J137" s="788">
        <v>18</v>
      </c>
      <c r="K137" s="492"/>
      <c r="L137" s="786" t="s">
        <v>578</v>
      </c>
      <c r="M137" s="786" t="s">
        <v>579</v>
      </c>
      <c r="N137" s="786">
        <v>290</v>
      </c>
      <c r="O137" s="651"/>
      <c r="P137" s="491" t="str">
        <f t="shared" si="36"/>
        <v>INCLUDED</v>
      </c>
      <c r="Q137" s="656">
        <f t="shared" si="37"/>
        <v>0</v>
      </c>
      <c r="R137" s="409">
        <f t="shared" si="38"/>
        <v>0</v>
      </c>
      <c r="S137" s="554">
        <f>Discount!$J$36</f>
        <v>0</v>
      </c>
      <c r="T137" s="409">
        <f t="shared" si="39"/>
        <v>0</v>
      </c>
      <c r="U137" s="410">
        <f t="shared" si="40"/>
        <v>0</v>
      </c>
      <c r="V137" s="657">
        <f t="shared" si="41"/>
        <v>0</v>
      </c>
      <c r="W137" s="777">
        <f t="shared" si="42"/>
        <v>0</v>
      </c>
      <c r="X137" s="657">
        <f t="shared" si="43"/>
        <v>0</v>
      </c>
      <c r="Y137" s="658">
        <f t="shared" si="44"/>
        <v>0.18</v>
      </c>
      <c r="Z137" s="657">
        <f t="shared" si="45"/>
        <v>0</v>
      </c>
      <c r="AA137" s="796"/>
      <c r="AB137" s="7"/>
      <c r="AC137" s="7"/>
      <c r="AD137" s="7"/>
      <c r="AE137" s="7"/>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row>
    <row r="138" spans="1:151" s="659" customFormat="1" ht="98.4" customHeight="1">
      <c r="A138" s="644">
        <v>120</v>
      </c>
      <c r="B138" s="786">
        <v>7000026764</v>
      </c>
      <c r="C138" s="786">
        <v>230</v>
      </c>
      <c r="D138" s="786">
        <v>1390</v>
      </c>
      <c r="E138" s="786">
        <v>20</v>
      </c>
      <c r="F138" s="786" t="s">
        <v>758</v>
      </c>
      <c r="G138" s="786">
        <v>100011662</v>
      </c>
      <c r="H138" s="786">
        <v>995433</v>
      </c>
      <c r="I138" s="493"/>
      <c r="J138" s="788">
        <v>18</v>
      </c>
      <c r="K138" s="492"/>
      <c r="L138" s="786" t="s">
        <v>776</v>
      </c>
      <c r="M138" s="786" t="s">
        <v>579</v>
      </c>
      <c r="N138" s="786">
        <v>32</v>
      </c>
      <c r="O138" s="651"/>
      <c r="P138" s="491" t="str">
        <f t="shared" si="36"/>
        <v>INCLUDED</v>
      </c>
      <c r="Q138" s="656">
        <f t="shared" si="37"/>
        <v>0</v>
      </c>
      <c r="R138" s="409">
        <f t="shared" si="38"/>
        <v>0</v>
      </c>
      <c r="S138" s="554">
        <f>Discount!$J$36</f>
        <v>0</v>
      </c>
      <c r="T138" s="409">
        <f t="shared" si="39"/>
        <v>0</v>
      </c>
      <c r="U138" s="410">
        <f t="shared" si="40"/>
        <v>0</v>
      </c>
      <c r="V138" s="657">
        <f t="shared" si="41"/>
        <v>0</v>
      </c>
      <c r="W138" s="777">
        <f t="shared" si="42"/>
        <v>0</v>
      </c>
      <c r="X138" s="657">
        <f t="shared" si="43"/>
        <v>0</v>
      </c>
      <c r="Y138" s="658">
        <f t="shared" si="44"/>
        <v>0.18</v>
      </c>
      <c r="Z138" s="657">
        <f t="shared" si="45"/>
        <v>0</v>
      </c>
      <c r="AA138" s="796"/>
      <c r="AB138" s="7"/>
      <c r="AC138" s="7"/>
      <c r="AD138" s="7"/>
      <c r="AE138" s="7"/>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row>
    <row r="139" spans="1:151" s="659" customFormat="1" ht="98.4" customHeight="1">
      <c r="A139" s="644">
        <v>121</v>
      </c>
      <c r="B139" s="786">
        <v>7000026764</v>
      </c>
      <c r="C139" s="786">
        <v>230</v>
      </c>
      <c r="D139" s="786">
        <v>1390</v>
      </c>
      <c r="E139" s="786">
        <v>30</v>
      </c>
      <c r="F139" s="786" t="s">
        <v>758</v>
      </c>
      <c r="G139" s="786">
        <v>100001325</v>
      </c>
      <c r="H139" s="786">
        <v>995454</v>
      </c>
      <c r="I139" s="493"/>
      <c r="J139" s="788">
        <v>18</v>
      </c>
      <c r="K139" s="492"/>
      <c r="L139" s="786" t="s">
        <v>580</v>
      </c>
      <c r="M139" s="786" t="s">
        <v>579</v>
      </c>
      <c r="N139" s="786">
        <v>14</v>
      </c>
      <c r="O139" s="651"/>
      <c r="P139" s="491" t="str">
        <f t="shared" si="36"/>
        <v>INCLUDED</v>
      </c>
      <c r="Q139" s="656">
        <f t="shared" si="37"/>
        <v>0</v>
      </c>
      <c r="R139" s="409">
        <f t="shared" si="38"/>
        <v>0</v>
      </c>
      <c r="S139" s="554">
        <f>Discount!$J$36</f>
        <v>0</v>
      </c>
      <c r="T139" s="409">
        <f t="shared" si="39"/>
        <v>0</v>
      </c>
      <c r="U139" s="410">
        <f t="shared" si="40"/>
        <v>0</v>
      </c>
      <c r="V139" s="657">
        <f t="shared" si="41"/>
        <v>0</v>
      </c>
      <c r="W139" s="777">
        <f t="shared" si="42"/>
        <v>0</v>
      </c>
      <c r="X139" s="657">
        <f t="shared" si="43"/>
        <v>0</v>
      </c>
      <c r="Y139" s="658">
        <f t="shared" si="44"/>
        <v>0.18</v>
      </c>
      <c r="Z139" s="657">
        <f t="shared" si="45"/>
        <v>0</v>
      </c>
      <c r="AA139" s="796"/>
      <c r="AB139" s="7"/>
      <c r="AC139" s="7"/>
      <c r="AD139" s="7"/>
      <c r="AE139" s="7"/>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row>
    <row r="140" spans="1:151" s="659" customFormat="1" ht="98.4" customHeight="1">
      <c r="A140" s="644">
        <v>122</v>
      </c>
      <c r="B140" s="786">
        <v>7000026764</v>
      </c>
      <c r="C140" s="786">
        <v>230</v>
      </c>
      <c r="D140" s="786">
        <v>1390</v>
      </c>
      <c r="E140" s="786">
        <v>40</v>
      </c>
      <c r="F140" s="786" t="s">
        <v>758</v>
      </c>
      <c r="G140" s="786">
        <v>100001327</v>
      </c>
      <c r="H140" s="786">
        <v>995454</v>
      </c>
      <c r="I140" s="493"/>
      <c r="J140" s="788">
        <v>18</v>
      </c>
      <c r="K140" s="492"/>
      <c r="L140" s="786" t="s">
        <v>582</v>
      </c>
      <c r="M140" s="786" t="s">
        <v>579</v>
      </c>
      <c r="N140" s="786">
        <v>80</v>
      </c>
      <c r="O140" s="651"/>
      <c r="P140" s="491" t="str">
        <f t="shared" si="36"/>
        <v>INCLUDED</v>
      </c>
      <c r="Q140" s="656">
        <f t="shared" si="37"/>
        <v>0</v>
      </c>
      <c r="R140" s="409">
        <f t="shared" si="38"/>
        <v>0</v>
      </c>
      <c r="S140" s="554">
        <f>Discount!$J$36</f>
        <v>0</v>
      </c>
      <c r="T140" s="409">
        <f t="shared" si="39"/>
        <v>0</v>
      </c>
      <c r="U140" s="410">
        <f t="shared" si="40"/>
        <v>0</v>
      </c>
      <c r="V140" s="657">
        <f t="shared" si="41"/>
        <v>0</v>
      </c>
      <c r="W140" s="777">
        <f t="shared" si="42"/>
        <v>0</v>
      </c>
      <c r="X140" s="657">
        <f t="shared" si="43"/>
        <v>0</v>
      </c>
      <c r="Y140" s="658">
        <f t="shared" si="44"/>
        <v>0.18</v>
      </c>
      <c r="Z140" s="657">
        <f t="shared" si="45"/>
        <v>0</v>
      </c>
      <c r="AA140" s="796"/>
      <c r="AB140" s="7"/>
      <c r="AC140" s="7"/>
      <c r="AD140" s="7"/>
      <c r="AE140" s="7"/>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row>
    <row r="141" spans="1:151" s="659" customFormat="1" ht="98.4" customHeight="1">
      <c r="A141" s="644">
        <v>123</v>
      </c>
      <c r="B141" s="786">
        <v>7000026764</v>
      </c>
      <c r="C141" s="786">
        <v>230</v>
      </c>
      <c r="D141" s="786">
        <v>1390</v>
      </c>
      <c r="E141" s="786">
        <v>50</v>
      </c>
      <c r="F141" s="786" t="s">
        <v>758</v>
      </c>
      <c r="G141" s="786">
        <v>100001329</v>
      </c>
      <c r="H141" s="786">
        <v>995454</v>
      </c>
      <c r="I141" s="493"/>
      <c r="J141" s="788">
        <v>18</v>
      </c>
      <c r="K141" s="492"/>
      <c r="L141" s="786" t="s">
        <v>583</v>
      </c>
      <c r="M141" s="786" t="s">
        <v>557</v>
      </c>
      <c r="N141" s="786">
        <v>6</v>
      </c>
      <c r="O141" s="651"/>
      <c r="P141" s="491" t="str">
        <f t="shared" si="36"/>
        <v>INCLUDED</v>
      </c>
      <c r="Q141" s="656">
        <f t="shared" si="37"/>
        <v>0</v>
      </c>
      <c r="R141" s="409">
        <f t="shared" si="38"/>
        <v>0</v>
      </c>
      <c r="S141" s="554">
        <f>Discount!$J$36</f>
        <v>0</v>
      </c>
      <c r="T141" s="409">
        <f t="shared" si="39"/>
        <v>0</v>
      </c>
      <c r="U141" s="410">
        <f t="shared" si="40"/>
        <v>0</v>
      </c>
      <c r="V141" s="657">
        <f t="shared" si="41"/>
        <v>0</v>
      </c>
      <c r="W141" s="777">
        <f t="shared" si="42"/>
        <v>0</v>
      </c>
      <c r="X141" s="657">
        <f t="shared" si="43"/>
        <v>0</v>
      </c>
      <c r="Y141" s="658">
        <f t="shared" si="44"/>
        <v>0.18</v>
      </c>
      <c r="Z141" s="657">
        <f t="shared" si="45"/>
        <v>0</v>
      </c>
      <c r="AA141" s="796"/>
      <c r="AB141" s="7"/>
      <c r="AC141" s="7"/>
      <c r="AD141" s="7"/>
      <c r="AE141" s="7"/>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row>
    <row r="142" spans="1:151" s="659" customFormat="1" ht="98.4" customHeight="1">
      <c r="A142" s="644">
        <v>124</v>
      </c>
      <c r="B142" s="786">
        <v>7000026764</v>
      </c>
      <c r="C142" s="786">
        <v>230</v>
      </c>
      <c r="D142" s="786">
        <v>1390</v>
      </c>
      <c r="E142" s="786">
        <v>60</v>
      </c>
      <c r="F142" s="786" t="s">
        <v>758</v>
      </c>
      <c r="G142" s="786">
        <v>100003295</v>
      </c>
      <c r="H142" s="786">
        <v>995429</v>
      </c>
      <c r="I142" s="493"/>
      <c r="J142" s="788">
        <v>18</v>
      </c>
      <c r="K142" s="492"/>
      <c r="L142" s="786" t="s">
        <v>596</v>
      </c>
      <c r="M142" s="786" t="s">
        <v>579</v>
      </c>
      <c r="N142" s="786">
        <v>80</v>
      </c>
      <c r="O142" s="651"/>
      <c r="P142" s="491" t="str">
        <f t="shared" si="36"/>
        <v>INCLUDED</v>
      </c>
      <c r="Q142" s="656">
        <f t="shared" si="37"/>
        <v>0</v>
      </c>
      <c r="R142" s="409">
        <f t="shared" si="38"/>
        <v>0</v>
      </c>
      <c r="S142" s="554">
        <f>Discount!$J$36</f>
        <v>0</v>
      </c>
      <c r="T142" s="409">
        <f t="shared" si="39"/>
        <v>0</v>
      </c>
      <c r="U142" s="410">
        <f t="shared" si="40"/>
        <v>0</v>
      </c>
      <c r="V142" s="657">
        <f t="shared" si="41"/>
        <v>0</v>
      </c>
      <c r="W142" s="777">
        <f t="shared" si="42"/>
        <v>0</v>
      </c>
      <c r="X142" s="657">
        <f t="shared" si="43"/>
        <v>0</v>
      </c>
      <c r="Y142" s="658">
        <f t="shared" si="44"/>
        <v>0.18</v>
      </c>
      <c r="Z142" s="657">
        <f t="shared" si="45"/>
        <v>0</v>
      </c>
      <c r="AA142" s="796"/>
      <c r="AB142" s="7"/>
      <c r="AC142" s="7"/>
      <c r="AD142" s="7"/>
      <c r="AE142" s="7"/>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row>
    <row r="143" spans="1:151" s="659" customFormat="1" ht="98.4" customHeight="1">
      <c r="A143" s="644">
        <v>125</v>
      </c>
      <c r="B143" s="786">
        <v>7000026764</v>
      </c>
      <c r="C143" s="786">
        <v>230</v>
      </c>
      <c r="D143" s="786">
        <v>1390</v>
      </c>
      <c r="E143" s="786">
        <v>70</v>
      </c>
      <c r="F143" s="786" t="s">
        <v>758</v>
      </c>
      <c r="G143" s="786">
        <v>100001712</v>
      </c>
      <c r="H143" s="786">
        <v>995428</v>
      </c>
      <c r="I143" s="493"/>
      <c r="J143" s="788">
        <v>18</v>
      </c>
      <c r="K143" s="492"/>
      <c r="L143" s="786" t="s">
        <v>586</v>
      </c>
      <c r="M143" s="786" t="s">
        <v>587</v>
      </c>
      <c r="N143" s="786">
        <v>2000</v>
      </c>
      <c r="O143" s="651"/>
      <c r="P143" s="491" t="str">
        <f t="shared" si="36"/>
        <v>INCLUDED</v>
      </c>
      <c r="Q143" s="656">
        <f t="shared" si="37"/>
        <v>0</v>
      </c>
      <c r="R143" s="409">
        <f t="shared" si="38"/>
        <v>0</v>
      </c>
      <c r="S143" s="554">
        <f>Discount!$J$36</f>
        <v>0</v>
      </c>
      <c r="T143" s="409">
        <f t="shared" si="39"/>
        <v>0</v>
      </c>
      <c r="U143" s="410">
        <f t="shared" si="40"/>
        <v>0</v>
      </c>
      <c r="V143" s="657">
        <f t="shared" si="41"/>
        <v>0</v>
      </c>
      <c r="W143" s="777">
        <f t="shared" si="42"/>
        <v>0</v>
      </c>
      <c r="X143" s="657">
        <f t="shared" si="43"/>
        <v>0</v>
      </c>
      <c r="Y143" s="658">
        <f t="shared" si="44"/>
        <v>0.18</v>
      </c>
      <c r="Z143" s="657">
        <f t="shared" si="45"/>
        <v>0</v>
      </c>
      <c r="AA143" s="796"/>
      <c r="AB143" s="7"/>
      <c r="AC143" s="7"/>
      <c r="AD143" s="7"/>
      <c r="AE143" s="7"/>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row>
    <row r="144" spans="1:151" s="659" customFormat="1" ht="98.4" customHeight="1">
      <c r="A144" s="644">
        <v>126</v>
      </c>
      <c r="B144" s="786">
        <v>7000026764</v>
      </c>
      <c r="C144" s="786">
        <v>230</v>
      </c>
      <c r="D144" s="786">
        <v>1390</v>
      </c>
      <c r="E144" s="786">
        <v>90</v>
      </c>
      <c r="F144" s="786" t="s">
        <v>758</v>
      </c>
      <c r="G144" s="786">
        <v>100001328</v>
      </c>
      <c r="H144" s="786">
        <v>995454</v>
      </c>
      <c r="I144" s="493"/>
      <c r="J144" s="788">
        <v>18</v>
      </c>
      <c r="K144" s="492"/>
      <c r="L144" s="786" t="s">
        <v>581</v>
      </c>
      <c r="M144" s="786" t="s">
        <v>579</v>
      </c>
      <c r="N144" s="786">
        <v>39</v>
      </c>
      <c r="O144" s="651"/>
      <c r="P144" s="491" t="str">
        <f t="shared" si="36"/>
        <v>INCLUDED</v>
      </c>
      <c r="Q144" s="656">
        <f t="shared" si="37"/>
        <v>0</v>
      </c>
      <c r="R144" s="409">
        <f t="shared" si="38"/>
        <v>0</v>
      </c>
      <c r="S144" s="554">
        <f>Discount!$J$36</f>
        <v>0</v>
      </c>
      <c r="T144" s="409">
        <f t="shared" si="39"/>
        <v>0</v>
      </c>
      <c r="U144" s="410">
        <f t="shared" si="40"/>
        <v>0</v>
      </c>
      <c r="V144" s="657">
        <f t="shared" si="41"/>
        <v>0</v>
      </c>
      <c r="W144" s="777">
        <f t="shared" si="42"/>
        <v>0</v>
      </c>
      <c r="X144" s="657">
        <f t="shared" si="43"/>
        <v>0</v>
      </c>
      <c r="Y144" s="658">
        <f t="shared" si="44"/>
        <v>0.18</v>
      </c>
      <c r="Z144" s="657">
        <f t="shared" si="45"/>
        <v>0</v>
      </c>
      <c r="AA144" s="796"/>
      <c r="AB144" s="7"/>
      <c r="AC144" s="7"/>
      <c r="AD144" s="7"/>
      <c r="AE144" s="7"/>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row>
    <row r="145" spans="1:151" s="659" customFormat="1" ht="98.4" customHeight="1">
      <c r="A145" s="644">
        <v>127</v>
      </c>
      <c r="B145" s="786">
        <v>7000026764</v>
      </c>
      <c r="C145" s="786">
        <v>240</v>
      </c>
      <c r="D145" s="786">
        <v>1400</v>
      </c>
      <c r="E145" s="786">
        <v>10</v>
      </c>
      <c r="F145" s="786" t="s">
        <v>703</v>
      </c>
      <c r="G145" s="786">
        <v>100001674</v>
      </c>
      <c r="H145" s="786">
        <v>995455</v>
      </c>
      <c r="I145" s="493"/>
      <c r="J145" s="788">
        <v>18</v>
      </c>
      <c r="K145" s="492"/>
      <c r="L145" s="786" t="s">
        <v>601</v>
      </c>
      <c r="M145" s="786" t="s">
        <v>297</v>
      </c>
      <c r="N145" s="786">
        <v>252</v>
      </c>
      <c r="O145" s="651"/>
      <c r="P145" s="491" t="str">
        <f t="shared" si="36"/>
        <v>INCLUDED</v>
      </c>
      <c r="Q145" s="656">
        <f t="shared" si="37"/>
        <v>0</v>
      </c>
      <c r="R145" s="409">
        <f t="shared" si="38"/>
        <v>0</v>
      </c>
      <c r="S145" s="554">
        <f>Discount!$J$36</f>
        <v>0</v>
      </c>
      <c r="T145" s="409">
        <f t="shared" si="39"/>
        <v>0</v>
      </c>
      <c r="U145" s="410">
        <f t="shared" si="40"/>
        <v>0</v>
      </c>
      <c r="V145" s="657">
        <f t="shared" si="41"/>
        <v>0</v>
      </c>
      <c r="W145" s="777">
        <f t="shared" si="42"/>
        <v>0</v>
      </c>
      <c r="X145" s="657">
        <f t="shared" si="43"/>
        <v>0</v>
      </c>
      <c r="Y145" s="658">
        <f t="shared" si="44"/>
        <v>0.18</v>
      </c>
      <c r="Z145" s="657">
        <f t="shared" si="45"/>
        <v>0</v>
      </c>
      <c r="AA145" s="796"/>
      <c r="AB145" s="7"/>
      <c r="AC145" s="7"/>
      <c r="AD145" s="7"/>
      <c r="AE145" s="7"/>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row>
    <row r="146" spans="1:151" s="659" customFormat="1" ht="98.4" customHeight="1">
      <c r="A146" s="644">
        <v>128</v>
      </c>
      <c r="B146" s="786">
        <v>7000026764</v>
      </c>
      <c r="C146" s="786">
        <v>260</v>
      </c>
      <c r="D146" s="786">
        <v>1430</v>
      </c>
      <c r="E146" s="786">
        <v>10</v>
      </c>
      <c r="F146" s="786" t="s">
        <v>782</v>
      </c>
      <c r="G146" s="786">
        <v>100002182</v>
      </c>
      <c r="H146" s="786">
        <v>998736</v>
      </c>
      <c r="I146" s="493"/>
      <c r="J146" s="788">
        <v>18</v>
      </c>
      <c r="K146" s="492"/>
      <c r="L146" s="786" t="s">
        <v>571</v>
      </c>
      <c r="M146" s="786" t="s">
        <v>554</v>
      </c>
      <c r="N146" s="786">
        <v>1</v>
      </c>
      <c r="O146" s="651"/>
      <c r="P146" s="491" t="str">
        <f t="shared" si="36"/>
        <v>INCLUDED</v>
      </c>
      <c r="Q146" s="656">
        <f t="shared" si="37"/>
        <v>0</v>
      </c>
      <c r="R146" s="409">
        <f t="shared" si="38"/>
        <v>0</v>
      </c>
      <c r="S146" s="554">
        <f>Discount!$J$36</f>
        <v>0</v>
      </c>
      <c r="T146" s="409">
        <f t="shared" si="39"/>
        <v>0</v>
      </c>
      <c r="U146" s="410">
        <f t="shared" si="40"/>
        <v>0</v>
      </c>
      <c r="V146" s="657">
        <f t="shared" si="41"/>
        <v>0</v>
      </c>
      <c r="W146" s="777">
        <f t="shared" si="42"/>
        <v>0</v>
      </c>
      <c r="X146" s="657">
        <f t="shared" si="43"/>
        <v>0</v>
      </c>
      <c r="Y146" s="658">
        <f t="shared" si="44"/>
        <v>0.18</v>
      </c>
      <c r="Z146" s="657">
        <f t="shared" si="45"/>
        <v>0</v>
      </c>
      <c r="AA146" s="796"/>
      <c r="AB146" s="7"/>
      <c r="AC146" s="7"/>
      <c r="AD146" s="7"/>
      <c r="AE146" s="7"/>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row>
    <row r="147" spans="1:151" s="659" customFormat="1" ht="98.4" customHeight="1">
      <c r="A147" s="644">
        <v>129</v>
      </c>
      <c r="B147" s="786">
        <v>7000026764</v>
      </c>
      <c r="C147" s="786">
        <v>260</v>
      </c>
      <c r="D147" s="786">
        <v>1430</v>
      </c>
      <c r="E147" s="786">
        <v>20</v>
      </c>
      <c r="F147" s="786" t="s">
        <v>782</v>
      </c>
      <c r="G147" s="786">
        <v>100002182</v>
      </c>
      <c r="H147" s="786">
        <v>998736</v>
      </c>
      <c r="I147" s="493"/>
      <c r="J147" s="788">
        <v>18</v>
      </c>
      <c r="K147" s="492"/>
      <c r="L147" s="786" t="s">
        <v>571</v>
      </c>
      <c r="M147" s="786" t="s">
        <v>554</v>
      </c>
      <c r="N147" s="786">
        <v>1</v>
      </c>
      <c r="O147" s="651"/>
      <c r="P147" s="491" t="str">
        <f t="shared" si="36"/>
        <v>INCLUDED</v>
      </c>
      <c r="Q147" s="656">
        <f t="shared" si="37"/>
        <v>0</v>
      </c>
      <c r="R147" s="409">
        <f t="shared" si="38"/>
        <v>0</v>
      </c>
      <c r="S147" s="554">
        <f>Discount!$J$36</f>
        <v>0</v>
      </c>
      <c r="T147" s="409">
        <f t="shared" si="39"/>
        <v>0</v>
      </c>
      <c r="U147" s="410">
        <f t="shared" si="40"/>
        <v>0</v>
      </c>
      <c r="V147" s="657">
        <f t="shared" si="41"/>
        <v>0</v>
      </c>
      <c r="W147" s="777">
        <f t="shared" si="42"/>
        <v>0</v>
      </c>
      <c r="X147" s="657">
        <f t="shared" si="43"/>
        <v>0</v>
      </c>
      <c r="Y147" s="658">
        <f t="shared" si="44"/>
        <v>0.18</v>
      </c>
      <c r="Z147" s="657">
        <f t="shared" si="45"/>
        <v>0</v>
      </c>
      <c r="AA147" s="796"/>
      <c r="AB147" s="7"/>
      <c r="AC147" s="7"/>
      <c r="AD147" s="7"/>
      <c r="AE147" s="7"/>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row>
    <row r="148" spans="1:151" s="659" customFormat="1" ht="36" customHeight="1">
      <c r="A148" s="806" t="s">
        <v>565</v>
      </c>
      <c r="B148" s="807" t="s">
        <v>755</v>
      </c>
      <c r="C148" s="804"/>
      <c r="D148" s="804"/>
      <c r="E148" s="804"/>
      <c r="F148" s="804"/>
      <c r="G148" s="804"/>
      <c r="H148" s="804"/>
      <c r="I148" s="804"/>
      <c r="J148" s="804"/>
      <c r="K148" s="804"/>
      <c r="L148" s="804"/>
      <c r="M148" s="804"/>
      <c r="N148" s="804"/>
      <c r="O148" s="804"/>
      <c r="P148" s="804"/>
      <c r="Q148" s="656"/>
      <c r="R148" s="409"/>
      <c r="S148" s="554"/>
      <c r="T148" s="409"/>
      <c r="U148" s="410"/>
      <c r="V148" s="657"/>
      <c r="W148" s="777"/>
      <c r="X148" s="657"/>
      <c r="Y148" s="658"/>
      <c r="Z148" s="657"/>
      <c r="AA148" s="796"/>
      <c r="AB148" s="7"/>
      <c r="AC148" s="7"/>
      <c r="AD148" s="7"/>
      <c r="AE148" s="7"/>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row>
    <row r="149" spans="1:151" s="659" customFormat="1" ht="98.4" customHeight="1">
      <c r="A149" s="644">
        <v>130</v>
      </c>
      <c r="B149" s="786">
        <v>7000026765</v>
      </c>
      <c r="C149" s="786">
        <v>70</v>
      </c>
      <c r="D149" s="786">
        <v>1310</v>
      </c>
      <c r="E149" s="786">
        <v>10</v>
      </c>
      <c r="F149" s="786" t="s">
        <v>657</v>
      </c>
      <c r="G149" s="786">
        <v>100000274</v>
      </c>
      <c r="H149" s="786">
        <v>998736</v>
      </c>
      <c r="I149" s="493"/>
      <c r="J149" s="787">
        <v>18</v>
      </c>
      <c r="K149" s="492"/>
      <c r="L149" s="786" t="s">
        <v>713</v>
      </c>
      <c r="M149" s="786" t="s">
        <v>297</v>
      </c>
      <c r="N149" s="786">
        <v>9</v>
      </c>
      <c r="O149" s="651"/>
      <c r="P149" s="491" t="str">
        <f t="shared" ref="P149:P166" si="46">IF(O149=0, "INCLUDED", IF(ISERROR(N149*O149), O149, N149*O149))</f>
        <v>INCLUDED</v>
      </c>
      <c r="Q149" s="656">
        <f t="shared" ref="Q149:Q166" si="47">IF(P149="Included",0,P149)</f>
        <v>0</v>
      </c>
      <c r="R149" s="409">
        <f t="shared" ref="R149:R166" si="48">IF( K149="",J149*(IF(P149="Included",0,P149))/100,K149*(IF(P149="Included",0,P149)))</f>
        <v>0</v>
      </c>
      <c r="S149" s="554">
        <f>Discount!$J$36</f>
        <v>0</v>
      </c>
      <c r="T149" s="409">
        <f t="shared" ref="T149:T166" si="49">S149*Q149</f>
        <v>0</v>
      </c>
      <c r="U149" s="410">
        <f t="shared" ref="U149:U166" si="50">IF(K149="",J149*T149/100,K149*T149)</f>
        <v>0</v>
      </c>
      <c r="V149" s="657">
        <f t="shared" ref="V149:V166" si="51">O149*N149</f>
        <v>0</v>
      </c>
      <c r="W149" s="777">
        <f t="shared" ref="W149:W166" si="52">ROUND(O149,2)</f>
        <v>0</v>
      </c>
      <c r="X149" s="657">
        <f t="shared" ref="X149:X166" si="53">N149*W149</f>
        <v>0</v>
      </c>
      <c r="Y149" s="658">
        <f t="shared" ref="Y149:Y166" si="54">IF(K149="",J149/100,K149)</f>
        <v>0.18</v>
      </c>
      <c r="Z149" s="657">
        <f t="shared" ref="Z149:Z166" si="55">X149*Y149</f>
        <v>0</v>
      </c>
      <c r="AA149" s="796"/>
      <c r="AB149" s="7"/>
      <c r="AC149" s="7"/>
      <c r="AD149" s="7"/>
      <c r="AE149" s="7"/>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row>
    <row r="150" spans="1:151" s="659" customFormat="1" ht="98.4" customHeight="1">
      <c r="A150" s="644">
        <v>131</v>
      </c>
      <c r="B150" s="786">
        <v>7000026765</v>
      </c>
      <c r="C150" s="786">
        <v>70</v>
      </c>
      <c r="D150" s="786">
        <v>1310</v>
      </c>
      <c r="E150" s="786">
        <v>20</v>
      </c>
      <c r="F150" s="786" t="s">
        <v>657</v>
      </c>
      <c r="G150" s="786">
        <v>100000287</v>
      </c>
      <c r="H150" s="786">
        <v>998736</v>
      </c>
      <c r="I150" s="493"/>
      <c r="J150" s="787">
        <v>18</v>
      </c>
      <c r="K150" s="492"/>
      <c r="L150" s="786" t="s">
        <v>714</v>
      </c>
      <c r="M150" s="786" t="s">
        <v>297</v>
      </c>
      <c r="N150" s="786">
        <v>7</v>
      </c>
      <c r="O150" s="651"/>
      <c r="P150" s="491" t="str">
        <f t="shared" si="46"/>
        <v>INCLUDED</v>
      </c>
      <c r="Q150" s="656">
        <f t="shared" si="47"/>
        <v>0</v>
      </c>
      <c r="R150" s="409">
        <f t="shared" si="48"/>
        <v>0</v>
      </c>
      <c r="S150" s="554">
        <f>Discount!$J$36</f>
        <v>0</v>
      </c>
      <c r="T150" s="409">
        <f t="shared" si="49"/>
        <v>0</v>
      </c>
      <c r="U150" s="410">
        <f t="shared" si="50"/>
        <v>0</v>
      </c>
      <c r="V150" s="657">
        <f t="shared" si="51"/>
        <v>0</v>
      </c>
      <c r="W150" s="777">
        <f t="shared" si="52"/>
        <v>0</v>
      </c>
      <c r="X150" s="657">
        <f t="shared" si="53"/>
        <v>0</v>
      </c>
      <c r="Y150" s="658">
        <f t="shared" si="54"/>
        <v>0.18</v>
      </c>
      <c r="Z150" s="657">
        <f t="shared" si="55"/>
        <v>0</v>
      </c>
      <c r="AA150" s="796"/>
      <c r="AB150" s="7"/>
      <c r="AC150" s="7"/>
      <c r="AD150" s="7"/>
      <c r="AE150" s="7"/>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row>
    <row r="151" spans="1:151" s="659" customFormat="1" ht="98.4" customHeight="1">
      <c r="A151" s="644">
        <v>132</v>
      </c>
      <c r="B151" s="786">
        <v>7000026765</v>
      </c>
      <c r="C151" s="786">
        <v>70</v>
      </c>
      <c r="D151" s="786">
        <v>1310</v>
      </c>
      <c r="E151" s="786">
        <v>30</v>
      </c>
      <c r="F151" s="786" t="s">
        <v>657</v>
      </c>
      <c r="G151" s="786">
        <v>100000328</v>
      </c>
      <c r="H151" s="786">
        <v>998736</v>
      </c>
      <c r="I151" s="493"/>
      <c r="J151" s="787">
        <v>18</v>
      </c>
      <c r="K151" s="492"/>
      <c r="L151" s="786" t="s">
        <v>525</v>
      </c>
      <c r="M151" s="786" t="s">
        <v>297</v>
      </c>
      <c r="N151" s="786">
        <v>3</v>
      </c>
      <c r="O151" s="651"/>
      <c r="P151" s="491" t="str">
        <f t="shared" si="46"/>
        <v>INCLUDED</v>
      </c>
      <c r="Q151" s="656">
        <f t="shared" si="47"/>
        <v>0</v>
      </c>
      <c r="R151" s="409">
        <f t="shared" si="48"/>
        <v>0</v>
      </c>
      <c r="S151" s="554">
        <f>Discount!$J$36</f>
        <v>0</v>
      </c>
      <c r="T151" s="409">
        <f t="shared" si="49"/>
        <v>0</v>
      </c>
      <c r="U151" s="410">
        <f t="shared" si="50"/>
        <v>0</v>
      </c>
      <c r="V151" s="657">
        <f t="shared" si="51"/>
        <v>0</v>
      </c>
      <c r="W151" s="777">
        <f t="shared" si="52"/>
        <v>0</v>
      </c>
      <c r="X151" s="657">
        <f t="shared" si="53"/>
        <v>0</v>
      </c>
      <c r="Y151" s="658">
        <f t="shared" si="54"/>
        <v>0.18</v>
      </c>
      <c r="Z151" s="657">
        <f t="shared" si="55"/>
        <v>0</v>
      </c>
      <c r="AA151" s="796"/>
      <c r="AB151" s="7"/>
      <c r="AC151" s="7"/>
      <c r="AD151" s="7"/>
      <c r="AE151" s="7"/>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row>
    <row r="152" spans="1:151" s="659" customFormat="1" ht="98.4" customHeight="1">
      <c r="A152" s="644">
        <v>133</v>
      </c>
      <c r="B152" s="786">
        <v>7000026765</v>
      </c>
      <c r="C152" s="786">
        <v>70</v>
      </c>
      <c r="D152" s="786">
        <v>1310</v>
      </c>
      <c r="E152" s="786">
        <v>40</v>
      </c>
      <c r="F152" s="786" t="s">
        <v>657</v>
      </c>
      <c r="G152" s="786">
        <v>100002042</v>
      </c>
      <c r="H152" s="786">
        <v>998734</v>
      </c>
      <c r="I152" s="493"/>
      <c r="J152" s="787">
        <v>18</v>
      </c>
      <c r="K152" s="492"/>
      <c r="L152" s="786" t="s">
        <v>751</v>
      </c>
      <c r="M152" s="786" t="s">
        <v>297</v>
      </c>
      <c r="N152" s="786">
        <v>2</v>
      </c>
      <c r="O152" s="651"/>
      <c r="P152" s="491" t="str">
        <f t="shared" si="46"/>
        <v>INCLUDED</v>
      </c>
      <c r="Q152" s="656">
        <f t="shared" si="47"/>
        <v>0</v>
      </c>
      <c r="R152" s="409">
        <f t="shared" si="48"/>
        <v>0</v>
      </c>
      <c r="S152" s="554">
        <f>Discount!$J$36</f>
        <v>0</v>
      </c>
      <c r="T152" s="409">
        <f t="shared" si="49"/>
        <v>0</v>
      </c>
      <c r="U152" s="410">
        <f t="shared" si="50"/>
        <v>0</v>
      </c>
      <c r="V152" s="657">
        <f t="shared" si="51"/>
        <v>0</v>
      </c>
      <c r="W152" s="777">
        <f t="shared" si="52"/>
        <v>0</v>
      </c>
      <c r="X152" s="657">
        <f t="shared" si="53"/>
        <v>0</v>
      </c>
      <c r="Y152" s="658">
        <f t="shared" si="54"/>
        <v>0.18</v>
      </c>
      <c r="Z152" s="657">
        <f t="shared" si="55"/>
        <v>0</v>
      </c>
      <c r="AA152" s="796"/>
      <c r="AB152" s="7"/>
      <c r="AC152" s="7"/>
      <c r="AD152" s="7"/>
      <c r="AE152" s="7"/>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row>
    <row r="153" spans="1:151" s="659" customFormat="1" ht="98.4" customHeight="1">
      <c r="A153" s="644">
        <v>134</v>
      </c>
      <c r="B153" s="786">
        <v>7000026765</v>
      </c>
      <c r="C153" s="786">
        <v>80</v>
      </c>
      <c r="D153" s="786">
        <v>1410</v>
      </c>
      <c r="E153" s="786">
        <v>10</v>
      </c>
      <c r="F153" s="786" t="s">
        <v>520</v>
      </c>
      <c r="G153" s="786">
        <v>100000329</v>
      </c>
      <c r="H153" s="786">
        <v>998731</v>
      </c>
      <c r="I153" s="493"/>
      <c r="J153" s="787">
        <v>18</v>
      </c>
      <c r="K153" s="492"/>
      <c r="L153" s="786" t="s">
        <v>779</v>
      </c>
      <c r="M153" s="786" t="s">
        <v>298</v>
      </c>
      <c r="N153" s="786">
        <v>1</v>
      </c>
      <c r="O153" s="651"/>
      <c r="P153" s="491" t="str">
        <f t="shared" si="46"/>
        <v>INCLUDED</v>
      </c>
      <c r="Q153" s="656">
        <f t="shared" si="47"/>
        <v>0</v>
      </c>
      <c r="R153" s="409">
        <f t="shared" si="48"/>
        <v>0</v>
      </c>
      <c r="S153" s="554">
        <f>Discount!$J$36</f>
        <v>0</v>
      </c>
      <c r="T153" s="409">
        <f t="shared" si="49"/>
        <v>0</v>
      </c>
      <c r="U153" s="410">
        <f t="shared" si="50"/>
        <v>0</v>
      </c>
      <c r="V153" s="657">
        <f t="shared" si="51"/>
        <v>0</v>
      </c>
      <c r="W153" s="777">
        <f t="shared" si="52"/>
        <v>0</v>
      </c>
      <c r="X153" s="657">
        <f t="shared" si="53"/>
        <v>0</v>
      </c>
      <c r="Y153" s="658">
        <f t="shared" si="54"/>
        <v>0.18</v>
      </c>
      <c r="Z153" s="657">
        <f t="shared" si="55"/>
        <v>0</v>
      </c>
      <c r="AA153" s="796"/>
      <c r="AB153" s="7"/>
      <c r="AC153" s="7"/>
      <c r="AD153" s="7"/>
      <c r="AE153" s="7"/>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row>
    <row r="154" spans="1:151" s="659" customFormat="1" ht="98.4" customHeight="1">
      <c r="A154" s="644">
        <v>135</v>
      </c>
      <c r="B154" s="786">
        <v>7000026765</v>
      </c>
      <c r="C154" s="786">
        <v>80</v>
      </c>
      <c r="D154" s="786">
        <v>1410</v>
      </c>
      <c r="E154" s="786">
        <v>20</v>
      </c>
      <c r="F154" s="786" t="s">
        <v>520</v>
      </c>
      <c r="G154" s="786">
        <v>100000335</v>
      </c>
      <c r="H154" s="786">
        <v>998731</v>
      </c>
      <c r="I154" s="493"/>
      <c r="J154" s="787">
        <v>18</v>
      </c>
      <c r="K154" s="492"/>
      <c r="L154" s="786" t="s">
        <v>660</v>
      </c>
      <c r="M154" s="786" t="s">
        <v>298</v>
      </c>
      <c r="N154" s="786">
        <v>1</v>
      </c>
      <c r="O154" s="651"/>
      <c r="P154" s="491" t="str">
        <f t="shared" si="46"/>
        <v>INCLUDED</v>
      </c>
      <c r="Q154" s="656">
        <f t="shared" si="47"/>
        <v>0</v>
      </c>
      <c r="R154" s="409">
        <f t="shared" si="48"/>
        <v>0</v>
      </c>
      <c r="S154" s="554">
        <f>Discount!$J$36</f>
        <v>0</v>
      </c>
      <c r="T154" s="409">
        <f t="shared" si="49"/>
        <v>0</v>
      </c>
      <c r="U154" s="410">
        <f t="shared" si="50"/>
        <v>0</v>
      </c>
      <c r="V154" s="657">
        <f t="shared" si="51"/>
        <v>0</v>
      </c>
      <c r="W154" s="777">
        <f t="shared" si="52"/>
        <v>0</v>
      </c>
      <c r="X154" s="657">
        <f t="shared" si="53"/>
        <v>0</v>
      </c>
      <c r="Y154" s="658">
        <f t="shared" si="54"/>
        <v>0.18</v>
      </c>
      <c r="Z154" s="657">
        <f t="shared" si="55"/>
        <v>0</v>
      </c>
      <c r="AA154" s="796"/>
      <c r="AB154" s="7"/>
      <c r="AC154" s="7"/>
      <c r="AD154" s="7"/>
      <c r="AE154" s="7"/>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row>
    <row r="155" spans="1:151" s="659" customFormat="1" ht="98.4" customHeight="1">
      <c r="A155" s="644">
        <v>136</v>
      </c>
      <c r="B155" s="786">
        <v>7000026765</v>
      </c>
      <c r="C155" s="786">
        <v>120</v>
      </c>
      <c r="D155" s="786">
        <v>1420</v>
      </c>
      <c r="E155" s="786">
        <v>10</v>
      </c>
      <c r="F155" s="786" t="s">
        <v>749</v>
      </c>
      <c r="G155" s="786">
        <v>100001212</v>
      </c>
      <c r="H155" s="786">
        <v>995455</v>
      </c>
      <c r="I155" s="493"/>
      <c r="J155" s="787">
        <v>18</v>
      </c>
      <c r="K155" s="492"/>
      <c r="L155" s="786" t="s">
        <v>574</v>
      </c>
      <c r="M155" s="786" t="s">
        <v>297</v>
      </c>
      <c r="N155" s="786">
        <v>9</v>
      </c>
      <c r="O155" s="651"/>
      <c r="P155" s="491" t="str">
        <f t="shared" si="46"/>
        <v>INCLUDED</v>
      </c>
      <c r="Q155" s="656">
        <f t="shared" si="47"/>
        <v>0</v>
      </c>
      <c r="R155" s="409">
        <f t="shared" si="48"/>
        <v>0</v>
      </c>
      <c r="S155" s="554">
        <f>Discount!$J$36</f>
        <v>0</v>
      </c>
      <c r="T155" s="409">
        <f t="shared" si="49"/>
        <v>0</v>
      </c>
      <c r="U155" s="410">
        <f t="shared" si="50"/>
        <v>0</v>
      </c>
      <c r="V155" s="657">
        <f t="shared" si="51"/>
        <v>0</v>
      </c>
      <c r="W155" s="777">
        <f t="shared" si="52"/>
        <v>0</v>
      </c>
      <c r="X155" s="657">
        <f t="shared" si="53"/>
        <v>0</v>
      </c>
      <c r="Y155" s="658">
        <f t="shared" si="54"/>
        <v>0.18</v>
      </c>
      <c r="Z155" s="657">
        <f t="shared" si="55"/>
        <v>0</v>
      </c>
      <c r="AA155" s="796"/>
      <c r="AB155" s="7"/>
      <c r="AC155" s="7"/>
      <c r="AD155" s="7"/>
      <c r="AE155" s="7"/>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row>
    <row r="156" spans="1:151" s="659" customFormat="1" ht="98.4" customHeight="1">
      <c r="A156" s="644">
        <v>137</v>
      </c>
      <c r="B156" s="786">
        <v>7000026765</v>
      </c>
      <c r="C156" s="786">
        <v>120</v>
      </c>
      <c r="D156" s="786">
        <v>1420</v>
      </c>
      <c r="E156" s="786">
        <v>20</v>
      </c>
      <c r="F156" s="786" t="s">
        <v>749</v>
      </c>
      <c r="G156" s="786">
        <v>100001214</v>
      </c>
      <c r="H156" s="786">
        <v>995455</v>
      </c>
      <c r="I156" s="493"/>
      <c r="J156" s="787">
        <v>18</v>
      </c>
      <c r="K156" s="492"/>
      <c r="L156" s="786" t="s">
        <v>577</v>
      </c>
      <c r="M156" s="786" t="s">
        <v>297</v>
      </c>
      <c r="N156" s="786">
        <v>7</v>
      </c>
      <c r="O156" s="651"/>
      <c r="P156" s="491" t="str">
        <f t="shared" si="46"/>
        <v>INCLUDED</v>
      </c>
      <c r="Q156" s="656">
        <f t="shared" si="47"/>
        <v>0</v>
      </c>
      <c r="R156" s="409">
        <f t="shared" si="48"/>
        <v>0</v>
      </c>
      <c r="S156" s="554">
        <f>Discount!$J$36</f>
        <v>0</v>
      </c>
      <c r="T156" s="409">
        <f t="shared" si="49"/>
        <v>0</v>
      </c>
      <c r="U156" s="410">
        <f t="shared" si="50"/>
        <v>0</v>
      </c>
      <c r="V156" s="657">
        <f t="shared" si="51"/>
        <v>0</v>
      </c>
      <c r="W156" s="777">
        <f t="shared" si="52"/>
        <v>0</v>
      </c>
      <c r="X156" s="657">
        <f t="shared" si="53"/>
        <v>0</v>
      </c>
      <c r="Y156" s="658">
        <f t="shared" si="54"/>
        <v>0.18</v>
      </c>
      <c r="Z156" s="657">
        <f t="shared" si="55"/>
        <v>0</v>
      </c>
      <c r="AA156" s="796"/>
      <c r="AB156" s="7"/>
      <c r="AC156" s="7"/>
      <c r="AD156" s="7"/>
      <c r="AE156" s="7"/>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row>
    <row r="157" spans="1:151" s="659" customFormat="1" ht="98.4" customHeight="1">
      <c r="A157" s="644">
        <v>138</v>
      </c>
      <c r="B157" s="786">
        <v>7000026765</v>
      </c>
      <c r="C157" s="786">
        <v>120</v>
      </c>
      <c r="D157" s="786">
        <v>1420</v>
      </c>
      <c r="E157" s="786">
        <v>30</v>
      </c>
      <c r="F157" s="786" t="s">
        <v>749</v>
      </c>
      <c r="G157" s="786">
        <v>100001216</v>
      </c>
      <c r="H157" s="786">
        <v>995455</v>
      </c>
      <c r="I157" s="493"/>
      <c r="J157" s="787">
        <v>18</v>
      </c>
      <c r="K157" s="492"/>
      <c r="L157" s="786" t="s">
        <v>576</v>
      </c>
      <c r="M157" s="786" t="s">
        <v>297</v>
      </c>
      <c r="N157" s="786">
        <v>3</v>
      </c>
      <c r="O157" s="651"/>
      <c r="P157" s="491" t="str">
        <f t="shared" si="46"/>
        <v>INCLUDED</v>
      </c>
      <c r="Q157" s="656">
        <f t="shared" si="47"/>
        <v>0</v>
      </c>
      <c r="R157" s="409">
        <f t="shared" si="48"/>
        <v>0</v>
      </c>
      <c r="S157" s="554">
        <f>Discount!$J$36</f>
        <v>0</v>
      </c>
      <c r="T157" s="409">
        <f t="shared" si="49"/>
        <v>0</v>
      </c>
      <c r="U157" s="410">
        <f t="shared" si="50"/>
        <v>0</v>
      </c>
      <c r="V157" s="657">
        <f t="shared" si="51"/>
        <v>0</v>
      </c>
      <c r="W157" s="777">
        <f t="shared" si="52"/>
        <v>0</v>
      </c>
      <c r="X157" s="657">
        <f t="shared" si="53"/>
        <v>0</v>
      </c>
      <c r="Y157" s="658">
        <f t="shared" si="54"/>
        <v>0.18</v>
      </c>
      <c r="Z157" s="657">
        <f t="shared" si="55"/>
        <v>0</v>
      </c>
      <c r="AA157" s="796"/>
      <c r="AB157" s="7"/>
      <c r="AC157" s="7"/>
      <c r="AD157" s="7"/>
      <c r="AE157" s="7"/>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row>
    <row r="158" spans="1:151" s="659" customFormat="1" ht="98.4" customHeight="1">
      <c r="A158" s="644">
        <v>139</v>
      </c>
      <c r="B158" s="786">
        <v>7000026765</v>
      </c>
      <c r="C158" s="786">
        <v>170</v>
      </c>
      <c r="D158" s="786">
        <v>1450</v>
      </c>
      <c r="E158" s="786">
        <v>10</v>
      </c>
      <c r="F158" s="786" t="s">
        <v>703</v>
      </c>
      <c r="G158" s="786">
        <v>100001674</v>
      </c>
      <c r="H158" s="786">
        <v>995455</v>
      </c>
      <c r="I158" s="493"/>
      <c r="J158" s="787">
        <v>18</v>
      </c>
      <c r="K158" s="492"/>
      <c r="L158" s="786" t="s">
        <v>601</v>
      </c>
      <c r="M158" s="786" t="s">
        <v>297</v>
      </c>
      <c r="N158" s="786">
        <v>228</v>
      </c>
      <c r="O158" s="651"/>
      <c r="P158" s="491" t="str">
        <f t="shared" si="46"/>
        <v>INCLUDED</v>
      </c>
      <c r="Q158" s="656">
        <f t="shared" si="47"/>
        <v>0</v>
      </c>
      <c r="R158" s="409">
        <f t="shared" si="48"/>
        <v>0</v>
      </c>
      <c r="S158" s="554">
        <f>Discount!$J$36</f>
        <v>0</v>
      </c>
      <c r="T158" s="409">
        <f t="shared" si="49"/>
        <v>0</v>
      </c>
      <c r="U158" s="410">
        <f t="shared" si="50"/>
        <v>0</v>
      </c>
      <c r="V158" s="657">
        <f t="shared" si="51"/>
        <v>0</v>
      </c>
      <c r="W158" s="777">
        <f t="shared" si="52"/>
        <v>0</v>
      </c>
      <c r="X158" s="657">
        <f t="shared" si="53"/>
        <v>0</v>
      </c>
      <c r="Y158" s="658">
        <f t="shared" si="54"/>
        <v>0.18</v>
      </c>
      <c r="Z158" s="657">
        <f t="shared" si="55"/>
        <v>0</v>
      </c>
      <c r="AA158" s="796"/>
      <c r="AB158" s="7"/>
      <c r="AC158" s="7"/>
      <c r="AD158" s="7"/>
      <c r="AE158" s="7"/>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row>
    <row r="159" spans="1:151" s="659" customFormat="1" ht="98.4" customHeight="1">
      <c r="A159" s="644">
        <v>140</v>
      </c>
      <c r="B159" s="786">
        <v>7000026765</v>
      </c>
      <c r="C159" s="786">
        <v>180</v>
      </c>
      <c r="D159" s="786">
        <v>1460</v>
      </c>
      <c r="E159" s="786">
        <v>10</v>
      </c>
      <c r="F159" s="786" t="s">
        <v>758</v>
      </c>
      <c r="G159" s="786">
        <v>100004518</v>
      </c>
      <c r="H159" s="786">
        <v>995433</v>
      </c>
      <c r="I159" s="493"/>
      <c r="J159" s="787">
        <v>18</v>
      </c>
      <c r="K159" s="492"/>
      <c r="L159" s="786" t="s">
        <v>578</v>
      </c>
      <c r="M159" s="786" t="s">
        <v>579</v>
      </c>
      <c r="N159" s="786">
        <v>154</v>
      </c>
      <c r="O159" s="651"/>
      <c r="P159" s="491" t="str">
        <f t="shared" si="46"/>
        <v>INCLUDED</v>
      </c>
      <c r="Q159" s="656">
        <f t="shared" si="47"/>
        <v>0</v>
      </c>
      <c r="R159" s="409">
        <f t="shared" si="48"/>
        <v>0</v>
      </c>
      <c r="S159" s="554">
        <f>Discount!$J$36</f>
        <v>0</v>
      </c>
      <c r="T159" s="409">
        <f t="shared" si="49"/>
        <v>0</v>
      </c>
      <c r="U159" s="410">
        <f t="shared" si="50"/>
        <v>0</v>
      </c>
      <c r="V159" s="657">
        <f t="shared" si="51"/>
        <v>0</v>
      </c>
      <c r="W159" s="777">
        <f t="shared" si="52"/>
        <v>0</v>
      </c>
      <c r="X159" s="657">
        <f t="shared" si="53"/>
        <v>0</v>
      </c>
      <c r="Y159" s="658">
        <f t="shared" si="54"/>
        <v>0.18</v>
      </c>
      <c r="Z159" s="657">
        <f t="shared" si="55"/>
        <v>0</v>
      </c>
      <c r="AA159" s="796"/>
      <c r="AB159" s="7"/>
      <c r="AC159" s="7"/>
      <c r="AD159" s="7"/>
      <c r="AE159" s="7"/>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row>
    <row r="160" spans="1:151" s="659" customFormat="1" ht="98.4" customHeight="1">
      <c r="A160" s="644">
        <v>141</v>
      </c>
      <c r="B160" s="786">
        <v>7000026765</v>
      </c>
      <c r="C160" s="786">
        <v>180</v>
      </c>
      <c r="D160" s="786">
        <v>1460</v>
      </c>
      <c r="E160" s="786">
        <v>20</v>
      </c>
      <c r="F160" s="786" t="s">
        <v>758</v>
      </c>
      <c r="G160" s="786">
        <v>100011662</v>
      </c>
      <c r="H160" s="786">
        <v>995433</v>
      </c>
      <c r="I160" s="493"/>
      <c r="J160" s="787">
        <v>18</v>
      </c>
      <c r="K160" s="492"/>
      <c r="L160" s="786" t="s">
        <v>776</v>
      </c>
      <c r="M160" s="786" t="s">
        <v>579</v>
      </c>
      <c r="N160" s="786">
        <v>17</v>
      </c>
      <c r="O160" s="651"/>
      <c r="P160" s="491" t="str">
        <f t="shared" si="46"/>
        <v>INCLUDED</v>
      </c>
      <c r="Q160" s="656">
        <f t="shared" si="47"/>
        <v>0</v>
      </c>
      <c r="R160" s="409">
        <f t="shared" si="48"/>
        <v>0</v>
      </c>
      <c r="S160" s="554">
        <f>Discount!$J$36</f>
        <v>0</v>
      </c>
      <c r="T160" s="409">
        <f t="shared" si="49"/>
        <v>0</v>
      </c>
      <c r="U160" s="410">
        <f t="shared" si="50"/>
        <v>0</v>
      </c>
      <c r="V160" s="657">
        <f t="shared" si="51"/>
        <v>0</v>
      </c>
      <c r="W160" s="777">
        <f t="shared" si="52"/>
        <v>0</v>
      </c>
      <c r="X160" s="657">
        <f t="shared" si="53"/>
        <v>0</v>
      </c>
      <c r="Y160" s="658">
        <f t="shared" si="54"/>
        <v>0.18</v>
      </c>
      <c r="Z160" s="657">
        <f t="shared" si="55"/>
        <v>0</v>
      </c>
      <c r="AA160" s="796"/>
      <c r="AB160" s="7"/>
      <c r="AC160" s="7"/>
      <c r="AD160" s="7"/>
      <c r="AE160" s="7"/>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row>
    <row r="161" spans="1:151" s="659" customFormat="1" ht="98.4" customHeight="1">
      <c r="A161" s="644">
        <v>142</v>
      </c>
      <c r="B161" s="786">
        <v>7000026765</v>
      </c>
      <c r="C161" s="786">
        <v>180</v>
      </c>
      <c r="D161" s="786">
        <v>1460</v>
      </c>
      <c r="E161" s="786">
        <v>30</v>
      </c>
      <c r="F161" s="786" t="s">
        <v>758</v>
      </c>
      <c r="G161" s="786">
        <v>100001325</v>
      </c>
      <c r="H161" s="786">
        <v>995454</v>
      </c>
      <c r="I161" s="493"/>
      <c r="J161" s="787">
        <v>18</v>
      </c>
      <c r="K161" s="492"/>
      <c r="L161" s="786" t="s">
        <v>580</v>
      </c>
      <c r="M161" s="786" t="s">
        <v>579</v>
      </c>
      <c r="N161" s="786">
        <v>7</v>
      </c>
      <c r="O161" s="651"/>
      <c r="P161" s="491" t="str">
        <f t="shared" si="46"/>
        <v>INCLUDED</v>
      </c>
      <c r="Q161" s="656">
        <f t="shared" si="47"/>
        <v>0</v>
      </c>
      <c r="R161" s="409">
        <f t="shared" si="48"/>
        <v>0</v>
      </c>
      <c r="S161" s="554">
        <f>Discount!$J$36</f>
        <v>0</v>
      </c>
      <c r="T161" s="409">
        <f t="shared" si="49"/>
        <v>0</v>
      </c>
      <c r="U161" s="410">
        <f t="shared" si="50"/>
        <v>0</v>
      </c>
      <c r="V161" s="657">
        <f t="shared" si="51"/>
        <v>0</v>
      </c>
      <c r="W161" s="777">
        <f t="shared" si="52"/>
        <v>0</v>
      </c>
      <c r="X161" s="657">
        <f t="shared" si="53"/>
        <v>0</v>
      </c>
      <c r="Y161" s="658">
        <f t="shared" si="54"/>
        <v>0.18</v>
      </c>
      <c r="Z161" s="657">
        <f t="shared" si="55"/>
        <v>0</v>
      </c>
      <c r="AA161" s="796"/>
      <c r="AB161" s="7"/>
      <c r="AC161" s="7"/>
      <c r="AD161" s="7"/>
      <c r="AE161" s="7"/>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row>
    <row r="162" spans="1:151" s="659" customFormat="1" ht="98.4" customHeight="1">
      <c r="A162" s="644">
        <v>143</v>
      </c>
      <c r="B162" s="786">
        <v>7000026765</v>
      </c>
      <c r="C162" s="786">
        <v>180</v>
      </c>
      <c r="D162" s="786">
        <v>1460</v>
      </c>
      <c r="E162" s="786">
        <v>40</v>
      </c>
      <c r="F162" s="786" t="s">
        <v>758</v>
      </c>
      <c r="G162" s="786">
        <v>100001327</v>
      </c>
      <c r="H162" s="786">
        <v>995454</v>
      </c>
      <c r="I162" s="493"/>
      <c r="J162" s="787">
        <v>18</v>
      </c>
      <c r="K162" s="492"/>
      <c r="L162" s="786" t="s">
        <v>582</v>
      </c>
      <c r="M162" s="786" t="s">
        <v>579</v>
      </c>
      <c r="N162" s="786">
        <v>35</v>
      </c>
      <c r="O162" s="651"/>
      <c r="P162" s="491" t="str">
        <f t="shared" si="46"/>
        <v>INCLUDED</v>
      </c>
      <c r="Q162" s="656">
        <f t="shared" si="47"/>
        <v>0</v>
      </c>
      <c r="R162" s="409">
        <f t="shared" si="48"/>
        <v>0</v>
      </c>
      <c r="S162" s="554">
        <f>Discount!$J$36</f>
        <v>0</v>
      </c>
      <c r="T162" s="409">
        <f t="shared" si="49"/>
        <v>0</v>
      </c>
      <c r="U162" s="410">
        <f t="shared" si="50"/>
        <v>0</v>
      </c>
      <c r="V162" s="657">
        <f t="shared" si="51"/>
        <v>0</v>
      </c>
      <c r="W162" s="777">
        <f t="shared" si="52"/>
        <v>0</v>
      </c>
      <c r="X162" s="657">
        <f t="shared" si="53"/>
        <v>0</v>
      </c>
      <c r="Y162" s="658">
        <f t="shared" si="54"/>
        <v>0.18</v>
      </c>
      <c r="Z162" s="657">
        <f t="shared" si="55"/>
        <v>0</v>
      </c>
      <c r="AA162" s="796"/>
      <c r="AB162" s="7"/>
      <c r="AC162" s="7"/>
      <c r="AD162" s="7"/>
      <c r="AE162" s="7"/>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row>
    <row r="163" spans="1:151" s="659" customFormat="1" ht="98.4" customHeight="1">
      <c r="A163" s="644">
        <v>144</v>
      </c>
      <c r="B163" s="786">
        <v>7000026765</v>
      </c>
      <c r="C163" s="786">
        <v>180</v>
      </c>
      <c r="D163" s="786">
        <v>1460</v>
      </c>
      <c r="E163" s="786">
        <v>50</v>
      </c>
      <c r="F163" s="786" t="s">
        <v>758</v>
      </c>
      <c r="G163" s="786">
        <v>100001329</v>
      </c>
      <c r="H163" s="786">
        <v>995454</v>
      </c>
      <c r="I163" s="493"/>
      <c r="J163" s="787">
        <v>18</v>
      </c>
      <c r="K163" s="492"/>
      <c r="L163" s="786" t="s">
        <v>583</v>
      </c>
      <c r="M163" s="786" t="s">
        <v>557</v>
      </c>
      <c r="N163" s="786">
        <v>2</v>
      </c>
      <c r="O163" s="651"/>
      <c r="P163" s="491" t="str">
        <f t="shared" si="46"/>
        <v>INCLUDED</v>
      </c>
      <c r="Q163" s="656">
        <f t="shared" si="47"/>
        <v>0</v>
      </c>
      <c r="R163" s="409">
        <f t="shared" si="48"/>
        <v>0</v>
      </c>
      <c r="S163" s="554">
        <f>Discount!$J$36</f>
        <v>0</v>
      </c>
      <c r="T163" s="409">
        <f t="shared" si="49"/>
        <v>0</v>
      </c>
      <c r="U163" s="410">
        <f t="shared" si="50"/>
        <v>0</v>
      </c>
      <c r="V163" s="657">
        <f t="shared" si="51"/>
        <v>0</v>
      </c>
      <c r="W163" s="777">
        <f t="shared" si="52"/>
        <v>0</v>
      </c>
      <c r="X163" s="657">
        <f t="shared" si="53"/>
        <v>0</v>
      </c>
      <c r="Y163" s="658">
        <f t="shared" si="54"/>
        <v>0.18</v>
      </c>
      <c r="Z163" s="657">
        <f t="shared" si="55"/>
        <v>0</v>
      </c>
      <c r="AA163" s="796"/>
      <c r="AB163" s="7"/>
      <c r="AC163" s="7"/>
      <c r="AD163" s="7"/>
      <c r="AE163" s="7"/>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row>
    <row r="164" spans="1:151" s="659" customFormat="1" ht="98.4" customHeight="1">
      <c r="A164" s="644">
        <v>145</v>
      </c>
      <c r="B164" s="786">
        <v>7000026765</v>
      </c>
      <c r="C164" s="786">
        <v>180</v>
      </c>
      <c r="D164" s="786">
        <v>1460</v>
      </c>
      <c r="E164" s="786">
        <v>60</v>
      </c>
      <c r="F164" s="786" t="s">
        <v>758</v>
      </c>
      <c r="G164" s="786">
        <v>100003295</v>
      </c>
      <c r="H164" s="786">
        <v>995429</v>
      </c>
      <c r="I164" s="493"/>
      <c r="J164" s="787">
        <v>18</v>
      </c>
      <c r="K164" s="492"/>
      <c r="L164" s="786" t="s">
        <v>596</v>
      </c>
      <c r="M164" s="786" t="s">
        <v>579</v>
      </c>
      <c r="N164" s="786">
        <v>35</v>
      </c>
      <c r="O164" s="651"/>
      <c r="P164" s="491" t="str">
        <f t="shared" si="46"/>
        <v>INCLUDED</v>
      </c>
      <c r="Q164" s="656">
        <f t="shared" si="47"/>
        <v>0</v>
      </c>
      <c r="R164" s="409">
        <f t="shared" si="48"/>
        <v>0</v>
      </c>
      <c r="S164" s="554">
        <f>Discount!$J$36</f>
        <v>0</v>
      </c>
      <c r="T164" s="409">
        <f t="shared" si="49"/>
        <v>0</v>
      </c>
      <c r="U164" s="410">
        <f t="shared" si="50"/>
        <v>0</v>
      </c>
      <c r="V164" s="657">
        <f t="shared" si="51"/>
        <v>0</v>
      </c>
      <c r="W164" s="777">
        <f t="shared" si="52"/>
        <v>0</v>
      </c>
      <c r="X164" s="657">
        <f t="shared" si="53"/>
        <v>0</v>
      </c>
      <c r="Y164" s="658">
        <f t="shared" si="54"/>
        <v>0.18</v>
      </c>
      <c r="Z164" s="657">
        <f t="shared" si="55"/>
        <v>0</v>
      </c>
      <c r="AA164" s="796"/>
      <c r="AB164" s="7"/>
      <c r="AC164" s="7"/>
      <c r="AD164" s="7"/>
      <c r="AE164" s="7"/>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row>
    <row r="165" spans="1:151" s="659" customFormat="1" ht="98.4" customHeight="1">
      <c r="A165" s="644">
        <v>146</v>
      </c>
      <c r="B165" s="786">
        <v>7000026765</v>
      </c>
      <c r="C165" s="786">
        <v>180</v>
      </c>
      <c r="D165" s="786">
        <v>1460</v>
      </c>
      <c r="E165" s="786">
        <v>70</v>
      </c>
      <c r="F165" s="786" t="s">
        <v>758</v>
      </c>
      <c r="G165" s="786">
        <v>100001712</v>
      </c>
      <c r="H165" s="786">
        <v>995428</v>
      </c>
      <c r="I165" s="493"/>
      <c r="J165" s="787">
        <v>18</v>
      </c>
      <c r="K165" s="492"/>
      <c r="L165" s="786" t="s">
        <v>586</v>
      </c>
      <c r="M165" s="786" t="s">
        <v>587</v>
      </c>
      <c r="N165" s="786">
        <v>2000</v>
      </c>
      <c r="O165" s="651"/>
      <c r="P165" s="491" t="str">
        <f t="shared" si="46"/>
        <v>INCLUDED</v>
      </c>
      <c r="Q165" s="656">
        <f t="shared" si="47"/>
        <v>0</v>
      </c>
      <c r="R165" s="409">
        <f t="shared" si="48"/>
        <v>0</v>
      </c>
      <c r="S165" s="554">
        <f>Discount!$J$36</f>
        <v>0</v>
      </c>
      <c r="T165" s="409">
        <f t="shared" si="49"/>
        <v>0</v>
      </c>
      <c r="U165" s="410">
        <f t="shared" si="50"/>
        <v>0</v>
      </c>
      <c r="V165" s="657">
        <f t="shared" si="51"/>
        <v>0</v>
      </c>
      <c r="W165" s="777">
        <f t="shared" si="52"/>
        <v>0</v>
      </c>
      <c r="X165" s="657">
        <f t="shared" si="53"/>
        <v>0</v>
      </c>
      <c r="Y165" s="658">
        <f t="shared" si="54"/>
        <v>0.18</v>
      </c>
      <c r="Z165" s="657">
        <f t="shared" si="55"/>
        <v>0</v>
      </c>
      <c r="AA165" s="796"/>
      <c r="AB165" s="7"/>
      <c r="AC165" s="7"/>
      <c r="AD165" s="7"/>
      <c r="AE165" s="7"/>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row>
    <row r="166" spans="1:151" s="659" customFormat="1" ht="98.4" customHeight="1">
      <c r="A166" s="644">
        <v>147</v>
      </c>
      <c r="B166" s="786">
        <v>7000026765</v>
      </c>
      <c r="C166" s="786">
        <v>180</v>
      </c>
      <c r="D166" s="786">
        <v>1460</v>
      </c>
      <c r="E166" s="786">
        <v>80</v>
      </c>
      <c r="F166" s="786" t="s">
        <v>758</v>
      </c>
      <c r="G166" s="786">
        <v>100001328</v>
      </c>
      <c r="H166" s="786">
        <v>995454</v>
      </c>
      <c r="I166" s="493"/>
      <c r="J166" s="787">
        <v>18</v>
      </c>
      <c r="K166" s="492"/>
      <c r="L166" s="786" t="s">
        <v>581</v>
      </c>
      <c r="M166" s="786" t="s">
        <v>579</v>
      </c>
      <c r="N166" s="786">
        <v>39</v>
      </c>
      <c r="O166" s="651"/>
      <c r="P166" s="491" t="str">
        <f t="shared" si="46"/>
        <v>INCLUDED</v>
      </c>
      <c r="Q166" s="656">
        <f t="shared" si="47"/>
        <v>0</v>
      </c>
      <c r="R166" s="409">
        <f t="shared" si="48"/>
        <v>0</v>
      </c>
      <c r="S166" s="554">
        <f>Discount!$J$36</f>
        <v>0</v>
      </c>
      <c r="T166" s="409">
        <f t="shared" si="49"/>
        <v>0</v>
      </c>
      <c r="U166" s="410">
        <f t="shared" si="50"/>
        <v>0</v>
      </c>
      <c r="V166" s="657">
        <f t="shared" si="51"/>
        <v>0</v>
      </c>
      <c r="W166" s="777">
        <f t="shared" si="52"/>
        <v>0</v>
      </c>
      <c r="X166" s="657">
        <f t="shared" si="53"/>
        <v>0</v>
      </c>
      <c r="Y166" s="658">
        <f t="shared" si="54"/>
        <v>0.18</v>
      </c>
      <c r="Z166" s="657">
        <f t="shared" si="55"/>
        <v>0</v>
      </c>
      <c r="AA166" s="796"/>
      <c r="AB166" s="7"/>
      <c r="AC166" s="7"/>
      <c r="AD166" s="7"/>
      <c r="AE166" s="7"/>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row>
    <row r="167" spans="1:151" ht="28.5" customHeight="1">
      <c r="A167" s="537"/>
      <c r="B167" s="541" t="s">
        <v>194</v>
      </c>
      <c r="C167" s="539"/>
      <c r="D167" s="539"/>
      <c r="E167" s="539"/>
      <c r="F167" s="538"/>
      <c r="G167" s="538"/>
      <c r="H167" s="538"/>
      <c r="I167" s="538"/>
      <c r="J167" s="538"/>
      <c r="K167" s="538"/>
      <c r="L167" s="538"/>
      <c r="M167" s="538"/>
      <c r="N167" s="540"/>
      <c r="O167" s="538"/>
      <c r="P167" s="641">
        <f>ROUND(SUM(P17:P166),0)</f>
        <v>0</v>
      </c>
      <c r="Q167" s="482"/>
      <c r="R167" s="556">
        <f>SUM(R17:R166)</f>
        <v>0</v>
      </c>
      <c r="S167" s="239"/>
      <c r="T167" s="411"/>
      <c r="U167" s="556">
        <f>SUM(U17:U166)</f>
        <v>0</v>
      </c>
      <c r="V167" s="649">
        <f>SUM(V17:V166)</f>
        <v>0</v>
      </c>
      <c r="W167" s="240"/>
      <c r="X167" s="778">
        <f>SUM(X18:X166)</f>
        <v>0</v>
      </c>
      <c r="Y167" s="240"/>
      <c r="Z167" s="778">
        <f>SUM(Z18:Z166)</f>
        <v>0</v>
      </c>
      <c r="AA167" s="240"/>
    </row>
    <row r="168" spans="1:151" ht="21.75" customHeight="1">
      <c r="B168" s="645"/>
      <c r="C168" s="646"/>
      <c r="D168" s="646"/>
      <c r="E168" s="646"/>
      <c r="F168" s="646"/>
      <c r="G168" s="646"/>
      <c r="H168" s="646"/>
      <c r="I168" s="646"/>
      <c r="J168" s="646"/>
      <c r="K168" s="646"/>
      <c r="L168" s="646"/>
      <c r="M168" s="429"/>
      <c r="N168" s="424"/>
      <c r="O168" s="429"/>
      <c r="P168" s="429"/>
      <c r="Q168" s="429"/>
      <c r="R168" s="239"/>
      <c r="S168" s="239"/>
      <c r="T168" s="411"/>
      <c r="U168" s="239"/>
      <c r="V168" s="240"/>
      <c r="W168" s="240"/>
      <c r="X168" s="779" t="s">
        <v>514</v>
      </c>
      <c r="Y168" s="780"/>
      <c r="Z168" s="698" t="s">
        <v>515</v>
      </c>
      <c r="AA168" s="240"/>
    </row>
    <row r="169" spans="1:151" ht="30" customHeight="1">
      <c r="A169" s="531" t="s">
        <v>355</v>
      </c>
      <c r="B169" s="892" t="s">
        <v>356</v>
      </c>
      <c r="C169" s="892"/>
      <c r="D169" s="892"/>
      <c r="E169" s="892"/>
      <c r="F169" s="892"/>
      <c r="G169" s="892"/>
      <c r="H169" s="892"/>
      <c r="I169" s="892"/>
      <c r="J169" s="892"/>
      <c r="K169" s="892"/>
      <c r="L169" s="892"/>
      <c r="M169" s="892"/>
      <c r="N169" s="892"/>
      <c r="O169" s="892"/>
      <c r="P169" s="892"/>
      <c r="Q169" s="429"/>
      <c r="R169" s="239"/>
      <c r="S169" s="239"/>
      <c r="T169" s="411"/>
      <c r="U169" s="239"/>
      <c r="V169" s="240"/>
      <c r="W169" s="240"/>
      <c r="X169" s="240"/>
      <c r="Y169" s="240"/>
      <c r="Z169" s="240"/>
      <c r="AA169" s="240"/>
    </row>
    <row r="170" spans="1:151" ht="21.75" customHeight="1">
      <c r="A170" s="647"/>
      <c r="B170" s="397"/>
      <c r="C170" s="303"/>
      <c r="D170" s="304"/>
      <c r="E170" s="305"/>
      <c r="F170" s="390"/>
      <c r="G170" s="390"/>
      <c r="H170" s="390"/>
      <c r="I170" s="390"/>
      <c r="J170" s="390"/>
      <c r="K170" s="390"/>
      <c r="L170" s="382"/>
      <c r="M170" s="429"/>
      <c r="N170" s="424"/>
      <c r="O170" s="429"/>
      <c r="P170" s="429"/>
      <c r="Q170" s="429"/>
      <c r="R170" s="239"/>
      <c r="S170" s="239"/>
      <c r="T170" s="411"/>
      <c r="U170" s="239"/>
      <c r="V170" s="240"/>
      <c r="W170" s="240"/>
      <c r="X170" s="240"/>
      <c r="Y170" s="240"/>
      <c r="Z170" s="240"/>
      <c r="AA170" s="240"/>
    </row>
    <row r="171" spans="1:151" ht="21.75" customHeight="1">
      <c r="A171" s="647"/>
      <c r="B171" s="397"/>
      <c r="C171" s="303"/>
      <c r="D171" s="304"/>
      <c r="E171" s="305"/>
      <c r="F171" s="390"/>
      <c r="G171" s="390"/>
      <c r="H171" s="390"/>
      <c r="I171" s="390"/>
      <c r="J171" s="390"/>
      <c r="K171" s="390"/>
      <c r="L171" s="382"/>
      <c r="M171" s="429"/>
      <c r="N171" s="424"/>
      <c r="O171" s="429"/>
      <c r="P171" s="429"/>
      <c r="Q171" s="429"/>
      <c r="R171" s="239"/>
      <c r="S171" s="239"/>
      <c r="T171" s="411"/>
      <c r="U171" s="239"/>
      <c r="V171" s="240"/>
      <c r="W171" s="240"/>
      <c r="X171" s="240"/>
      <c r="Y171" s="240"/>
      <c r="Z171" s="240"/>
      <c r="AA171" s="240"/>
    </row>
    <row r="172" spans="1:151" s="424" customFormat="1" ht="14.4">
      <c r="A172" s="531"/>
      <c r="B172" s="532" t="s">
        <v>314</v>
      </c>
      <c r="C172" s="895" t="str">
        <f>'Sch-1'!C175:D175</f>
        <v xml:space="preserve">  </v>
      </c>
      <c r="D172" s="895"/>
      <c r="E172" s="895"/>
      <c r="F172" s="531"/>
      <c r="G172" s="531"/>
      <c r="H172" s="531"/>
      <c r="I172" s="531"/>
      <c r="J172" s="531"/>
      <c r="K172" s="531"/>
      <c r="L172" s="531"/>
      <c r="M172" s="893" t="s">
        <v>316</v>
      </c>
      <c r="N172" s="893"/>
      <c r="O172" s="896" t="str">
        <f>'Sch-1'!K175</f>
        <v/>
      </c>
      <c r="P172" s="896"/>
      <c r="R172" s="279"/>
      <c r="S172" s="279"/>
      <c r="T172" s="279"/>
      <c r="U172" s="279"/>
    </row>
    <row r="173" spans="1:151" s="424" customFormat="1" ht="14.4">
      <c r="A173" s="531"/>
      <c r="B173" s="532" t="s">
        <v>315</v>
      </c>
      <c r="C173" s="894" t="str">
        <f>'Sch-1'!C176:D176</f>
        <v/>
      </c>
      <c r="D173" s="894"/>
      <c r="E173" s="894"/>
      <c r="F173" s="531"/>
      <c r="G173" s="531"/>
      <c r="H173" s="531"/>
      <c r="I173" s="531"/>
      <c r="J173" s="531"/>
      <c r="K173" s="531"/>
      <c r="L173" s="531"/>
      <c r="M173" s="893" t="s">
        <v>124</v>
      </c>
      <c r="N173" s="893"/>
      <c r="O173" s="896" t="str">
        <f>'Sch-1'!K176</f>
        <v/>
      </c>
      <c r="P173" s="896"/>
      <c r="R173" s="279"/>
      <c r="S173" s="279"/>
      <c r="T173" s="279"/>
      <c r="U173" s="279"/>
    </row>
    <row r="174" spans="1:151">
      <c r="B174" s="397"/>
      <c r="C174" s="303"/>
      <c r="D174" s="3"/>
      <c r="E174" s="305"/>
      <c r="F174" s="398"/>
      <c r="G174" s="390"/>
      <c r="H174" s="390"/>
      <c r="I174" s="390"/>
      <c r="J174" s="390"/>
      <c r="K174" s="390"/>
      <c r="L174" s="382"/>
      <c r="M174" s="429"/>
      <c r="N174" s="424"/>
      <c r="O174" s="429"/>
      <c r="P174" s="429"/>
      <c r="Q174" s="429"/>
    </row>
    <row r="175" spans="1:151">
      <c r="B175" s="399"/>
      <c r="C175" s="308"/>
      <c r="D175" s="7"/>
      <c r="E175" s="305"/>
      <c r="F175" s="398"/>
      <c r="G175" s="382"/>
      <c r="H175" s="382"/>
      <c r="I175" s="382"/>
      <c r="J175" s="382"/>
      <c r="K175" s="382"/>
      <c r="L175" s="382"/>
      <c r="M175" s="429"/>
      <c r="N175" s="424"/>
      <c r="O175" s="429"/>
      <c r="P175" s="429"/>
      <c r="Q175" s="429"/>
    </row>
    <row r="177" spans="16:16" hidden="1">
      <c r="P177" s="635">
        <f>P167*0.18</f>
        <v>0</v>
      </c>
    </row>
  </sheetData>
  <sheetProtection algorithmName="SHA-512" hashValue="Jq9C7Ja9C6SgI1UUrYm/KZFO7n/3P8nM2TWlolG1fAphRjTLAbEGVD2IXYZ4EN3oOWXkjV377vNdhwm/dzQ+Ew==" saltValue="t3Q3bavmZGAOjs1iQrXgXg==" spinCount="100000" sheet="1" formatColumns="0" formatRows="0" selectLockedCells="1"/>
  <customSheetViews>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1"/>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2"/>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3"/>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4"/>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9"/>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0"/>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11"/>
      <headerFooter>
        <oddHeader>&amp;RSchedule-3
Page &amp;P of &amp;N</oddHeader>
      </headerFooter>
    </customSheetView>
    <customSheetView guid="{267FF044-3C5D-4FEC-AC00-A7E30583F8BB}" scale="80" showPageBreaks="1" printArea="1" hiddenRows="1" hiddenColumns="1" view="pageBreakPreview" topLeftCell="A14">
      <selection activeCell="A34" sqref="A34"/>
      <pageMargins left="0.2" right="0.2" top="0.75" bottom="0.5" header="0.3" footer="0.3"/>
      <printOptions horizontalCentered="1"/>
      <pageSetup paperSize="9" scale="52" orientation="landscape" r:id="rId12"/>
      <headerFooter>
        <oddHeader>&amp;RSchedule-3
Page &amp;P of &amp;N</oddHeader>
      </headerFooter>
    </customSheetView>
    <customSheetView guid="{0820A53D-1017-4F45-9AA9-C0679BEE897E}" scale="50" showPageBreaks="1" printArea="1" hiddenRows="1" hiddenColumns="1" view="pageBreakPreview" topLeftCell="A17">
      <selection activeCell="I17" sqref="I17"/>
      <pageMargins left="0.2" right="0.2" top="0.75" bottom="0.5" header="0.3" footer="0.3"/>
      <printOptions horizontalCentered="1"/>
      <pageSetup paperSize="9" scale="44" orientation="landscape" r:id="rId13"/>
      <headerFooter>
        <oddHeader>&amp;RSchedule-3
Page &amp;P of &amp;N</oddHeader>
      </headerFooter>
    </customSheetView>
  </customSheetViews>
  <mergeCells count="18">
    <mergeCell ref="B17:F17"/>
    <mergeCell ref="C12:G12"/>
    <mergeCell ref="A14:P14"/>
    <mergeCell ref="C11:G11"/>
    <mergeCell ref="C10:G10"/>
    <mergeCell ref="C9:G9"/>
    <mergeCell ref="A3:P3"/>
    <mergeCell ref="A4:P4"/>
    <mergeCell ref="A6:B6"/>
    <mergeCell ref="A7:I7"/>
    <mergeCell ref="A8:G8"/>
    <mergeCell ref="B169:P169"/>
    <mergeCell ref="M173:N173"/>
    <mergeCell ref="M172:N172"/>
    <mergeCell ref="C173:E173"/>
    <mergeCell ref="C172:E172"/>
    <mergeCell ref="O173:P173"/>
    <mergeCell ref="O172:P172"/>
  </mergeCells>
  <conditionalFormatting sqref="K17:K166">
    <cfRule type="expression" dxfId="5" priority="47" stopIfTrue="1">
      <formula>J17&gt;0</formula>
    </cfRule>
  </conditionalFormatting>
  <dataValidations count="5">
    <dataValidation type="list" allowBlank="1" showInputMessage="1" showErrorMessage="1" sqref="IJ64602 A64602:K64602" xr:uid="{00000000-0002-0000-0600-000000000000}">
      <formula1>#REF!</formula1>
    </dataValidation>
    <dataValidation type="decimal" operator="greaterThan" allowBlank="1" showInputMessage="1" showErrorMessage="1" error="Enter only Numeric Value greater than zero or leave the cell blank !" sqref="O64572:O64618" xr:uid="{00000000-0002-0000-0600-000001000000}">
      <formula1>0</formula1>
    </dataValidation>
    <dataValidation type="list" operator="greaterThan" allowBlank="1" showInputMessage="1" showErrorMessage="1" sqref="K17:K166" xr:uid="{00000000-0002-0000-0600-000002000000}">
      <formula1>"0%,5%,12%,18%,28%"</formula1>
    </dataValidation>
    <dataValidation type="whole" operator="greaterThan" allowBlank="1" showInputMessage="1" showErrorMessage="1" sqref="I17:I166" xr:uid="{00000000-0002-0000-0600-000003000000}">
      <formula1>0</formula1>
    </dataValidation>
    <dataValidation type="decimal" operator="greaterThanOrEqual" allowBlank="1" showInputMessage="1" showErrorMessage="1" sqref="O18:O166" xr:uid="{00000000-0002-0000-0600-000004000000}">
      <formula1>0</formula1>
    </dataValidation>
  </dataValidations>
  <hyperlinks>
    <hyperlink ref="Y17" r:id="rId14" display="GST@18%" xr:uid="{23C1712C-2822-455F-8733-C87B98ACAB06}"/>
  </hyperlinks>
  <printOptions horizontalCentered="1"/>
  <pageMargins left="0.2" right="0.2" top="0.75" bottom="0.5" header="0.3" footer="0.3"/>
  <pageSetup paperSize="9" scale="43" orientation="landscape" r:id="rId15"/>
  <headerFooter>
    <oddHeader>&amp;RSchedule-3
Page &amp;P of &amp;N</oddHeader>
  </headerFooter>
  <rowBreaks count="1" manualBreakCount="1">
    <brk id="157" max="1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80" zoomScaleNormal="100" zoomScaleSheetLayoutView="80" workbookViewId="0">
      <selection activeCell="Q18" sqref="Q18"/>
    </sheetView>
  </sheetViews>
  <sheetFormatPr defaultColWidth="9.109375" defaultRowHeight="15.6"/>
  <cols>
    <col min="1" max="1" width="7.5546875" style="455" customWidth="1"/>
    <col min="2" max="2" width="9" style="455" customWidth="1"/>
    <col min="3" max="3" width="10.33203125" style="455" customWidth="1"/>
    <col min="4" max="4" width="10.88671875" style="455" customWidth="1"/>
    <col min="5" max="5" width="11.109375" style="455" customWidth="1"/>
    <col min="6" max="6" width="13.6640625" style="455" customWidth="1"/>
    <col min="7" max="7" width="15.44140625" style="455" customWidth="1"/>
    <col min="8" max="11" width="16.88671875" style="455" customWidth="1"/>
    <col min="12" max="12" width="14.44140625" style="456" customWidth="1"/>
    <col min="13" max="13" width="9" style="455" customWidth="1"/>
    <col min="14" max="14" width="11.44140625" style="455" customWidth="1"/>
    <col min="15" max="15" width="13.33203125" style="455" customWidth="1"/>
    <col min="16" max="16" width="15.6640625" style="460" customWidth="1"/>
    <col min="17" max="16384" width="9.109375" style="460"/>
  </cols>
  <sheetData>
    <row r="1" spans="1:16" s="457" customFormat="1" ht="24.75" customHeight="1">
      <c r="A1" s="440" t="str">
        <f>Cover!B3</f>
        <v xml:space="preserve">SPEC. NO.: CC/NT/W-AIS/DOM/A10/24/03608	</v>
      </c>
      <c r="B1" s="440"/>
      <c r="C1" s="440"/>
      <c r="D1" s="440"/>
      <c r="E1" s="440"/>
      <c r="F1" s="440"/>
      <c r="G1" s="441"/>
      <c r="H1" s="441"/>
      <c r="I1" s="441"/>
      <c r="J1" s="441"/>
      <c r="K1" s="441"/>
      <c r="L1" s="442"/>
      <c r="M1" s="443"/>
      <c r="N1" s="444"/>
      <c r="O1" s="444"/>
      <c r="P1" s="445" t="s">
        <v>26</v>
      </c>
    </row>
    <row r="2" spans="1:16" s="457" customFormat="1">
      <c r="A2" s="10"/>
      <c r="B2" s="10"/>
      <c r="C2" s="10"/>
      <c r="D2" s="10"/>
      <c r="E2" s="10"/>
      <c r="F2" s="10"/>
      <c r="G2" s="446"/>
      <c r="H2" s="446"/>
      <c r="I2" s="446"/>
      <c r="J2" s="446"/>
      <c r="K2" s="446"/>
      <c r="L2" s="447"/>
      <c r="M2" s="448"/>
      <c r="N2" s="449"/>
      <c r="O2" s="449"/>
    </row>
    <row r="3" spans="1:16" s="457" customFormat="1" ht="87" customHeight="1">
      <c r="A3" s="911"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911"/>
      <c r="C3" s="911"/>
      <c r="D3" s="911"/>
      <c r="E3" s="911"/>
      <c r="F3" s="911"/>
      <c r="G3" s="911"/>
      <c r="H3" s="911"/>
      <c r="I3" s="911"/>
      <c r="J3" s="911"/>
      <c r="K3" s="911"/>
      <c r="L3" s="911"/>
      <c r="M3" s="911"/>
      <c r="N3" s="911"/>
      <c r="O3" s="911"/>
      <c r="P3" s="911"/>
    </row>
    <row r="4" spans="1:16" s="457" customFormat="1">
      <c r="A4" s="912" t="s">
        <v>19</v>
      </c>
      <c r="B4" s="912"/>
      <c r="C4" s="912"/>
      <c r="D4" s="912"/>
      <c r="E4" s="912"/>
      <c r="F4" s="912"/>
      <c r="G4" s="912"/>
      <c r="H4" s="912"/>
      <c r="I4" s="912"/>
      <c r="J4" s="912"/>
      <c r="K4" s="912"/>
      <c r="L4" s="912"/>
      <c r="M4" s="912"/>
      <c r="N4" s="912"/>
      <c r="O4" s="912"/>
      <c r="P4" s="912"/>
    </row>
    <row r="5" spans="1:16" s="457" customFormat="1">
      <c r="A5" s="450"/>
      <c r="B5" s="450"/>
      <c r="C5" s="450"/>
      <c r="D5" s="450"/>
      <c r="E5" s="450"/>
      <c r="F5" s="450"/>
      <c r="G5" s="451"/>
      <c r="H5" s="451"/>
      <c r="I5" s="451"/>
      <c r="J5" s="451"/>
      <c r="K5" s="451"/>
      <c r="L5" s="451"/>
      <c r="M5" s="450"/>
      <c r="N5" s="450"/>
      <c r="O5" s="450"/>
    </row>
    <row r="6" spans="1:16" s="457" customFormat="1" ht="20.25" customHeight="1">
      <c r="A6" s="867" t="s">
        <v>348</v>
      </c>
      <c r="B6" s="867"/>
      <c r="C6" s="4"/>
      <c r="D6" s="324"/>
      <c r="E6" s="4"/>
      <c r="F6" s="4"/>
      <c r="G6" s="4"/>
      <c r="H6" s="4"/>
      <c r="I6" s="4"/>
      <c r="J6" s="451"/>
      <c r="K6" s="451"/>
      <c r="L6" s="451"/>
      <c r="M6" s="450"/>
      <c r="N6" s="450"/>
      <c r="O6" s="450"/>
    </row>
    <row r="7" spans="1:16" s="457" customFormat="1" ht="21" customHeight="1">
      <c r="A7" s="871">
        <f>'Sch-1'!A7</f>
        <v>0</v>
      </c>
      <c r="B7" s="871"/>
      <c r="C7" s="871"/>
      <c r="D7" s="871"/>
      <c r="E7" s="871"/>
      <c r="F7" s="871"/>
      <c r="G7" s="871"/>
      <c r="H7" s="871"/>
      <c r="I7" s="871"/>
      <c r="J7" s="5"/>
      <c r="K7" s="5"/>
      <c r="L7" s="364"/>
      <c r="M7" s="5"/>
      <c r="N7" s="452" t="s">
        <v>1</v>
      </c>
      <c r="O7" s="449"/>
    </row>
    <row r="8" spans="1:16" s="457" customFormat="1" ht="21" customHeight="1">
      <c r="A8" s="868" t="str">
        <f>"Bidder’s Name and Address  (" &amp; MID('Names of Bidder'!B9,9, 20) &amp; ") :"</f>
        <v>Bidder’s Name and Address  (Sole Bidder) :</v>
      </c>
      <c r="B8" s="868"/>
      <c r="C8" s="868"/>
      <c r="D8" s="868"/>
      <c r="E8" s="868"/>
      <c r="F8" s="868"/>
      <c r="G8" s="868"/>
      <c r="H8" s="398"/>
      <c r="I8" s="398"/>
      <c r="J8" s="466"/>
      <c r="K8" s="466"/>
      <c r="L8" s="466"/>
      <c r="M8" s="466"/>
      <c r="N8" s="11" t="str">
        <f>'Sch-1'!K8</f>
        <v>Contract Services</v>
      </c>
      <c r="O8" s="449"/>
    </row>
    <row r="9" spans="1:16" s="457" customFormat="1" ht="24" customHeight="1">
      <c r="A9" s="417" t="s">
        <v>12</v>
      </c>
      <c r="B9" s="375"/>
      <c r="C9" s="871" t="str">
        <f>IF('Names of Bidder'!D9=0, "", 'Names of Bidder'!D9)</f>
        <v/>
      </c>
      <c r="D9" s="871"/>
      <c r="E9" s="871"/>
      <c r="F9" s="871"/>
      <c r="G9" s="871"/>
      <c r="H9" s="376"/>
      <c r="I9" s="376"/>
      <c r="J9" s="238"/>
      <c r="K9" s="238"/>
      <c r="L9" s="458"/>
      <c r="N9" s="11" t="str">
        <f>'Sch-1'!K9</f>
        <v>Power Grid Corporation of India Ltd.,</v>
      </c>
      <c r="O9" s="449"/>
    </row>
    <row r="10" spans="1:16" s="457" customFormat="1">
      <c r="A10" s="417" t="s">
        <v>11</v>
      </c>
      <c r="B10" s="375"/>
      <c r="C10" s="870" t="str">
        <f>IF('Names of Bidder'!D10=0, "", 'Names of Bidder'!D10)</f>
        <v/>
      </c>
      <c r="D10" s="870"/>
      <c r="E10" s="870"/>
      <c r="F10" s="870"/>
      <c r="G10" s="870"/>
      <c r="H10" s="376"/>
      <c r="I10" s="376"/>
      <c r="J10" s="238"/>
      <c r="K10" s="238"/>
      <c r="L10" s="458"/>
      <c r="N10" s="11" t="str">
        <f>'Sch-1'!K10</f>
        <v>"Saudamini", Plot No.-2</v>
      </c>
      <c r="O10" s="449"/>
    </row>
    <row r="11" spans="1:16" s="457" customFormat="1">
      <c r="A11" s="376"/>
      <c r="B11" s="376"/>
      <c r="C11" s="870" t="str">
        <f>IF('Names of Bidder'!D11=0, "", 'Names of Bidder'!D11)</f>
        <v/>
      </c>
      <c r="D11" s="870"/>
      <c r="E11" s="870"/>
      <c r="F11" s="870"/>
      <c r="G11" s="870"/>
      <c r="H11" s="376"/>
      <c r="I11" s="376"/>
      <c r="J11" s="238"/>
      <c r="K11" s="238"/>
      <c r="L11" s="458"/>
      <c r="N11" s="11" t="str">
        <f>'Sch-1'!K11</f>
        <v xml:space="preserve">Sector-29, </v>
      </c>
      <c r="O11" s="449"/>
    </row>
    <row r="12" spans="1:16" s="457" customFormat="1">
      <c r="A12" s="376"/>
      <c r="B12" s="376"/>
      <c r="C12" s="870" t="str">
        <f>IF('Names of Bidder'!D12=0, "", 'Names of Bidder'!D12)</f>
        <v/>
      </c>
      <c r="D12" s="870"/>
      <c r="E12" s="870"/>
      <c r="F12" s="870"/>
      <c r="G12" s="870"/>
      <c r="H12" s="376"/>
      <c r="I12" s="376"/>
      <c r="J12" s="238"/>
      <c r="K12" s="238"/>
      <c r="L12" s="458"/>
      <c r="N12" s="11" t="str">
        <f>'Sch-1'!K12</f>
        <v>Gurgaon (Haryana) - 122001</v>
      </c>
      <c r="O12" s="449"/>
    </row>
    <row r="13" spans="1:16" s="457" customFormat="1">
      <c r="A13" s="376"/>
      <c r="B13" s="376"/>
      <c r="C13" s="238"/>
      <c r="D13" s="238"/>
      <c r="E13" s="238"/>
      <c r="F13" s="238"/>
      <c r="G13" s="238"/>
      <c r="H13" s="376"/>
      <c r="I13" s="376"/>
      <c r="J13" s="238"/>
      <c r="K13" s="238"/>
      <c r="L13" s="458"/>
      <c r="N13" s="11"/>
      <c r="O13" s="449"/>
    </row>
    <row r="14" spans="1:16" s="457" customFormat="1" ht="21" customHeight="1">
      <c r="A14" s="900" t="s">
        <v>27</v>
      </c>
      <c r="B14" s="900"/>
      <c r="C14" s="900"/>
      <c r="D14" s="900"/>
      <c r="E14" s="900"/>
      <c r="F14" s="900"/>
      <c r="G14" s="900"/>
      <c r="H14" s="900"/>
      <c r="I14" s="900"/>
      <c r="J14" s="900"/>
      <c r="K14" s="900"/>
      <c r="L14" s="900"/>
      <c r="M14" s="900"/>
      <c r="N14" s="900"/>
      <c r="O14" s="900"/>
      <c r="P14" s="900"/>
    </row>
    <row r="15" spans="1:16" s="457" customFormat="1" ht="90.6" customHeight="1">
      <c r="A15" s="436" t="s">
        <v>7</v>
      </c>
      <c r="B15" s="437" t="s">
        <v>264</v>
      </c>
      <c r="C15" s="437" t="s">
        <v>265</v>
      </c>
      <c r="D15" s="437" t="s">
        <v>275</v>
      </c>
      <c r="E15" s="437" t="s">
        <v>277</v>
      </c>
      <c r="F15" s="437" t="s">
        <v>278</v>
      </c>
      <c r="G15" s="436" t="s">
        <v>25</v>
      </c>
      <c r="H15" s="467" t="s">
        <v>321</v>
      </c>
      <c r="I15" s="468" t="s">
        <v>320</v>
      </c>
      <c r="J15" s="468" t="s">
        <v>307</v>
      </c>
      <c r="K15" s="468" t="s">
        <v>317</v>
      </c>
      <c r="L15" s="437" t="s">
        <v>15</v>
      </c>
      <c r="M15" s="438" t="s">
        <v>9</v>
      </c>
      <c r="N15" s="438" t="s">
        <v>16</v>
      </c>
      <c r="O15" s="439" t="s">
        <v>28</v>
      </c>
      <c r="P15" s="439" t="s">
        <v>29</v>
      </c>
    </row>
    <row r="16" spans="1:16" s="536" customFormat="1" ht="14.4">
      <c r="A16" s="533">
        <v>1</v>
      </c>
      <c r="B16" s="533">
        <v>2</v>
      </c>
      <c r="C16" s="533">
        <v>3</v>
      </c>
      <c r="D16" s="533">
        <v>4</v>
      </c>
      <c r="E16" s="533">
        <v>5</v>
      </c>
      <c r="F16" s="533">
        <v>6</v>
      </c>
      <c r="G16" s="533">
        <v>7</v>
      </c>
      <c r="H16" s="534">
        <v>8</v>
      </c>
      <c r="I16" s="534">
        <v>9</v>
      </c>
      <c r="J16" s="534">
        <v>10</v>
      </c>
      <c r="K16" s="534">
        <v>11</v>
      </c>
      <c r="L16" s="535">
        <v>12</v>
      </c>
      <c r="M16" s="533">
        <v>13</v>
      </c>
      <c r="N16" s="533">
        <v>14</v>
      </c>
      <c r="O16" s="533">
        <v>15</v>
      </c>
      <c r="P16" s="533" t="s">
        <v>319</v>
      </c>
    </row>
    <row r="17" spans="1:17">
      <c r="A17" s="453"/>
      <c r="B17" s="453"/>
      <c r="C17" s="453"/>
      <c r="D17" s="453"/>
      <c r="E17" s="453"/>
      <c r="F17" s="453"/>
      <c r="G17" s="453"/>
      <c r="H17" s="453"/>
      <c r="I17" s="453"/>
      <c r="J17" s="453"/>
      <c r="K17" s="453"/>
      <c r="L17" s="454"/>
      <c r="M17" s="453"/>
      <c r="N17" s="453"/>
      <c r="O17" s="453"/>
      <c r="P17" s="459"/>
    </row>
    <row r="18" spans="1:17" s="455" customFormat="1" ht="45" customHeight="1">
      <c r="A18" s="453"/>
      <c r="B18" s="461"/>
      <c r="C18" s="461"/>
      <c r="D18" s="461"/>
      <c r="F18" s="461"/>
      <c r="G18" s="461"/>
      <c r="H18" s="461"/>
      <c r="I18" s="528" t="s">
        <v>336</v>
      </c>
      <c r="J18" s="461"/>
      <c r="K18" s="461"/>
      <c r="L18" s="461"/>
      <c r="M18" s="461"/>
      <c r="N18" s="461"/>
      <c r="O18" s="461"/>
      <c r="P18" s="461"/>
    </row>
    <row r="19" spans="1:17" ht="26.25" customHeight="1">
      <c r="A19" s="453"/>
      <c r="B19" s="908"/>
      <c r="C19" s="909"/>
      <c r="D19" s="909"/>
      <c r="E19" s="909"/>
      <c r="F19" s="909"/>
      <c r="G19" s="909"/>
      <c r="H19" s="909"/>
      <c r="I19" s="909"/>
      <c r="J19" s="909"/>
      <c r="K19" s="910"/>
      <c r="L19" s="462"/>
      <c r="M19" s="462"/>
      <c r="N19" s="462"/>
      <c r="O19" s="462"/>
      <c r="P19" s="463"/>
      <c r="Q19" s="404"/>
    </row>
    <row r="20" spans="1:17" ht="27.75" customHeight="1">
      <c r="A20" s="905" t="s">
        <v>322</v>
      </c>
      <c r="B20" s="905"/>
      <c r="C20" s="905"/>
      <c r="D20" s="905"/>
      <c r="E20" s="905"/>
      <c r="F20" s="905"/>
      <c r="G20" s="905"/>
      <c r="H20" s="905"/>
      <c r="I20" s="905"/>
      <c r="J20" s="905"/>
      <c r="K20" s="905"/>
      <c r="L20" s="905"/>
      <c r="M20" s="905"/>
      <c r="N20" s="905"/>
      <c r="O20" s="905"/>
      <c r="P20" s="905"/>
      <c r="Q20" s="404"/>
    </row>
    <row r="21" spans="1:17" ht="39" customHeight="1">
      <c r="A21" s="906" t="s">
        <v>323</v>
      </c>
      <c r="B21" s="906"/>
      <c r="C21" s="906"/>
      <c r="D21" s="906"/>
      <c r="E21" s="906"/>
      <c r="F21" s="906"/>
      <c r="G21" s="906"/>
      <c r="H21" s="906"/>
      <c r="I21" s="906"/>
      <c r="J21" s="906"/>
      <c r="K21" s="906"/>
      <c r="L21" s="906"/>
      <c r="M21" s="906"/>
      <c r="N21" s="906"/>
      <c r="O21" s="906"/>
      <c r="P21" s="906"/>
      <c r="Q21" s="404"/>
    </row>
    <row r="23" spans="1:17" s="464" customFormat="1">
      <c r="B23" s="465" t="s">
        <v>314</v>
      </c>
      <c r="C23" s="904" t="str">
        <f>'Sch-3'!C172:D172</f>
        <v xml:space="preserve">  </v>
      </c>
      <c r="D23" s="903"/>
    </row>
    <row r="24" spans="1:17" s="464" customFormat="1">
      <c r="B24" s="465" t="s">
        <v>315</v>
      </c>
      <c r="C24" s="902" t="str">
        <f>'Sch-3'!C173:D173</f>
        <v/>
      </c>
      <c r="D24" s="903"/>
      <c r="L24" s="901" t="s">
        <v>316</v>
      </c>
      <c r="M24" s="901"/>
      <c r="N24" s="907" t="str">
        <f>'Sch-3'!O172</f>
        <v/>
      </c>
      <c r="O24" s="907"/>
      <c r="P24" s="907"/>
    </row>
    <row r="25" spans="1:17">
      <c r="L25" s="901" t="s">
        <v>124</v>
      </c>
      <c r="M25" s="901"/>
      <c r="N25" s="907" t="str">
        <f>'Sch-3'!O173</f>
        <v/>
      </c>
      <c r="O25" s="907"/>
      <c r="P25" s="907"/>
    </row>
  </sheetData>
  <sheetProtection password="CCC7" sheet="1" objects="1" scenarios="1" formatColumns="0" formatRows="0" selectLockedCells="1"/>
  <customSheetViews>
    <customSheetView guid="{A4F9CA79-D3DE-43F5-9CDC-F14C42FDD954}" scale="80" showPageBreaks="1" printArea="1" view="pageBreakPreview" topLeftCell="A4">
      <selection activeCell="Q18" sqref="Q18"/>
      <pageMargins left="0.7" right="0.7" top="0.75" bottom="0.75" header="0.3" footer="0.3"/>
      <pageSetup paperSize="9" scale="58" orientation="landscape" r:id="rId1"/>
    </customSheetView>
    <customSheetView guid="{F1B559AA-B9AD-4E4C-B94A-ECBE5878008B}" showPageBreaks="1" printArea="1" view="pageBreakPreview" topLeftCell="A14">
      <selection activeCell="Q18" sqref="Q18"/>
      <pageMargins left="0.7" right="0.7" top="0.75" bottom="0.75" header="0.3" footer="0.3"/>
      <pageSetup paperSize="9" scale="58" orientation="landscape" r:id="rId2"/>
    </customSheetView>
    <customSheetView guid="{755190E0-7BE9-48F9-BB5F-DF8E25D6736A}" showPageBreaks="1" printArea="1" view="pageBreakPreview">
      <selection activeCell="Q18" sqref="Q18"/>
      <pageMargins left="0.7" right="0.7" top="0.75" bottom="0.75" header="0.3" footer="0.3"/>
      <pageSetup paperSize="9" scale="58" orientation="landscape" r:id="rId3"/>
    </customSheetView>
    <customSheetView guid="{CCA37BAE-906F-43D5-9FD9-B13563E4B9D7}" showPageBreaks="1" printArea="1" view="pageBreakPreview">
      <selection activeCell="Q18" sqref="Q18"/>
      <pageMargins left="0.7" right="0.7" top="0.75" bottom="0.75" header="0.3" footer="0.3"/>
      <pageSetup paperSize="9" scale="58" orientation="landscape" r:id="rId4"/>
    </customSheetView>
    <customSheetView guid="{B96E710B-6DD7-4DE1-95AB-C9EE060CD030}" scale="80" showPageBreaks="1" printArea="1" view="pageBreakPreview">
      <selection activeCell="G22" sqref="G22"/>
      <pageMargins left="0.7" right="0.7" top="0.75" bottom="0.75" header="0.3" footer="0.3"/>
      <pageSetup paperSize="9" scale="58" orientation="landscape" r:id="rId5"/>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8"/>
    </customSheetView>
    <customSheetView guid="{63D51328-7CBC-4A1E-B96D-BAE91416501B}" showPageBreaks="1" printArea="1" view="pageBreakPreview">
      <selection activeCell="Q18" sqref="Q18"/>
      <pageMargins left="0.7" right="0.7" top="0.75" bottom="0.75" header="0.3" footer="0.3"/>
      <pageSetup paperSize="9" scale="58" orientation="landscape" r:id="rId9"/>
    </customSheetView>
    <customSheetView guid="{B056965A-4BE5-44B3-AB31-550AD9F023BC}" showPageBreaks="1" printArea="1" view="pageBreakPreview" topLeftCell="A8">
      <selection activeCell="Q18" sqref="Q18"/>
      <pageMargins left="0.7" right="0.7" top="0.75" bottom="0.75" header="0.3" footer="0.3"/>
      <pageSetup paperSize="9" scale="58" orientation="landscape" r:id="rId10"/>
    </customSheetView>
    <customSheetView guid="{3FCD02EB-1C44-4646-B069-2B9945E67B1F}" scale="80" showPageBreaks="1" printArea="1" view="pageBreakPreview" topLeftCell="A4">
      <selection activeCell="Q18" sqref="Q18"/>
      <pageMargins left="0.7" right="0.7" top="0.75" bottom="0.75" header="0.3" footer="0.3"/>
      <pageSetup paperSize="9" scale="58" orientation="landscape" r:id="rId11"/>
    </customSheetView>
    <customSheetView guid="{267FF044-3C5D-4FEC-AC00-A7E30583F8BB}" scale="80" showPageBreaks="1" printArea="1" view="pageBreakPreview" topLeftCell="A4">
      <selection activeCell="Q18" sqref="Q18"/>
      <pageMargins left="0.7" right="0.7" top="0.75" bottom="0.75" header="0.3" footer="0.3"/>
      <pageSetup paperSize="9" scale="58" orientation="landscape" r:id="rId12"/>
    </customSheetView>
    <customSheetView guid="{0820A53D-1017-4F45-9AA9-C0679BEE897E}" scale="80" showPageBreaks="1" printArea="1" view="pageBreakPreview">
      <selection activeCell="Q18" sqref="Q18"/>
      <pageMargins left="0.7" right="0.7" top="0.75" bottom="0.75" header="0.3" footer="0.3"/>
      <pageSetup paperSize="9" scale="58" orientation="landscape" r:id="rId13"/>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Normal="100" zoomScaleSheetLayoutView="100" workbookViewId="0">
      <selection activeCell="D19" sqref="D19:E19"/>
    </sheetView>
  </sheetViews>
  <sheetFormatPr defaultColWidth="11.44140625" defaultRowHeight="15.6"/>
  <cols>
    <col min="1" max="1" width="11.88671875" style="27" customWidth="1"/>
    <col min="2" max="2" width="46.6640625" style="27" customWidth="1"/>
    <col min="3" max="3" width="20" style="27" customWidth="1"/>
    <col min="4" max="4" width="23.44140625" style="27" customWidth="1"/>
    <col min="5" max="5" width="22.88671875" style="27" customWidth="1"/>
    <col min="6" max="6" width="11.44140625" style="79" hidden="1" customWidth="1"/>
    <col min="7" max="7" width="34.109375" style="79" hidden="1" customWidth="1"/>
    <col min="8" max="8" width="11.44140625" style="79" hidden="1" customWidth="1"/>
    <col min="9" max="9" width="14" style="358" hidden="1" customWidth="1"/>
    <col min="10" max="10" width="14.44140625" style="358" hidden="1" customWidth="1"/>
    <col min="11" max="11" width="17.109375" style="358" hidden="1" customWidth="1"/>
    <col min="12" max="13" width="11.44140625" style="358" hidden="1" customWidth="1"/>
    <col min="14" max="14" width="21.33203125" style="358" hidden="1" customWidth="1"/>
    <col min="15" max="15" width="18.33203125" style="79" hidden="1" customWidth="1"/>
    <col min="16" max="17" width="11.44140625" style="79" hidden="1" customWidth="1"/>
    <col min="18" max="18" width="11.44140625" style="105" hidden="1" customWidth="1"/>
    <col min="19" max="20" width="11.44140625" style="79" hidden="1" customWidth="1"/>
    <col min="21" max="24" width="11.44140625" style="79" customWidth="1"/>
    <col min="25" max="16384" width="11.44140625" style="105"/>
  </cols>
  <sheetData>
    <row r="1" spans="1:15" ht="18" customHeight="1">
      <c r="A1" s="75" t="str">
        <f>Cover!B3</f>
        <v xml:space="preserve">SPEC. NO.: CC/NT/W-AIS/DOM/A10/24/03608	</v>
      </c>
      <c r="B1" s="76"/>
      <c r="C1" s="77"/>
      <c r="D1" s="77"/>
      <c r="E1" s="78" t="s">
        <v>127</v>
      </c>
    </row>
    <row r="2" spans="1:15" ht="8.1" customHeight="1">
      <c r="A2" s="80"/>
      <c r="B2" s="81"/>
      <c r="C2" s="82"/>
      <c r="D2" s="82"/>
      <c r="E2" s="83"/>
      <c r="F2" s="84"/>
    </row>
    <row r="3" spans="1:15" ht="110.4" customHeight="1">
      <c r="A3" s="921"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921"/>
      <c r="C3" s="921"/>
      <c r="D3" s="921"/>
      <c r="E3" s="921"/>
    </row>
    <row r="4" spans="1:15" ht="21.9" customHeight="1">
      <c r="A4" s="922" t="s">
        <v>128</v>
      </c>
      <c r="B4" s="922"/>
      <c r="C4" s="922"/>
      <c r="D4" s="922"/>
      <c r="E4" s="922"/>
    </row>
    <row r="5" spans="1:15" ht="12" customHeight="1">
      <c r="A5" s="85"/>
      <c r="B5" s="86"/>
      <c r="C5" s="86"/>
      <c r="D5" s="86"/>
      <c r="E5" s="86"/>
    </row>
    <row r="6" spans="1:15" ht="24" customHeight="1">
      <c r="A6" s="867" t="s">
        <v>348</v>
      </c>
      <c r="B6" s="867"/>
      <c r="C6" s="4"/>
      <c r="D6" s="324"/>
      <c r="E6" s="4"/>
      <c r="F6" s="4"/>
      <c r="G6" s="4"/>
      <c r="H6" s="4"/>
      <c r="I6" s="4"/>
    </row>
    <row r="7" spans="1:15" ht="18" customHeight="1">
      <c r="A7" s="871">
        <f>'Sch-1'!A7</f>
        <v>0</v>
      </c>
      <c r="B7" s="871"/>
      <c r="C7" s="871"/>
      <c r="D7" s="452" t="s">
        <v>1</v>
      </c>
      <c r="E7" s="522"/>
      <c r="F7" s="522"/>
      <c r="G7" s="522"/>
      <c r="H7" s="522"/>
      <c r="I7" s="522"/>
    </row>
    <row r="8" spans="1:15" ht="18" customHeight="1">
      <c r="A8" s="868" t="str">
        <f>"Bidder’s Name and Address  (" &amp; MID('Names of Bidder'!B9,9, 20) &amp; ") :"</f>
        <v>Bidder’s Name and Address  (Sole Bidder) :</v>
      </c>
      <c r="B8" s="868"/>
      <c r="C8" s="868"/>
      <c r="D8" s="11" t="s">
        <v>2</v>
      </c>
      <c r="E8" s="524"/>
      <c r="F8" s="524"/>
      <c r="G8" s="524"/>
      <c r="H8" s="398"/>
      <c r="I8" s="398"/>
    </row>
    <row r="9" spans="1:15" ht="18" customHeight="1">
      <c r="A9" s="417" t="s">
        <v>12</v>
      </c>
      <c r="B9" s="417" t="str">
        <f>IF('Names of Bidder'!D9=0, "", 'Names of Bidder'!D9)</f>
        <v/>
      </c>
      <c r="C9" s="105"/>
      <c r="D9" s="11" t="s">
        <v>3</v>
      </c>
      <c r="E9" s="523"/>
      <c r="F9" s="523"/>
      <c r="G9" s="523"/>
      <c r="H9" s="376"/>
      <c r="I9" s="376"/>
    </row>
    <row r="10" spans="1:15" ht="18" customHeight="1">
      <c r="A10" s="417" t="s">
        <v>11</v>
      </c>
      <c r="B10" s="238" t="str">
        <f>IF('Names of Bidder'!D10=0, "", 'Names of Bidder'!D10)</f>
        <v/>
      </c>
      <c r="C10" s="105"/>
      <c r="D10" s="11" t="s">
        <v>4</v>
      </c>
      <c r="E10" s="523"/>
      <c r="F10" s="523"/>
      <c r="G10" s="523"/>
      <c r="H10" s="376"/>
      <c r="I10" s="376"/>
    </row>
    <row r="11" spans="1:15" ht="18" customHeight="1">
      <c r="A11" s="376"/>
      <c r="B11" s="238" t="str">
        <f>IF('Names of Bidder'!D11=0, "", 'Names of Bidder'!D11)</f>
        <v/>
      </c>
      <c r="C11" s="105"/>
      <c r="D11" s="11" t="s">
        <v>5</v>
      </c>
      <c r="E11" s="523"/>
      <c r="F11" s="523"/>
      <c r="G11" s="523"/>
      <c r="H11" s="376"/>
      <c r="I11" s="376"/>
    </row>
    <row r="12" spans="1:15" ht="18" customHeight="1">
      <c r="A12" s="376"/>
      <c r="B12" s="238" t="str">
        <f>IF('Names of Bidder'!D12=0, "", 'Names of Bidder'!D12)</f>
        <v/>
      </c>
      <c r="C12" s="105"/>
      <c r="D12" s="11" t="s">
        <v>6</v>
      </c>
      <c r="E12" s="523"/>
      <c r="F12" s="523"/>
      <c r="G12" s="523"/>
      <c r="H12" s="376"/>
      <c r="I12" s="376"/>
    </row>
    <row r="13" spans="1:15" ht="8.1" customHeight="1" thickBot="1">
      <c r="B13" s="132"/>
    </row>
    <row r="14" spans="1:15" ht="21.9" customHeight="1">
      <c r="A14" s="575" t="s">
        <v>129</v>
      </c>
      <c r="B14" s="923" t="s">
        <v>130</v>
      </c>
      <c r="C14" s="923"/>
      <c r="D14" s="924" t="s">
        <v>131</v>
      </c>
      <c r="E14" s="925"/>
      <c r="I14" s="920" t="s">
        <v>132</v>
      </c>
      <c r="J14" s="920"/>
      <c r="K14" s="920"/>
      <c r="M14" s="913" t="s">
        <v>133</v>
      </c>
      <c r="N14" s="913"/>
      <c r="O14" s="913"/>
    </row>
    <row r="15" spans="1:15" ht="29.25" customHeight="1">
      <c r="A15" s="576" t="s">
        <v>134</v>
      </c>
      <c r="B15" s="914" t="s">
        <v>324</v>
      </c>
      <c r="C15" s="914"/>
      <c r="D15" s="915">
        <f>'Sch-1'!P170</f>
        <v>0</v>
      </c>
      <c r="E15" s="916"/>
      <c r="I15" s="359" t="s">
        <v>135</v>
      </c>
      <c r="K15" s="359" t="e">
        <f>ROUND('[9]Sch-1'!U3*#REF!,0)</f>
        <v>#REF!</v>
      </c>
      <c r="M15" s="359" t="s">
        <v>135</v>
      </c>
      <c r="O15" s="90" t="e">
        <f>ROUND('[9]Sch-1'!U5*#REF!,0)</f>
        <v>#REF!</v>
      </c>
    </row>
    <row r="16" spans="1:15" ht="87.75" customHeight="1">
      <c r="A16" s="577"/>
      <c r="B16" s="917" t="s">
        <v>325</v>
      </c>
      <c r="C16" s="917"/>
      <c r="D16" s="918"/>
      <c r="E16" s="919"/>
      <c r="G16" s="91"/>
    </row>
    <row r="17" spans="1:15" ht="25.5" customHeight="1">
      <c r="A17" s="576" t="s">
        <v>136</v>
      </c>
      <c r="B17" s="914" t="s">
        <v>326</v>
      </c>
      <c r="C17" s="914"/>
      <c r="D17" s="915">
        <f>'Sch-3'!R167</f>
        <v>0</v>
      </c>
      <c r="E17" s="916"/>
      <c r="I17" s="359" t="s">
        <v>137</v>
      </c>
      <c r="K17" s="360">
        <f>IF(ISERROR(ROUND((#REF!+#REF!)*#REF!,0)),0, ROUND((#REF!+#REF!)*#REF!,0))</f>
        <v>0</v>
      </c>
      <c r="M17" s="359" t="s">
        <v>137</v>
      </c>
      <c r="O17" s="93">
        <f>IF(ISERROR(ROUND((#REF!+#REF!)*#REF!,0)),0, ROUND((#REF!+#REF!)*#REF!,0))</f>
        <v>0</v>
      </c>
    </row>
    <row r="18" spans="1:15" ht="84" customHeight="1">
      <c r="A18" s="577"/>
      <c r="B18" s="917" t="s">
        <v>327</v>
      </c>
      <c r="C18" s="917"/>
      <c r="D18" s="930"/>
      <c r="E18" s="931"/>
      <c r="G18" s="94"/>
      <c r="I18" s="361" t="e">
        <f>#REF!/'Sch-1'!Y1</f>
        <v>#REF!</v>
      </c>
      <c r="K18" s="358">
        <f>'[9]Sch-1'!U3</f>
        <v>0</v>
      </c>
      <c r="M18" s="361" t="e">
        <f>I18</f>
        <v>#REF!</v>
      </c>
      <c r="O18" s="79">
        <f>'[9]Sch-1'!U5</f>
        <v>0</v>
      </c>
    </row>
    <row r="19" spans="1:15" ht="33" customHeight="1" thickBot="1">
      <c r="A19" s="578"/>
      <c r="B19" s="579" t="s">
        <v>330</v>
      </c>
      <c r="C19" s="580"/>
      <c r="D19" s="928">
        <f>D15+D17</f>
        <v>0</v>
      </c>
      <c r="E19" s="929"/>
    </row>
    <row r="20" spans="1:15" ht="30" customHeight="1">
      <c r="A20" s="95"/>
      <c r="B20" s="95"/>
      <c r="C20" s="96"/>
      <c r="D20" s="95"/>
      <c r="E20" s="95"/>
    </row>
    <row r="21" spans="1:15" ht="30" customHeight="1">
      <c r="A21" s="97" t="s">
        <v>142</v>
      </c>
      <c r="B21" s="583" t="str">
        <f>'Names of Bidder'!D27&amp;" "&amp;'Names of Bidder'!E27&amp;" "&amp;'Names of Bidder'!F27</f>
        <v xml:space="preserve">  </v>
      </c>
      <c r="C21" s="96" t="s">
        <v>143</v>
      </c>
      <c r="D21" s="926" t="str">
        <f>IF('Names of Bidder'!D24="","",'Names of Bidder'!D24)</f>
        <v/>
      </c>
      <c r="E21" s="927"/>
      <c r="F21" s="98"/>
    </row>
    <row r="22" spans="1:15" ht="30" customHeight="1">
      <c r="A22" s="97" t="s">
        <v>144</v>
      </c>
      <c r="B22" s="648" t="str">
        <f>IF('Names of Bidder'!D28="","",'Names of Bidder'!D28)</f>
        <v/>
      </c>
      <c r="C22" s="96" t="s">
        <v>145</v>
      </c>
      <c r="D22" s="926" t="str">
        <f>IF('Names of Bidder'!D25="","",'Names of Bidder'!D25)</f>
        <v/>
      </c>
      <c r="E22" s="927"/>
      <c r="F22" s="98"/>
    </row>
    <row r="23" spans="1:15" ht="30" customHeight="1">
      <c r="A23" s="99"/>
      <c r="B23" s="100"/>
      <c r="C23" s="96"/>
      <c r="D23" s="79"/>
      <c r="E23" s="79"/>
      <c r="F23" s="98"/>
    </row>
    <row r="24" spans="1:15" ht="33" customHeight="1">
      <c r="A24" s="99"/>
      <c r="B24" s="100"/>
      <c r="C24" s="84"/>
      <c r="D24" s="101"/>
      <c r="E24" s="102"/>
      <c r="F24" s="98"/>
    </row>
    <row r="25" spans="1:15" ht="21.9" customHeight="1">
      <c r="A25" s="103"/>
      <c r="B25" s="103"/>
      <c r="C25" s="103"/>
      <c r="D25" s="103"/>
      <c r="E25" s="104"/>
    </row>
    <row r="26" spans="1:15" ht="21.9" customHeight="1">
      <c r="A26" s="103"/>
      <c r="B26" s="103"/>
      <c r="C26" s="103"/>
      <c r="D26" s="103"/>
      <c r="E26" s="104"/>
    </row>
    <row r="27" spans="1:15" ht="21.9" customHeight="1">
      <c r="A27" s="103"/>
      <c r="B27" s="103"/>
      <c r="C27" s="103"/>
      <c r="D27" s="103"/>
      <c r="E27" s="104"/>
    </row>
    <row r="28" spans="1:15" ht="21.9" customHeight="1">
      <c r="A28" s="103"/>
      <c r="B28" s="103"/>
      <c r="C28" s="103"/>
      <c r="D28" s="103"/>
      <c r="E28" s="104"/>
    </row>
    <row r="29" spans="1:15" ht="21.9" customHeight="1">
      <c r="A29" s="103"/>
      <c r="B29" s="103"/>
      <c r="C29" s="103"/>
      <c r="D29" s="103"/>
      <c r="E29" s="104"/>
    </row>
    <row r="30" spans="1:15" ht="21.9" customHeight="1">
      <c r="A30" s="103"/>
      <c r="B30" s="103"/>
      <c r="C30" s="103"/>
      <c r="D30" s="103"/>
      <c r="E30" s="104"/>
    </row>
    <row r="31" spans="1:15" ht="24.9" customHeight="1">
      <c r="A31" s="102"/>
      <c r="B31" s="102"/>
      <c r="C31" s="102"/>
      <c r="D31" s="102"/>
      <c r="E31" s="102"/>
    </row>
    <row r="32" spans="1:15" ht="24.9" customHeight="1">
      <c r="A32" s="102"/>
      <c r="B32" s="102"/>
      <c r="C32" s="102"/>
      <c r="D32" s="102"/>
      <c r="E32" s="102"/>
    </row>
    <row r="33" spans="1:5" ht="24.9" customHeight="1">
      <c r="A33" s="102"/>
      <c r="B33" s="102"/>
      <c r="C33" s="102"/>
      <c r="D33" s="102"/>
      <c r="E33" s="102"/>
    </row>
    <row r="34" spans="1:5" ht="24.9" customHeight="1">
      <c r="A34" s="102"/>
      <c r="B34" s="102"/>
      <c r="C34" s="102"/>
      <c r="D34" s="102"/>
      <c r="E34" s="102"/>
    </row>
    <row r="35" spans="1:5" ht="24.9" customHeight="1">
      <c r="A35" s="102"/>
      <c r="B35" s="102"/>
      <c r="C35" s="102"/>
      <c r="D35" s="102"/>
      <c r="E35" s="102"/>
    </row>
    <row r="36" spans="1:5" ht="24.9" customHeight="1">
      <c r="A36" s="102"/>
      <c r="B36" s="102"/>
      <c r="C36" s="102"/>
      <c r="D36" s="102"/>
      <c r="E36" s="102"/>
    </row>
    <row r="37" spans="1:5" ht="24.9" customHeight="1">
      <c r="A37" s="102"/>
      <c r="B37" s="102"/>
      <c r="C37" s="102"/>
      <c r="D37" s="102"/>
      <c r="E37" s="102"/>
    </row>
    <row r="38" spans="1:5" ht="24.9" customHeight="1">
      <c r="A38" s="102"/>
      <c r="B38" s="102"/>
      <c r="C38" s="102"/>
      <c r="D38" s="102"/>
      <c r="E38" s="102"/>
    </row>
    <row r="39" spans="1:5" ht="24.9" customHeight="1">
      <c r="A39" s="102"/>
      <c r="B39" s="102"/>
      <c r="C39" s="102"/>
      <c r="D39" s="102"/>
      <c r="E39" s="102"/>
    </row>
    <row r="40" spans="1:5" ht="24.9" customHeight="1">
      <c r="A40" s="102"/>
      <c r="B40" s="102"/>
      <c r="C40" s="102"/>
      <c r="D40" s="102"/>
      <c r="E40" s="102"/>
    </row>
    <row r="41" spans="1:5" ht="24.9" customHeight="1">
      <c r="A41" s="102"/>
      <c r="B41" s="102"/>
      <c r="C41" s="102"/>
      <c r="D41" s="102"/>
      <c r="E41" s="102"/>
    </row>
    <row r="42" spans="1:5" ht="24.9" customHeight="1">
      <c r="A42" s="102"/>
      <c r="B42" s="102"/>
      <c r="C42" s="102"/>
      <c r="D42" s="102"/>
      <c r="E42" s="102"/>
    </row>
    <row r="43" spans="1:5" ht="24.9" customHeight="1">
      <c r="A43" s="102"/>
      <c r="B43" s="102"/>
      <c r="C43" s="102"/>
      <c r="D43" s="102"/>
      <c r="E43" s="102"/>
    </row>
    <row r="44" spans="1:5" ht="24.9" customHeight="1">
      <c r="A44" s="102"/>
      <c r="B44" s="102"/>
      <c r="C44" s="102"/>
      <c r="D44" s="102"/>
      <c r="E44" s="102"/>
    </row>
    <row r="45" spans="1:5" ht="24.9" customHeight="1">
      <c r="A45" s="102"/>
      <c r="B45" s="102"/>
      <c r="C45" s="102"/>
      <c r="D45" s="102"/>
      <c r="E45" s="102"/>
    </row>
    <row r="46" spans="1:5" ht="24.9" customHeight="1">
      <c r="A46" s="102"/>
      <c r="B46" s="102"/>
      <c r="C46" s="102"/>
      <c r="D46" s="102"/>
      <c r="E46" s="102"/>
    </row>
    <row r="47" spans="1:5" ht="24.9" customHeight="1">
      <c r="A47" s="102"/>
      <c r="B47" s="102"/>
      <c r="C47" s="102"/>
      <c r="D47" s="102"/>
      <c r="E47" s="102"/>
    </row>
    <row r="48" spans="1:5" ht="24.9" customHeight="1">
      <c r="A48" s="102"/>
      <c r="B48" s="102"/>
      <c r="C48" s="102"/>
      <c r="D48" s="102"/>
      <c r="E48" s="102"/>
    </row>
    <row r="49" spans="1:5" ht="24.9" customHeight="1">
      <c r="A49" s="102"/>
      <c r="B49" s="102"/>
      <c r="C49" s="102"/>
      <c r="D49" s="102"/>
      <c r="E49" s="102"/>
    </row>
    <row r="50" spans="1:5" ht="24.9" customHeight="1">
      <c r="A50" s="102"/>
      <c r="B50" s="102"/>
      <c r="C50" s="102"/>
      <c r="D50" s="102"/>
      <c r="E50" s="102"/>
    </row>
    <row r="51" spans="1:5" ht="24.9" customHeight="1">
      <c r="A51" s="102"/>
      <c r="B51" s="102"/>
      <c r="C51" s="102"/>
      <c r="D51" s="102"/>
      <c r="E51" s="102"/>
    </row>
    <row r="52" spans="1:5" ht="24.9" customHeight="1">
      <c r="A52" s="102"/>
      <c r="B52" s="102"/>
      <c r="C52" s="102"/>
      <c r="D52" s="102"/>
      <c r="E52" s="102"/>
    </row>
    <row r="53" spans="1:5" ht="24.9" customHeight="1">
      <c r="A53" s="102"/>
      <c r="B53" s="102"/>
      <c r="C53" s="102"/>
      <c r="D53" s="102"/>
      <c r="E53" s="102"/>
    </row>
    <row r="54" spans="1:5">
      <c r="A54" s="102"/>
      <c r="B54" s="102"/>
      <c r="C54" s="102"/>
      <c r="D54" s="102"/>
      <c r="E54" s="102"/>
    </row>
    <row r="55" spans="1:5">
      <c r="A55" s="102"/>
      <c r="B55" s="102"/>
      <c r="C55" s="102"/>
      <c r="D55" s="102"/>
      <c r="E55" s="102"/>
    </row>
    <row r="56" spans="1:5">
      <c r="A56" s="102"/>
      <c r="B56" s="102"/>
      <c r="C56" s="102"/>
      <c r="D56" s="102"/>
      <c r="E56" s="102"/>
    </row>
    <row r="57" spans="1:5">
      <c r="A57" s="102"/>
      <c r="B57" s="102"/>
      <c r="C57" s="102"/>
      <c r="D57" s="102"/>
      <c r="E57" s="102"/>
    </row>
    <row r="58" spans="1:5">
      <c r="A58" s="102"/>
      <c r="B58" s="102"/>
      <c r="C58" s="102"/>
      <c r="D58" s="102"/>
      <c r="E58" s="102"/>
    </row>
    <row r="59" spans="1:5">
      <c r="A59" s="102"/>
      <c r="B59" s="102"/>
      <c r="C59" s="102"/>
      <c r="D59" s="102"/>
      <c r="E59" s="102"/>
    </row>
    <row r="60" spans="1:5">
      <c r="A60" s="102"/>
      <c r="B60" s="102"/>
      <c r="C60" s="102"/>
      <c r="D60" s="102"/>
      <c r="E60" s="102"/>
    </row>
    <row r="61" spans="1:5">
      <c r="A61" s="102"/>
      <c r="B61" s="102"/>
      <c r="C61" s="102"/>
      <c r="D61" s="102"/>
      <c r="E61" s="102"/>
    </row>
    <row r="62" spans="1:5">
      <c r="A62" s="102"/>
      <c r="B62" s="102"/>
      <c r="C62" s="102"/>
      <c r="D62" s="102"/>
      <c r="E62" s="102"/>
    </row>
    <row r="63" spans="1:5">
      <c r="A63" s="102"/>
      <c r="B63" s="102"/>
      <c r="C63" s="102"/>
      <c r="D63" s="102"/>
      <c r="E63" s="102"/>
    </row>
    <row r="64" spans="1:5">
      <c r="A64" s="102"/>
      <c r="B64" s="102"/>
      <c r="C64" s="102"/>
      <c r="D64" s="102"/>
      <c r="E64" s="102"/>
    </row>
    <row r="65" spans="1:5">
      <c r="A65" s="102"/>
      <c r="B65" s="102"/>
      <c r="C65" s="102"/>
      <c r="D65" s="102"/>
      <c r="E65" s="102"/>
    </row>
    <row r="66" spans="1:5">
      <c r="A66" s="102"/>
      <c r="B66" s="102"/>
      <c r="C66" s="102"/>
      <c r="D66" s="102"/>
      <c r="E66" s="102"/>
    </row>
    <row r="67" spans="1:5">
      <c r="A67" s="102"/>
      <c r="B67" s="102"/>
      <c r="C67" s="102"/>
      <c r="D67" s="102"/>
      <c r="E67" s="102"/>
    </row>
    <row r="68" spans="1:5">
      <c r="A68" s="102"/>
      <c r="B68" s="102"/>
      <c r="C68" s="102"/>
      <c r="D68" s="102"/>
      <c r="E68" s="102"/>
    </row>
    <row r="69" spans="1:5">
      <c r="A69" s="102"/>
      <c r="B69" s="102"/>
      <c r="C69" s="102"/>
      <c r="D69" s="102"/>
      <c r="E69" s="102"/>
    </row>
    <row r="70" spans="1:5">
      <c r="A70" s="102"/>
      <c r="B70" s="102"/>
      <c r="C70" s="102"/>
      <c r="D70" s="102"/>
      <c r="E70" s="102"/>
    </row>
    <row r="71" spans="1:5">
      <c r="A71" s="102"/>
      <c r="B71" s="102"/>
      <c r="C71" s="102"/>
      <c r="D71" s="102"/>
      <c r="E71" s="102"/>
    </row>
  </sheetData>
  <sheetProtection password="CC67" sheet="1" formatColumns="0" formatRows="0" selectLockedCells="1"/>
  <dataConsolidate/>
  <customSheetViews>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0820A53D-1017-4F45-9AA9-C0679BEE897E}" showPageBreaks="1" printArea="1" hiddenColumns="1" view="pageBreakPreview" topLeftCell="A10">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4140625" defaultRowHeight="15.6"/>
  <cols>
    <col min="1" max="1" width="11.88671875" style="27" customWidth="1"/>
    <col min="2" max="2" width="46.6640625" style="27" customWidth="1"/>
    <col min="3" max="3" width="20" style="27" customWidth="1"/>
    <col min="4" max="4" width="23.44140625" style="27" customWidth="1"/>
    <col min="5" max="5" width="22.88671875" style="27" customWidth="1"/>
    <col min="6" max="6" width="11.44140625" style="79" customWidth="1"/>
    <col min="7" max="7" width="34.109375" style="79" customWidth="1"/>
    <col min="8" max="8" width="11.44140625" style="79" customWidth="1"/>
    <col min="9" max="9" width="14" style="358" customWidth="1"/>
    <col min="10" max="10" width="14.44140625" style="358" customWidth="1"/>
    <col min="11" max="11" width="17.109375" style="358" customWidth="1"/>
    <col min="12" max="13" width="11.44140625" style="358" customWidth="1"/>
    <col min="14" max="14" width="21.33203125" style="358" customWidth="1"/>
    <col min="15" max="15" width="18.33203125" style="79" customWidth="1"/>
    <col min="16" max="17" width="11.44140625" style="79" customWidth="1"/>
    <col min="18" max="18" width="11.44140625" style="105" customWidth="1"/>
    <col min="19" max="24" width="11.44140625" style="79" customWidth="1"/>
    <col min="25" max="16384" width="11.44140625" style="105"/>
  </cols>
  <sheetData>
    <row r="1" spans="1:15" ht="18" customHeight="1">
      <c r="A1" s="75" t="str">
        <f>Cover!B3</f>
        <v xml:space="preserve">SPEC. NO.: CC/NT/W-AIS/DOM/A10/24/03608	</v>
      </c>
      <c r="B1" s="76"/>
      <c r="C1" s="77"/>
      <c r="D1" s="77"/>
      <c r="E1" s="78" t="s">
        <v>127</v>
      </c>
    </row>
    <row r="2" spans="1:15" ht="8.1" customHeight="1">
      <c r="A2" s="80"/>
      <c r="B2" s="81"/>
      <c r="C2" s="82"/>
      <c r="D2" s="82"/>
      <c r="E2" s="83"/>
      <c r="F2" s="84"/>
    </row>
    <row r="3" spans="1:15" ht="83.25" customHeight="1">
      <c r="A3" s="921"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921"/>
      <c r="C3" s="921"/>
      <c r="D3" s="921"/>
      <c r="E3" s="921"/>
    </row>
    <row r="4" spans="1:15" ht="21.9" customHeight="1">
      <c r="A4" s="922" t="s">
        <v>128</v>
      </c>
      <c r="B4" s="922"/>
      <c r="C4" s="922"/>
      <c r="D4" s="922"/>
      <c r="E4" s="922"/>
    </row>
    <row r="5" spans="1:15" ht="12" customHeight="1">
      <c r="A5" s="85"/>
      <c r="B5" s="86"/>
      <c r="C5" s="86"/>
      <c r="D5" s="86"/>
      <c r="E5" s="86"/>
    </row>
    <row r="6" spans="1:15" ht="20.25" customHeight="1">
      <c r="A6" s="867" t="s">
        <v>348</v>
      </c>
      <c r="B6" s="867"/>
      <c r="C6" s="4"/>
      <c r="D6" s="86"/>
      <c r="E6" s="86"/>
    </row>
    <row r="7" spans="1:15" ht="18" customHeight="1">
      <c r="A7" s="871">
        <f>'Sch-1'!A7</f>
        <v>0</v>
      </c>
      <c r="B7" s="871"/>
      <c r="C7" s="871"/>
      <c r="D7" s="87" t="s">
        <v>1</v>
      </c>
    </row>
    <row r="8" spans="1:15" ht="18" customHeight="1">
      <c r="A8" s="868" t="str">
        <f>"Bidder’s Name and Address  (" &amp; MID('Names of Bidder'!B9,9, 20) &amp; ") :"</f>
        <v>Bidder’s Name and Address  (Sole Bidder) :</v>
      </c>
      <c r="B8" s="868"/>
      <c r="C8" s="868"/>
      <c r="D8" s="88" t="str">
        <f>'Sch-1'!K8</f>
        <v>Contract Services</v>
      </c>
    </row>
    <row r="9" spans="1:15" ht="18" customHeight="1">
      <c r="A9" s="417" t="s">
        <v>12</v>
      </c>
      <c r="B9" s="417" t="str">
        <f>IF('Names of Bidder'!D9=0, "", 'Names of Bidder'!D9)</f>
        <v/>
      </c>
      <c r="C9" s="105"/>
      <c r="D9" s="88" t="str">
        <f>'Sch-1'!K9</f>
        <v>Power Grid Corporation of India Ltd.,</v>
      </c>
    </row>
    <row r="10" spans="1:15" ht="18" customHeight="1">
      <c r="A10" s="417" t="s">
        <v>11</v>
      </c>
      <c r="B10" s="238" t="str">
        <f>IF('Names of Bidder'!D10=0, "", 'Names of Bidder'!D10)</f>
        <v/>
      </c>
      <c r="C10" s="105"/>
      <c r="D10" s="88" t="str">
        <f>'Sch-1'!K10</f>
        <v>"Saudamini", Plot No.-2</v>
      </c>
    </row>
    <row r="11" spans="1:15" ht="18" customHeight="1">
      <c r="A11" s="376"/>
      <c r="B11" s="238" t="str">
        <f>IF('Names of Bidder'!D11=0, "", 'Names of Bidder'!D11)</f>
        <v/>
      </c>
      <c r="C11" s="105"/>
      <c r="D11" s="88" t="str">
        <f>'Sch-1'!K11</f>
        <v xml:space="preserve">Sector-29, </v>
      </c>
    </row>
    <row r="12" spans="1:15" ht="18" customHeight="1">
      <c r="A12" s="376"/>
      <c r="B12" s="238" t="str">
        <f>IF('Names of Bidder'!D12=0, "", 'Names of Bidder'!D12)</f>
        <v/>
      </c>
      <c r="C12" s="105"/>
      <c r="D12" s="88" t="str">
        <f>'Sch-1'!K12</f>
        <v>Gurgaon (Haryana) - 122001</v>
      </c>
    </row>
    <row r="13" spans="1:15" ht="8.1" customHeight="1" thickBot="1"/>
    <row r="14" spans="1:15" ht="21.9" customHeight="1">
      <c r="A14" s="575" t="s">
        <v>129</v>
      </c>
      <c r="B14" s="923" t="s">
        <v>130</v>
      </c>
      <c r="C14" s="923"/>
      <c r="D14" s="924" t="s">
        <v>131</v>
      </c>
      <c r="E14" s="925"/>
      <c r="I14" s="920"/>
      <c r="J14" s="920"/>
      <c r="K14" s="920"/>
      <c r="M14" s="913"/>
      <c r="N14" s="913"/>
      <c r="O14" s="913"/>
    </row>
    <row r="15" spans="1:15" ht="24.75" customHeight="1">
      <c r="A15" s="576" t="s">
        <v>134</v>
      </c>
      <c r="B15" s="914" t="s">
        <v>324</v>
      </c>
      <c r="C15" s="914"/>
      <c r="D15" s="932">
        <f>'Sch-1'!S170</f>
        <v>0</v>
      </c>
      <c r="E15" s="933"/>
      <c r="I15" s="359"/>
      <c r="K15" s="359"/>
      <c r="M15" s="359"/>
      <c r="O15" s="90"/>
    </row>
    <row r="16" spans="1:15" ht="81" customHeight="1">
      <c r="A16" s="577"/>
      <c r="B16" s="917" t="s">
        <v>325</v>
      </c>
      <c r="C16" s="917"/>
      <c r="D16" s="934"/>
      <c r="E16" s="935"/>
      <c r="G16" s="91"/>
    </row>
    <row r="17" spans="1:15" ht="24.75" customHeight="1">
      <c r="A17" s="576" t="s">
        <v>136</v>
      </c>
      <c r="B17" s="914" t="s">
        <v>326</v>
      </c>
      <c r="C17" s="914"/>
      <c r="D17" s="915">
        <f>'Sch-3'!U167</f>
        <v>0</v>
      </c>
      <c r="E17" s="916"/>
      <c r="I17" s="359"/>
      <c r="K17" s="360"/>
      <c r="M17" s="359"/>
      <c r="O17" s="93"/>
    </row>
    <row r="18" spans="1:15" ht="81.75" customHeight="1">
      <c r="A18" s="577"/>
      <c r="B18" s="917" t="s">
        <v>327</v>
      </c>
      <c r="C18" s="917"/>
      <c r="D18" s="936"/>
      <c r="E18" s="937"/>
      <c r="G18" s="94"/>
      <c r="I18" s="361"/>
      <c r="M18" s="361"/>
    </row>
    <row r="19" spans="1:15" ht="33" customHeight="1" thickBot="1">
      <c r="A19" s="578"/>
      <c r="B19" s="579" t="s">
        <v>330</v>
      </c>
      <c r="C19" s="580"/>
      <c r="D19" s="928">
        <f>D15+D17</f>
        <v>0</v>
      </c>
      <c r="E19" s="929"/>
    </row>
    <row r="20" spans="1:15" ht="30" customHeight="1">
      <c r="A20" s="95"/>
      <c r="B20" s="95"/>
      <c r="C20" s="96"/>
      <c r="D20" s="95"/>
      <c r="E20" s="95"/>
    </row>
    <row r="21" spans="1:15" ht="30" customHeight="1">
      <c r="A21" s="97" t="s">
        <v>142</v>
      </c>
      <c r="B21" s="583" t="str">
        <f>'Sch-5'!B21</f>
        <v xml:space="preserve">  </v>
      </c>
      <c r="C21" s="96" t="s">
        <v>143</v>
      </c>
      <c r="D21" s="938" t="str">
        <f>'Sch-5'!D21</f>
        <v/>
      </c>
      <c r="E21" s="938"/>
      <c r="F21" s="98"/>
    </row>
    <row r="22" spans="1:15" ht="30" customHeight="1">
      <c r="A22" s="97" t="s">
        <v>144</v>
      </c>
      <c r="B22" s="584" t="str">
        <f>'Sch-5'!B22</f>
        <v/>
      </c>
      <c r="C22" s="96" t="s">
        <v>145</v>
      </c>
      <c r="D22" s="938" t="str">
        <f>'Sch-5'!D22</f>
        <v/>
      </c>
      <c r="E22" s="938"/>
      <c r="F22" s="98"/>
    </row>
    <row r="23" spans="1:15" ht="30" customHeight="1">
      <c r="A23" s="99"/>
      <c r="B23" s="100"/>
      <c r="C23" s="96"/>
      <c r="D23" s="79"/>
      <c r="E23" s="79"/>
      <c r="F23" s="98"/>
    </row>
    <row r="24" spans="1:15" ht="33" customHeight="1">
      <c r="A24" s="99"/>
      <c r="B24" s="100"/>
      <c r="C24" s="84"/>
      <c r="D24" s="101"/>
      <c r="E24" s="102"/>
      <c r="F24" s="98"/>
    </row>
    <row r="25" spans="1:15" ht="21.9" customHeight="1">
      <c r="A25" s="103"/>
      <c r="B25" s="103"/>
      <c r="C25" s="103"/>
      <c r="D25" s="103"/>
      <c r="E25" s="104"/>
    </row>
    <row r="26" spans="1:15" ht="21.9" customHeight="1">
      <c r="A26" s="103"/>
      <c r="B26" s="103"/>
      <c r="C26" s="103"/>
      <c r="D26" s="103"/>
      <c r="E26" s="104"/>
    </row>
    <row r="27" spans="1:15" ht="21.9" customHeight="1">
      <c r="A27" s="103"/>
      <c r="B27" s="103"/>
      <c r="C27" s="103"/>
      <c r="D27" s="103"/>
      <c r="E27" s="104"/>
    </row>
    <row r="28" spans="1:15" ht="21.9" customHeight="1">
      <c r="A28" s="103"/>
      <c r="B28" s="103"/>
      <c r="C28" s="103"/>
      <c r="D28" s="103"/>
      <c r="E28" s="104"/>
    </row>
    <row r="29" spans="1:15" ht="21.9" customHeight="1">
      <c r="A29" s="103"/>
      <c r="B29" s="103"/>
      <c r="C29" s="103"/>
      <c r="D29" s="103"/>
      <c r="E29" s="104"/>
    </row>
    <row r="30" spans="1:15" ht="21.9" customHeight="1">
      <c r="A30" s="103"/>
      <c r="B30" s="103"/>
      <c r="C30" s="103"/>
      <c r="D30" s="103"/>
      <c r="E30" s="104"/>
    </row>
    <row r="31" spans="1:15" ht="24.9" customHeight="1">
      <c r="A31" s="102"/>
      <c r="B31" s="102"/>
      <c r="C31" s="102"/>
      <c r="D31" s="102"/>
      <c r="E31" s="102"/>
    </row>
    <row r="32" spans="1:15" ht="24.9" customHeight="1">
      <c r="A32" s="102"/>
      <c r="B32" s="102"/>
      <c r="C32" s="102"/>
      <c r="D32" s="102"/>
      <c r="E32" s="102"/>
    </row>
    <row r="33" spans="1:5" ht="24.9" customHeight="1">
      <c r="A33" s="102"/>
      <c r="B33" s="102"/>
      <c r="C33" s="102"/>
      <c r="D33" s="102"/>
      <c r="E33" s="102"/>
    </row>
    <row r="34" spans="1:5" ht="24.9" customHeight="1">
      <c r="A34" s="102"/>
      <c r="B34" s="102"/>
      <c r="C34" s="102"/>
      <c r="D34" s="102"/>
      <c r="E34" s="102"/>
    </row>
    <row r="35" spans="1:5" ht="24.9" customHeight="1">
      <c r="A35" s="102"/>
      <c r="B35" s="102"/>
      <c r="C35" s="102"/>
      <c r="D35" s="102"/>
      <c r="E35" s="102"/>
    </row>
    <row r="36" spans="1:5" ht="24.9" customHeight="1">
      <c r="A36" s="102"/>
      <c r="B36" s="102"/>
      <c r="C36" s="102"/>
      <c r="D36" s="102"/>
      <c r="E36" s="102"/>
    </row>
    <row r="37" spans="1:5" ht="24.9" customHeight="1">
      <c r="A37" s="102"/>
      <c r="B37" s="102"/>
      <c r="C37" s="102"/>
      <c r="D37" s="102"/>
      <c r="E37" s="102"/>
    </row>
    <row r="38" spans="1:5" ht="24.9" customHeight="1">
      <c r="A38" s="102"/>
      <c r="B38" s="102"/>
      <c r="C38" s="102"/>
      <c r="D38" s="102"/>
      <c r="E38" s="102"/>
    </row>
    <row r="39" spans="1:5" ht="24.9" customHeight="1">
      <c r="A39" s="102"/>
      <c r="B39" s="102"/>
      <c r="C39" s="102"/>
      <c r="D39" s="102"/>
      <c r="E39" s="102"/>
    </row>
    <row r="40" spans="1:5" ht="24.9" customHeight="1">
      <c r="A40" s="102"/>
      <c r="B40" s="102"/>
      <c r="C40" s="102"/>
      <c r="D40" s="102"/>
      <c r="E40" s="102"/>
    </row>
    <row r="41" spans="1:5" ht="24.9" customHeight="1">
      <c r="A41" s="102"/>
      <c r="B41" s="102"/>
      <c r="C41" s="102"/>
      <c r="D41" s="102"/>
      <c r="E41" s="102"/>
    </row>
    <row r="42" spans="1:5" ht="24.9" customHeight="1">
      <c r="A42" s="102"/>
      <c r="B42" s="102"/>
      <c r="C42" s="102"/>
      <c r="D42" s="102"/>
      <c r="E42" s="102"/>
    </row>
    <row r="43" spans="1:5" ht="24.9" customHeight="1">
      <c r="A43" s="102"/>
      <c r="B43" s="102"/>
      <c r="C43" s="102"/>
      <c r="D43" s="102"/>
      <c r="E43" s="102"/>
    </row>
    <row r="44" spans="1:5" ht="24.9" customHeight="1">
      <c r="A44" s="102"/>
      <c r="B44" s="102"/>
      <c r="C44" s="102"/>
      <c r="D44" s="102"/>
      <c r="E44" s="102"/>
    </row>
    <row r="45" spans="1:5" ht="24.9" customHeight="1">
      <c r="A45" s="102"/>
      <c r="B45" s="102"/>
      <c r="C45" s="102"/>
      <c r="D45" s="102"/>
      <c r="E45" s="102"/>
    </row>
    <row r="46" spans="1:5" ht="24.9" customHeight="1">
      <c r="A46" s="102"/>
      <c r="B46" s="102"/>
      <c r="C46" s="102"/>
      <c r="D46" s="102"/>
      <c r="E46" s="102"/>
    </row>
    <row r="47" spans="1:5" ht="24.9" customHeight="1">
      <c r="A47" s="102"/>
      <c r="B47" s="102"/>
      <c r="C47" s="102"/>
      <c r="D47" s="102"/>
      <c r="E47" s="102"/>
    </row>
    <row r="48" spans="1:5" ht="24.9" customHeight="1">
      <c r="A48" s="102"/>
      <c r="B48" s="102"/>
      <c r="C48" s="102"/>
      <c r="D48" s="102"/>
      <c r="E48" s="102"/>
    </row>
    <row r="49" spans="1:5" ht="24.9" customHeight="1">
      <c r="A49" s="102"/>
      <c r="B49" s="102"/>
      <c r="C49" s="102"/>
      <c r="D49" s="102"/>
      <c r="E49" s="102"/>
    </row>
    <row r="50" spans="1:5" ht="24.9" customHeight="1">
      <c r="A50" s="102"/>
      <c r="B50" s="102"/>
      <c r="C50" s="102"/>
      <c r="D50" s="102"/>
      <c r="E50" s="102"/>
    </row>
    <row r="51" spans="1:5" ht="24.9" customHeight="1">
      <c r="A51" s="102"/>
      <c r="B51" s="102"/>
      <c r="C51" s="102"/>
      <c r="D51" s="102"/>
      <c r="E51" s="102"/>
    </row>
    <row r="52" spans="1:5" ht="24.9" customHeight="1">
      <c r="A52" s="102"/>
      <c r="B52" s="102"/>
      <c r="C52" s="102"/>
      <c r="D52" s="102"/>
      <c r="E52" s="102"/>
    </row>
    <row r="53" spans="1:5" ht="24.9" customHeight="1">
      <c r="A53" s="102"/>
      <c r="B53" s="102"/>
      <c r="C53" s="102"/>
      <c r="D53" s="102"/>
      <c r="E53" s="102"/>
    </row>
    <row r="54" spans="1:5">
      <c r="A54" s="102"/>
      <c r="B54" s="102"/>
      <c r="C54" s="102"/>
      <c r="D54" s="102"/>
      <c r="E54" s="102"/>
    </row>
    <row r="55" spans="1:5">
      <c r="A55" s="102"/>
      <c r="B55" s="102"/>
      <c r="C55" s="102"/>
      <c r="D55" s="102"/>
      <c r="E55" s="102"/>
    </row>
    <row r="56" spans="1:5">
      <c r="A56" s="102"/>
      <c r="B56" s="102"/>
      <c r="C56" s="102"/>
      <c r="D56" s="102"/>
      <c r="E56" s="102"/>
    </row>
    <row r="57" spans="1:5">
      <c r="A57" s="102"/>
      <c r="B57" s="102"/>
      <c r="C57" s="102"/>
      <c r="D57" s="102"/>
      <c r="E57" s="102"/>
    </row>
    <row r="58" spans="1:5">
      <c r="A58" s="102"/>
      <c r="B58" s="102"/>
      <c r="C58" s="102"/>
      <c r="D58" s="102"/>
      <c r="E58" s="102"/>
    </row>
    <row r="59" spans="1:5">
      <c r="A59" s="102"/>
      <c r="B59" s="102"/>
      <c r="C59" s="102"/>
      <c r="D59" s="102"/>
      <c r="E59" s="102"/>
    </row>
    <row r="60" spans="1:5">
      <c r="A60" s="102"/>
      <c r="B60" s="102"/>
      <c r="C60" s="102"/>
      <c r="D60" s="102"/>
      <c r="E60" s="102"/>
    </row>
    <row r="61" spans="1:5">
      <c r="A61" s="102"/>
      <c r="B61" s="102"/>
      <c r="C61" s="102"/>
      <c r="D61" s="102"/>
      <c r="E61" s="102"/>
    </row>
    <row r="62" spans="1:5">
      <c r="A62" s="102"/>
      <c r="B62" s="102"/>
      <c r="C62" s="102"/>
      <c r="D62" s="102"/>
      <c r="E62" s="102"/>
    </row>
    <row r="63" spans="1:5">
      <c r="A63" s="102"/>
      <c r="B63" s="102"/>
      <c r="C63" s="102"/>
      <c r="D63" s="102"/>
      <c r="E63" s="102"/>
    </row>
    <row r="64" spans="1:5">
      <c r="A64" s="102"/>
      <c r="B64" s="102"/>
      <c r="C64" s="102"/>
      <c r="D64" s="102"/>
      <c r="E64" s="102"/>
    </row>
    <row r="65" spans="1:5">
      <c r="A65" s="102"/>
      <c r="B65" s="102"/>
      <c r="C65" s="102"/>
      <c r="D65" s="102"/>
      <c r="E65" s="102"/>
    </row>
    <row r="66" spans="1:5">
      <c r="A66" s="102"/>
      <c r="B66" s="102"/>
      <c r="C66" s="102"/>
      <c r="D66" s="102"/>
      <c r="E66" s="102"/>
    </row>
    <row r="67" spans="1:5">
      <c r="A67" s="102"/>
      <c r="B67" s="102"/>
      <c r="C67" s="102"/>
      <c r="D67" s="102"/>
      <c r="E67" s="102"/>
    </row>
    <row r="68" spans="1:5">
      <c r="A68" s="102"/>
      <c r="B68" s="102"/>
      <c r="C68" s="102"/>
      <c r="D68" s="102"/>
      <c r="E68" s="102"/>
    </row>
    <row r="69" spans="1:5">
      <c r="A69" s="102"/>
      <c r="B69" s="102"/>
      <c r="C69" s="102"/>
      <c r="D69" s="102"/>
      <c r="E69" s="102"/>
    </row>
    <row r="70" spans="1:5">
      <c r="A70" s="102"/>
      <c r="B70" s="102"/>
      <c r="C70" s="102"/>
      <c r="D70" s="102"/>
      <c r="E70" s="102"/>
    </row>
    <row r="71" spans="1:5">
      <c r="A71" s="102"/>
      <c r="B71" s="102"/>
      <c r="C71" s="102"/>
      <c r="D71" s="102"/>
      <c r="E71" s="102"/>
    </row>
  </sheetData>
  <sheetProtection password="CCC7" sheet="1" objects="1" scenarios="1" formatColumns="0" formatRows="0" selectLockedCells="1"/>
  <dataConsolidate/>
  <customSheetViews>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0820A53D-1017-4F45-9AA9-C0679BEE897E}"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Normal="100" zoomScaleSheetLayoutView="100" workbookViewId="0">
      <selection activeCell="D28" sqref="D28"/>
    </sheetView>
  </sheetViews>
  <sheetFormatPr defaultColWidth="11.44140625" defaultRowHeight="15.6"/>
  <cols>
    <col min="1" max="1" width="12.109375" style="27" customWidth="1"/>
    <col min="2" max="2" width="31.44140625" style="27" customWidth="1"/>
    <col min="3" max="3" width="21.88671875" style="27" customWidth="1"/>
    <col min="4" max="4" width="38.5546875" style="27" customWidth="1"/>
    <col min="5" max="16384" width="11.44140625" style="105"/>
  </cols>
  <sheetData>
    <row r="1" spans="1:6" ht="18" customHeight="1">
      <c r="A1" s="106" t="str">
        <f>Cover!B3</f>
        <v xml:space="preserve">SPEC. NO.: CC/NT/W-AIS/DOM/A10/24/03608	</v>
      </c>
      <c r="B1" s="107"/>
      <c r="C1" s="108"/>
      <c r="D1" s="109" t="s">
        <v>146</v>
      </c>
    </row>
    <row r="2" spans="1:6" ht="18" customHeight="1">
      <c r="A2" s="110"/>
      <c r="B2" s="111"/>
      <c r="C2" s="112"/>
      <c r="D2" s="112"/>
    </row>
    <row r="3" spans="1:6" ht="126.75" customHeight="1">
      <c r="A3" s="921"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921"/>
      <c r="C3" s="921"/>
      <c r="D3" s="921"/>
      <c r="E3" s="113"/>
      <c r="F3" s="113"/>
    </row>
    <row r="4" spans="1:6" ht="21.9" customHeight="1">
      <c r="A4" s="922" t="s">
        <v>147</v>
      </c>
      <c r="B4" s="922"/>
      <c r="C4" s="922"/>
      <c r="D4" s="922"/>
    </row>
    <row r="5" spans="1:6" ht="18" customHeight="1">
      <c r="A5" s="114"/>
    </row>
    <row r="6" spans="1:6" ht="18" customHeight="1">
      <c r="A6" s="867" t="s">
        <v>348</v>
      </c>
      <c r="B6" s="867"/>
      <c r="C6" s="4"/>
    </row>
    <row r="7" spans="1:6" ht="18" customHeight="1">
      <c r="A7" s="871">
        <f>'Sch-1'!A7</f>
        <v>0</v>
      </c>
      <c r="B7" s="871"/>
      <c r="C7" s="871"/>
      <c r="D7" s="87" t="s">
        <v>1</v>
      </c>
    </row>
    <row r="8" spans="1:6" ht="21.75" customHeight="1">
      <c r="A8" s="868" t="str">
        <f>"Bidder’s Name and Address  (" &amp; MID('Names of Bidder'!B9,9, 20) &amp; ") :"</f>
        <v>Bidder’s Name and Address  (Sole Bidder) :</v>
      </c>
      <c r="B8" s="868"/>
      <c r="C8" s="868"/>
      <c r="D8" s="88" t="str">
        <f>'Sch-1'!K8</f>
        <v>Contract Services</v>
      </c>
    </row>
    <row r="9" spans="1:6" ht="18" customHeight="1">
      <c r="A9" s="417" t="s">
        <v>12</v>
      </c>
      <c r="B9" s="417" t="str">
        <f>IF('Names of Bidder'!D9=0, "", 'Names of Bidder'!D9)</f>
        <v/>
      </c>
      <c r="C9" s="105"/>
      <c r="D9" s="88" t="str">
        <f>'Sch-1'!K9</f>
        <v>Power Grid Corporation of India Ltd.,</v>
      </c>
    </row>
    <row r="10" spans="1:6" ht="18" customHeight="1">
      <c r="A10" s="417" t="s">
        <v>11</v>
      </c>
      <c r="B10" s="238" t="str">
        <f>IF('Names of Bidder'!D10=0, "", 'Names of Bidder'!D10)</f>
        <v/>
      </c>
      <c r="C10" s="105"/>
      <c r="D10" s="88" t="str">
        <f>'Sch-1'!K10</f>
        <v>"Saudamini", Plot No.-2</v>
      </c>
    </row>
    <row r="11" spans="1:6" ht="18" customHeight="1">
      <c r="A11" s="376"/>
      <c r="B11" s="238" t="str">
        <f>IF('Names of Bidder'!D11=0, "", 'Names of Bidder'!D11)</f>
        <v/>
      </c>
      <c r="C11" s="105"/>
      <c r="D11" s="88" t="str">
        <f>'Sch-1'!K11</f>
        <v xml:space="preserve">Sector-29, </v>
      </c>
    </row>
    <row r="12" spans="1:6" ht="18" customHeight="1">
      <c r="A12" s="376"/>
      <c r="B12" s="238" t="str">
        <f>IF('Names of Bidder'!D12=0, "", 'Names of Bidder'!D12)</f>
        <v/>
      </c>
      <c r="C12" s="105"/>
      <c r="D12" s="88" t="str">
        <f>'Sch-1'!K12</f>
        <v>Gurgaon (Haryana) - 122001</v>
      </c>
    </row>
    <row r="13" spans="1:6" ht="18" customHeight="1" thickBot="1">
      <c r="A13" s="563"/>
      <c r="B13" s="563"/>
      <c r="C13" s="563"/>
      <c r="D13" s="87"/>
    </row>
    <row r="14" spans="1:6" ht="21.9" customHeight="1">
      <c r="A14" s="564" t="s">
        <v>129</v>
      </c>
      <c r="B14" s="939" t="s">
        <v>15</v>
      </c>
      <c r="C14" s="940"/>
      <c r="D14" s="565" t="s">
        <v>131</v>
      </c>
    </row>
    <row r="15" spans="1:6" ht="21.9" customHeight="1">
      <c r="A15" s="566" t="s">
        <v>134</v>
      </c>
      <c r="B15" s="941" t="s">
        <v>148</v>
      </c>
      <c r="C15" s="941"/>
      <c r="D15" s="567">
        <f>'Sch-1'!N170</f>
        <v>0</v>
      </c>
    </row>
    <row r="16" spans="1:6" ht="35.1" customHeight="1">
      <c r="A16" s="568"/>
      <c r="B16" s="942" t="s">
        <v>149</v>
      </c>
      <c r="C16" s="943"/>
      <c r="D16" s="569"/>
    </row>
    <row r="17" spans="1:6" ht="21.9" customHeight="1">
      <c r="A17" s="566" t="s">
        <v>136</v>
      </c>
      <c r="B17" s="941" t="s">
        <v>150</v>
      </c>
      <c r="C17" s="941"/>
      <c r="D17" s="567">
        <f>'Sch-2'!J170</f>
        <v>0</v>
      </c>
    </row>
    <row r="18" spans="1:6" ht="35.1" customHeight="1">
      <c r="A18" s="568"/>
      <c r="B18" s="942" t="s">
        <v>311</v>
      </c>
      <c r="C18" s="943"/>
      <c r="D18" s="569"/>
    </row>
    <row r="19" spans="1:6" ht="21.9" customHeight="1">
      <c r="A19" s="566" t="s">
        <v>138</v>
      </c>
      <c r="B19" s="941" t="s">
        <v>152</v>
      </c>
      <c r="C19" s="941"/>
      <c r="D19" s="567">
        <f>'Sch-3'!P167</f>
        <v>0</v>
      </c>
    </row>
    <row r="20" spans="1:6" ht="30" customHeight="1">
      <c r="A20" s="568"/>
      <c r="B20" s="942" t="s">
        <v>153</v>
      </c>
      <c r="C20" s="943"/>
      <c r="D20" s="569"/>
    </row>
    <row r="21" spans="1:6" ht="21.9" customHeight="1">
      <c r="A21" s="566" t="s">
        <v>139</v>
      </c>
      <c r="B21" s="941" t="s">
        <v>154</v>
      </c>
      <c r="C21" s="941"/>
      <c r="D21" s="570" t="s">
        <v>337</v>
      </c>
    </row>
    <row r="22" spans="1:6" ht="30" customHeight="1">
      <c r="A22" s="568"/>
      <c r="B22" s="942" t="s">
        <v>155</v>
      </c>
      <c r="C22" s="943"/>
      <c r="D22" s="569"/>
    </row>
    <row r="23" spans="1:6" ht="30" customHeight="1">
      <c r="A23" s="566">
        <v>5</v>
      </c>
      <c r="B23" s="941" t="s">
        <v>156</v>
      </c>
      <c r="C23" s="941"/>
      <c r="D23" s="567">
        <f>'Sch-5'!D19:E19</f>
        <v>0</v>
      </c>
    </row>
    <row r="24" spans="1:6" ht="23.25" customHeight="1">
      <c r="A24" s="568"/>
      <c r="B24" s="942" t="s">
        <v>157</v>
      </c>
      <c r="C24" s="943"/>
      <c r="D24" s="571"/>
    </row>
    <row r="25" spans="1:6" ht="21.9" customHeight="1">
      <c r="A25" s="566" t="s">
        <v>141</v>
      </c>
      <c r="B25" s="941" t="s">
        <v>158</v>
      </c>
      <c r="C25" s="941"/>
      <c r="D25" s="570" t="s">
        <v>337</v>
      </c>
    </row>
    <row r="26" spans="1:6" ht="35.1" customHeight="1">
      <c r="A26" s="568"/>
      <c r="B26" s="942" t="s">
        <v>159</v>
      </c>
      <c r="C26" s="943"/>
      <c r="D26" s="569"/>
    </row>
    <row r="27" spans="1:6" ht="18.75" customHeight="1">
      <c r="A27" s="944"/>
      <c r="B27" s="946" t="s">
        <v>345</v>
      </c>
      <c r="C27" s="946"/>
      <c r="D27" s="572"/>
    </row>
    <row r="28" spans="1:6" ht="18.75" customHeight="1" thickBot="1">
      <c r="A28" s="945"/>
      <c r="B28" s="947"/>
      <c r="C28" s="947"/>
      <c r="D28" s="573">
        <f>D15+D17+D19+D23</f>
        <v>0</v>
      </c>
    </row>
    <row r="29" spans="1:6" ht="18.75" customHeight="1">
      <c r="A29" s="124"/>
      <c r="B29" s="125"/>
      <c r="C29" s="125"/>
      <c r="D29" s="126"/>
    </row>
    <row r="30" spans="1:6" ht="27.9" customHeight="1">
      <c r="A30" s="124"/>
      <c r="B30" s="127"/>
      <c r="C30" s="127"/>
      <c r="D30" s="126"/>
    </row>
    <row r="31" spans="1:6" ht="27.9" customHeight="1">
      <c r="A31" s="128" t="s">
        <v>161</v>
      </c>
      <c r="B31" s="583" t="str">
        <f>'Sch-5 after discount'!B21</f>
        <v xml:space="preserve">  </v>
      </c>
      <c r="C31" s="127" t="s">
        <v>143</v>
      </c>
      <c r="D31" s="636" t="str">
        <f>'Sch-5 after discount'!D21</f>
        <v/>
      </c>
      <c r="F31" s="129"/>
    </row>
    <row r="32" spans="1:6" ht="27.9" customHeight="1">
      <c r="A32" s="128" t="s">
        <v>162</v>
      </c>
      <c r="B32" s="584" t="str">
        <f>'Sch-5 after discount'!B22</f>
        <v/>
      </c>
      <c r="C32" s="127" t="s">
        <v>145</v>
      </c>
      <c r="D32" s="636" t="str">
        <f>'Sch-5 after discount'!D22</f>
        <v/>
      </c>
      <c r="F32" s="110"/>
    </row>
    <row r="33" spans="1:6" ht="27.9" customHeight="1">
      <c r="A33" s="130"/>
      <c r="B33" s="111"/>
      <c r="C33" s="127"/>
      <c r="F33" s="110"/>
    </row>
    <row r="34" spans="1:6" ht="30" customHeight="1">
      <c r="A34" s="130"/>
      <c r="B34" s="111"/>
      <c r="C34" s="127"/>
      <c r="D34" s="130"/>
      <c r="F34" s="129"/>
    </row>
    <row r="35" spans="1:6" ht="30" customHeight="1">
      <c r="A35" s="131"/>
      <c r="B35" s="131"/>
      <c r="C35" s="132"/>
      <c r="E35" s="133"/>
    </row>
  </sheetData>
  <sheetProtection password="CC67" sheet="1" formatColumns="0" formatRows="0" selectLockedCells="1"/>
  <customSheetViews>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0820A53D-1017-4F45-9AA9-C0679BEE897E}" showPageBreaks="1" printArea="1" view="pageBreakPreview">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27" customWidth="1"/>
    <col min="2" max="2" width="31.44140625" style="27" customWidth="1"/>
    <col min="3" max="3" width="24" style="27" customWidth="1"/>
    <col min="4" max="4" width="39.33203125" style="27" customWidth="1"/>
    <col min="5" max="16384" width="11.44140625" style="105"/>
  </cols>
  <sheetData>
    <row r="1" spans="1:6" ht="18" customHeight="1">
      <c r="A1" s="106" t="str">
        <f>Cover!B3</f>
        <v xml:space="preserve">SPEC. NO.: CC/NT/W-AIS/DOM/A10/24/03608	</v>
      </c>
      <c r="B1" s="107"/>
      <c r="C1" s="108"/>
      <c r="D1" s="109" t="s">
        <v>163</v>
      </c>
    </row>
    <row r="2" spans="1:6" ht="18" customHeight="1">
      <c r="A2" s="110"/>
      <c r="B2" s="111"/>
      <c r="C2" s="112"/>
      <c r="D2" s="112"/>
    </row>
    <row r="3" spans="1:6" ht="73.5" customHeight="1">
      <c r="A3" s="953"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953"/>
      <c r="C3" s="953"/>
      <c r="D3" s="953"/>
      <c r="E3" s="113"/>
      <c r="F3" s="113"/>
    </row>
    <row r="4" spans="1:6" ht="21.9" customHeight="1">
      <c r="A4" s="922" t="s">
        <v>147</v>
      </c>
      <c r="B4" s="922"/>
      <c r="C4" s="922"/>
      <c r="D4" s="922"/>
    </row>
    <row r="5" spans="1:6" ht="18" customHeight="1">
      <c r="A5" s="114"/>
    </row>
    <row r="6" spans="1:6" ht="18" customHeight="1">
      <c r="A6" s="24" t="e">
        <f>'Sch-1'!#REF!</f>
        <v>#REF!</v>
      </c>
      <c r="D6" s="87" t="s">
        <v>1</v>
      </c>
    </row>
    <row r="7" spans="1:6" ht="36" customHeight="1">
      <c r="A7" s="954" t="str">
        <f>'Sch-1'!A8</f>
        <v>Bidder’s Name and Address  (Sole Bidder) :</v>
      </c>
      <c r="B7" s="954"/>
      <c r="C7" s="954"/>
      <c r="D7" s="88" t="str">
        <f>'Sch-1'!K8</f>
        <v>Contract Services</v>
      </c>
    </row>
    <row r="8" spans="1:6" ht="18" customHeight="1">
      <c r="A8" s="28" t="s">
        <v>31</v>
      </c>
      <c r="B8" s="952" t="str">
        <f>IF('Sch-1'!C9=0, "", 'Sch-1'!C9)</f>
        <v/>
      </c>
      <c r="C8" s="952"/>
      <c r="D8" s="88" t="str">
        <f>'Sch-1'!K9</f>
        <v>Power Grid Corporation of India Ltd.,</v>
      </c>
    </row>
    <row r="9" spans="1:6" ht="18" customHeight="1">
      <c r="A9" s="28" t="s">
        <v>32</v>
      </c>
      <c r="B9" s="952" t="str">
        <f>IF('Sch-1'!C10=0, "", 'Sch-1'!C10)</f>
        <v/>
      </c>
      <c r="C9" s="952"/>
      <c r="D9" s="88" t="str">
        <f>'Sch-1'!K10</f>
        <v>"Saudamini", Plot No.-2</v>
      </c>
    </row>
    <row r="10" spans="1:6" ht="18" customHeight="1">
      <c r="A10" s="29"/>
      <c r="B10" s="952" t="str">
        <f>IF('Sch-1'!C11=0, "", 'Sch-1'!C11)</f>
        <v/>
      </c>
      <c r="C10" s="952"/>
      <c r="D10" s="88" t="str">
        <f>'Sch-1'!K11</f>
        <v xml:space="preserve">Sector-29, </v>
      </c>
    </row>
    <row r="11" spans="1:6" ht="18" customHeight="1">
      <c r="A11" s="29"/>
      <c r="B11" s="952" t="str">
        <f>IF('Sch-1'!C12=0, "", 'Sch-1'!C12)</f>
        <v/>
      </c>
      <c r="C11" s="952"/>
      <c r="D11" s="88" t="str">
        <f>'Sch-1'!K12</f>
        <v>Gurgaon (Haryana) - 122001</v>
      </c>
    </row>
    <row r="12" spans="1:6" ht="18" customHeight="1">
      <c r="A12" s="115"/>
      <c r="B12" s="115"/>
      <c r="C12" s="115"/>
      <c r="D12" s="87"/>
    </row>
    <row r="13" spans="1:6" ht="21.9" customHeight="1">
      <c r="A13" s="116" t="s">
        <v>129</v>
      </c>
      <c r="B13" s="948" t="s">
        <v>15</v>
      </c>
      <c r="C13" s="949"/>
      <c r="D13" s="117" t="s">
        <v>131</v>
      </c>
    </row>
    <row r="14" spans="1:6" ht="21.9" customHeight="1">
      <c r="A14" s="89" t="s">
        <v>134</v>
      </c>
      <c r="B14" s="941" t="s">
        <v>148</v>
      </c>
      <c r="C14" s="941"/>
      <c r="D14" s="118"/>
    </row>
    <row r="15" spans="1:6" ht="35.1" customHeight="1">
      <c r="A15" s="119"/>
      <c r="B15" s="942" t="s">
        <v>149</v>
      </c>
      <c r="C15" s="943"/>
      <c r="D15" s="120"/>
    </row>
    <row r="16" spans="1:6" ht="21.9" customHeight="1">
      <c r="A16" s="89" t="s">
        <v>136</v>
      </c>
      <c r="B16" s="941" t="s">
        <v>150</v>
      </c>
      <c r="C16" s="941"/>
      <c r="D16" s="118"/>
    </row>
    <row r="17" spans="1:6" ht="35.1" customHeight="1">
      <c r="A17" s="119"/>
      <c r="B17" s="942" t="s">
        <v>151</v>
      </c>
      <c r="C17" s="943"/>
      <c r="D17" s="120"/>
    </row>
    <row r="18" spans="1:6" ht="21.9" customHeight="1">
      <c r="A18" s="89" t="s">
        <v>138</v>
      </c>
      <c r="B18" s="941" t="s">
        <v>152</v>
      </c>
      <c r="C18" s="941"/>
      <c r="D18" s="118"/>
    </row>
    <row r="19" spans="1:6" ht="30" customHeight="1">
      <c r="A19" s="119"/>
      <c r="B19" s="942" t="s">
        <v>153</v>
      </c>
      <c r="C19" s="943"/>
      <c r="D19" s="120"/>
    </row>
    <row r="20" spans="1:6" ht="21.9" customHeight="1">
      <c r="A20" s="89" t="s">
        <v>139</v>
      </c>
      <c r="B20" s="941" t="s">
        <v>154</v>
      </c>
      <c r="C20" s="941"/>
      <c r="D20" s="121"/>
    </row>
    <row r="21" spans="1:6" ht="30" customHeight="1">
      <c r="A21" s="119"/>
      <c r="B21" s="942" t="s">
        <v>155</v>
      </c>
      <c r="C21" s="943"/>
      <c r="D21" s="120"/>
    </row>
    <row r="22" spans="1:6" ht="30" customHeight="1">
      <c r="A22" s="89">
        <v>5</v>
      </c>
      <c r="B22" s="941" t="s">
        <v>156</v>
      </c>
      <c r="C22" s="941"/>
      <c r="D22" s="118"/>
    </row>
    <row r="23" spans="1:6" ht="33" customHeight="1">
      <c r="A23" s="119"/>
      <c r="B23" s="942" t="s">
        <v>157</v>
      </c>
      <c r="C23" s="943"/>
      <c r="D23" s="134"/>
    </row>
    <row r="24" spans="1:6" ht="21.9" customHeight="1">
      <c r="A24" s="89" t="s">
        <v>141</v>
      </c>
      <c r="B24" s="941" t="s">
        <v>158</v>
      </c>
      <c r="C24" s="941"/>
      <c r="D24" s="121"/>
    </row>
    <row r="25" spans="1:6" ht="35.1" customHeight="1">
      <c r="A25" s="119"/>
      <c r="B25" s="942" t="s">
        <v>159</v>
      </c>
      <c r="C25" s="943"/>
      <c r="D25" s="120"/>
    </row>
    <row r="26" spans="1:6" ht="24" customHeight="1">
      <c r="A26" s="950"/>
      <c r="B26" s="951" t="s">
        <v>160</v>
      </c>
      <c r="C26" s="951"/>
      <c r="D26" s="122"/>
    </row>
    <row r="27" spans="1:6" ht="25.5" customHeight="1">
      <c r="A27" s="950"/>
      <c r="B27" s="951"/>
      <c r="C27" s="951"/>
      <c r="D27" s="123"/>
    </row>
    <row r="28" spans="1:6" ht="18.75" customHeight="1">
      <c r="A28" s="124"/>
      <c r="B28" s="125"/>
      <c r="C28" s="125"/>
      <c r="D28" s="126"/>
    </row>
    <row r="29" spans="1:6" ht="27.9" customHeight="1">
      <c r="A29" s="124"/>
      <c r="B29" s="125"/>
      <c r="C29" s="127"/>
      <c r="D29" s="126"/>
    </row>
    <row r="30" spans="1:6" ht="27.9" customHeight="1">
      <c r="A30" s="128" t="s">
        <v>161</v>
      </c>
      <c r="B30" s="92"/>
      <c r="C30" s="127" t="s">
        <v>143</v>
      </c>
      <c r="D30" s="92"/>
      <c r="F30" s="129"/>
    </row>
    <row r="31" spans="1:6" ht="27.9" customHeight="1">
      <c r="A31" s="128" t="s">
        <v>162</v>
      </c>
      <c r="B31" s="92"/>
      <c r="C31" s="127" t="s">
        <v>145</v>
      </c>
      <c r="D31" s="92"/>
      <c r="F31" s="110"/>
    </row>
    <row r="32" spans="1:6" ht="27.9" customHeight="1">
      <c r="A32" s="130"/>
      <c r="B32" s="111"/>
      <c r="C32" s="127"/>
      <c r="F32" s="110"/>
    </row>
    <row r="33" spans="1:6" ht="30" customHeight="1">
      <c r="A33" s="130"/>
      <c r="B33" s="111"/>
      <c r="C33" s="127"/>
      <c r="D33" s="130"/>
      <c r="F33" s="129"/>
    </row>
    <row r="34" spans="1:6" ht="30" customHeight="1">
      <c r="A34" s="131"/>
      <c r="B34" s="131"/>
      <c r="C34" s="132"/>
      <c r="E34" s="133"/>
    </row>
  </sheetData>
  <sheetProtection selectLockedCells="1"/>
  <customSheetViews>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0820A53D-1017-4F45-9AA9-C0679BEE897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Normal="100" zoomScaleSheetLayoutView="100" workbookViewId="0">
      <selection activeCell="H26" sqref="H26"/>
    </sheetView>
  </sheetViews>
  <sheetFormatPr defaultColWidth="11.44140625" defaultRowHeight="15.6"/>
  <cols>
    <col min="1" max="1" width="12.109375" style="27" customWidth="1"/>
    <col min="2" max="2" width="31.44140625" style="27" customWidth="1"/>
    <col min="3" max="3" width="21.5546875" style="27" customWidth="1"/>
    <col min="4" max="4" width="39.33203125" style="27" customWidth="1"/>
    <col min="5" max="5" width="18.44140625" style="105" hidden="1" customWidth="1"/>
    <col min="6" max="6" width="18.6640625" style="105" hidden="1" customWidth="1"/>
    <col min="7" max="16384" width="11.44140625" style="105"/>
  </cols>
  <sheetData>
    <row r="1" spans="1:6" ht="18" customHeight="1">
      <c r="A1" s="106" t="str">
        <f>Cover!B3</f>
        <v xml:space="preserve">SPEC. NO.: CC/NT/W-AIS/DOM/A10/24/03608	</v>
      </c>
      <c r="B1" s="107"/>
      <c r="C1" s="108"/>
      <c r="D1" s="109" t="s">
        <v>146</v>
      </c>
    </row>
    <row r="2" spans="1:6" ht="18" customHeight="1">
      <c r="A2" s="110"/>
      <c r="B2" s="111"/>
      <c r="C2" s="112"/>
      <c r="D2" s="112"/>
    </row>
    <row r="3" spans="1:6" ht="132" customHeight="1">
      <c r="A3" s="921"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921"/>
      <c r="C3" s="921"/>
      <c r="D3" s="921"/>
      <c r="E3" s="113"/>
      <c r="F3" s="113"/>
    </row>
    <row r="4" spans="1:6" ht="21.9" customHeight="1">
      <c r="A4" s="922" t="s">
        <v>147</v>
      </c>
      <c r="B4" s="922"/>
      <c r="C4" s="922"/>
      <c r="D4" s="922"/>
    </row>
    <row r="5" spans="1:6" ht="18" customHeight="1">
      <c r="A5" s="114"/>
    </row>
    <row r="6" spans="1:6" ht="18" customHeight="1">
      <c r="A6" s="867" t="s">
        <v>348</v>
      </c>
      <c r="B6" s="867"/>
      <c r="C6" s="4"/>
    </row>
    <row r="7" spans="1:6" ht="18" customHeight="1">
      <c r="A7" s="871">
        <f>'Sch-1'!A7</f>
        <v>0</v>
      </c>
      <c r="B7" s="871"/>
      <c r="C7" s="871"/>
      <c r="D7" s="87" t="s">
        <v>1</v>
      </c>
    </row>
    <row r="8" spans="1:6" ht="22.5" customHeight="1">
      <c r="A8" s="868" t="str">
        <f>"Bidder’s Name and Address  (" &amp; MID('Names of Bidder'!B9,9, 20) &amp; ") :"</f>
        <v>Bidder’s Name and Address  (Sole Bidder) :</v>
      </c>
      <c r="B8" s="868"/>
      <c r="C8" s="868"/>
      <c r="D8" s="88" t="str">
        <f>'Sch-1'!K8</f>
        <v>Contract Services</v>
      </c>
    </row>
    <row r="9" spans="1:6" ht="18" customHeight="1">
      <c r="A9" s="417" t="s">
        <v>12</v>
      </c>
      <c r="B9" s="417" t="str">
        <f>IF('Names of Bidder'!D9=0, "", 'Names of Bidder'!D9)</f>
        <v/>
      </c>
      <c r="C9" s="105"/>
      <c r="D9" s="88" t="str">
        <f>'Sch-1'!K9</f>
        <v>Power Grid Corporation of India Ltd.,</v>
      </c>
    </row>
    <row r="10" spans="1:6" ht="18" customHeight="1">
      <c r="A10" s="417" t="s">
        <v>11</v>
      </c>
      <c r="B10" s="238" t="str">
        <f>IF('Names of Bidder'!D10=0, "", 'Names of Bidder'!D10)</f>
        <v/>
      </c>
      <c r="C10" s="105"/>
      <c r="D10" s="88" t="str">
        <f>'Sch-1'!K10</f>
        <v>"Saudamini", Plot No.-2</v>
      </c>
    </row>
    <row r="11" spans="1:6" ht="18" customHeight="1">
      <c r="A11" s="376"/>
      <c r="B11" s="238" t="str">
        <f>IF('Names of Bidder'!D11=0, "", 'Names of Bidder'!D11)</f>
        <v/>
      </c>
      <c r="C11" s="105"/>
      <c r="D11" s="88" t="str">
        <f>'Sch-1'!K11</f>
        <v xml:space="preserve">Sector-29, </v>
      </c>
    </row>
    <row r="12" spans="1:6" ht="18" customHeight="1">
      <c r="A12" s="376"/>
      <c r="B12" s="238" t="str">
        <f>IF('Names of Bidder'!D12=0, "", 'Names of Bidder'!D12)</f>
        <v/>
      </c>
      <c r="C12" s="105"/>
      <c r="D12" s="88" t="str">
        <f>'Sch-1'!K12</f>
        <v>Gurgaon (Haryana) - 122001</v>
      </c>
    </row>
    <row r="13" spans="1:6" ht="18" customHeight="1" thickBot="1">
      <c r="A13" s="563"/>
      <c r="B13" s="563"/>
      <c r="C13" s="563"/>
      <c r="D13" s="87"/>
    </row>
    <row r="14" spans="1:6" ht="21.9" customHeight="1">
      <c r="A14" s="564" t="s">
        <v>129</v>
      </c>
      <c r="B14" s="939" t="s">
        <v>15</v>
      </c>
      <c r="C14" s="940"/>
      <c r="D14" s="565" t="s">
        <v>131</v>
      </c>
      <c r="E14" s="543" t="s">
        <v>359</v>
      </c>
      <c r="F14" s="544" t="s">
        <v>358</v>
      </c>
    </row>
    <row r="15" spans="1:6" ht="21.9" customHeight="1">
      <c r="A15" s="566" t="s">
        <v>134</v>
      </c>
      <c r="B15" s="941" t="s">
        <v>148</v>
      </c>
      <c r="C15" s="941"/>
      <c r="D15" s="567">
        <f>E15*F15</f>
        <v>0</v>
      </c>
      <c r="E15" s="545">
        <f>'Sch-6'!D15</f>
        <v>0</v>
      </c>
      <c r="F15" s="560">
        <f>IF(Discount!H36&lt;0,0,Discount!H36)</f>
        <v>0</v>
      </c>
    </row>
    <row r="16" spans="1:6" ht="35.1" customHeight="1">
      <c r="A16" s="568"/>
      <c r="B16" s="942" t="s">
        <v>149</v>
      </c>
      <c r="C16" s="943"/>
      <c r="D16" s="569"/>
      <c r="E16" s="547"/>
      <c r="F16" s="560"/>
    </row>
    <row r="17" spans="1:6" ht="21.9" customHeight="1">
      <c r="A17" s="566" t="s">
        <v>136</v>
      </c>
      <c r="B17" s="941" t="s">
        <v>150</v>
      </c>
      <c r="C17" s="941"/>
      <c r="D17" s="567">
        <f>E17*F17</f>
        <v>0</v>
      </c>
      <c r="E17" s="545">
        <f>'Sch-6'!D17</f>
        <v>0</v>
      </c>
      <c r="F17" s="560">
        <f>IF(Discount!I36&lt;0,0,Discount!I36)</f>
        <v>0</v>
      </c>
    </row>
    <row r="18" spans="1:6" ht="35.1" customHeight="1">
      <c r="A18" s="568"/>
      <c r="B18" s="942" t="s">
        <v>311</v>
      </c>
      <c r="C18" s="943"/>
      <c r="D18" s="569"/>
      <c r="E18" s="547"/>
      <c r="F18" s="560"/>
    </row>
    <row r="19" spans="1:6" ht="21.9" customHeight="1">
      <c r="A19" s="566" t="s">
        <v>138</v>
      </c>
      <c r="B19" s="941" t="s">
        <v>152</v>
      </c>
      <c r="C19" s="941"/>
      <c r="D19" s="567">
        <f>E19*F19</f>
        <v>0</v>
      </c>
      <c r="E19" s="545">
        <f>'Sch-6'!D19</f>
        <v>0</v>
      </c>
      <c r="F19" s="560">
        <f>IF(Discount!J36&lt;0,0,Discount!J36)</f>
        <v>0</v>
      </c>
    </row>
    <row r="20" spans="1:6" ht="30" customHeight="1">
      <c r="A20" s="568"/>
      <c r="B20" s="942" t="s">
        <v>153</v>
      </c>
      <c r="C20" s="943"/>
      <c r="D20" s="569"/>
      <c r="E20" s="547"/>
      <c r="F20" s="546"/>
    </row>
    <row r="21" spans="1:6" ht="21.9" customHeight="1">
      <c r="A21" s="566" t="s">
        <v>139</v>
      </c>
      <c r="B21" s="941" t="s">
        <v>154</v>
      </c>
      <c r="C21" s="941"/>
      <c r="D21" s="570" t="s">
        <v>337</v>
      </c>
      <c r="E21" s="547"/>
      <c r="F21" s="546"/>
    </row>
    <row r="22" spans="1:6" ht="30" customHeight="1">
      <c r="A22" s="568"/>
      <c r="B22" s="942" t="s">
        <v>155</v>
      </c>
      <c r="C22" s="943"/>
      <c r="D22" s="569"/>
      <c r="E22" s="547"/>
      <c r="F22" s="546"/>
    </row>
    <row r="23" spans="1:6" ht="30" customHeight="1">
      <c r="A23" s="566">
        <v>5</v>
      </c>
      <c r="B23" s="941" t="s">
        <v>156</v>
      </c>
      <c r="C23" s="941"/>
      <c r="D23" s="567">
        <f>IF('Sch-5 after discount'!D19&lt;0,0,'Sch-5 after discount'!D19)</f>
        <v>0</v>
      </c>
      <c r="E23" s="547"/>
      <c r="F23" s="546"/>
    </row>
    <row r="24" spans="1:6" ht="25.5" customHeight="1">
      <c r="A24" s="568"/>
      <c r="B24" s="942" t="s">
        <v>157</v>
      </c>
      <c r="C24" s="943"/>
      <c r="D24" s="571"/>
      <c r="E24" s="547"/>
      <c r="F24" s="546"/>
    </row>
    <row r="25" spans="1:6" ht="21.9" customHeight="1">
      <c r="A25" s="566" t="s">
        <v>141</v>
      </c>
      <c r="B25" s="941" t="s">
        <v>158</v>
      </c>
      <c r="C25" s="941"/>
      <c r="D25" s="570" t="s">
        <v>337</v>
      </c>
      <c r="E25" s="547"/>
      <c r="F25" s="546"/>
    </row>
    <row r="26" spans="1:6" ht="35.1" customHeight="1">
      <c r="A26" s="568"/>
      <c r="B26" s="942" t="s">
        <v>159</v>
      </c>
      <c r="C26" s="943"/>
      <c r="D26" s="569"/>
      <c r="E26" s="547"/>
      <c r="F26" s="546"/>
    </row>
    <row r="27" spans="1:6" ht="18.75" customHeight="1">
      <c r="A27" s="944"/>
      <c r="B27" s="946" t="s">
        <v>345</v>
      </c>
      <c r="C27" s="946"/>
      <c r="D27" s="574"/>
      <c r="E27" s="547"/>
      <c r="F27" s="546"/>
    </row>
    <row r="28" spans="1:6" ht="18.75" customHeight="1" thickBot="1">
      <c r="A28" s="945"/>
      <c r="B28" s="947"/>
      <c r="C28" s="947"/>
      <c r="D28" s="573">
        <f>SUM(D15:D26)</f>
        <v>0</v>
      </c>
      <c r="E28" s="548"/>
      <c r="F28" s="549"/>
    </row>
    <row r="29" spans="1:6" ht="18.75" customHeight="1">
      <c r="A29" s="124"/>
      <c r="B29" s="125"/>
      <c r="C29" s="125"/>
      <c r="D29" s="126"/>
    </row>
    <row r="30" spans="1:6" ht="27.9" customHeight="1">
      <c r="A30" s="124"/>
      <c r="B30" s="127"/>
      <c r="C30" s="127"/>
      <c r="D30" s="126"/>
    </row>
    <row r="31" spans="1:6" ht="27.9" customHeight="1">
      <c r="A31" s="128" t="s">
        <v>161</v>
      </c>
      <c r="B31" s="583" t="str">
        <f>'Sch-6'!B31</f>
        <v xml:space="preserve">  </v>
      </c>
      <c r="C31" s="127" t="s">
        <v>143</v>
      </c>
      <c r="D31" s="637" t="str">
        <f>'Sch-6'!D31</f>
        <v/>
      </c>
      <c r="F31" s="129"/>
    </row>
    <row r="32" spans="1:6" ht="27.9" customHeight="1">
      <c r="A32" s="128" t="s">
        <v>162</v>
      </c>
      <c r="B32" s="584" t="str">
        <f>'Sch-6'!B32</f>
        <v/>
      </c>
      <c r="C32" s="127" t="s">
        <v>145</v>
      </c>
      <c r="D32" s="637" t="str">
        <f>'Sch-6'!D32</f>
        <v/>
      </c>
      <c r="F32" s="110"/>
    </row>
    <row r="33" spans="1:6" ht="27.9" customHeight="1">
      <c r="A33" s="130"/>
      <c r="B33" s="111"/>
      <c r="C33" s="127"/>
      <c r="F33" s="110"/>
    </row>
    <row r="34" spans="1:6" ht="30" customHeight="1">
      <c r="A34" s="130"/>
      <c r="B34" s="111"/>
      <c r="C34" s="127"/>
      <c r="D34" s="130"/>
      <c r="F34" s="129"/>
    </row>
    <row r="35" spans="1:6" ht="30" customHeight="1">
      <c r="A35" s="131"/>
      <c r="B35" s="131"/>
      <c r="C35" s="132"/>
      <c r="E35" s="133"/>
    </row>
  </sheetData>
  <sheetProtection password="CC67" sheet="1" formatColumns="0" formatRows="0" selectLockedCells="1"/>
  <customSheetViews>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0820A53D-1017-4F45-9AA9-C0679BEE897E}" showPageBreaks="1" printArea="1" hiddenColumns="1" view="pageBreakPreview">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13" zoomScaleNormal="100" zoomScaleSheetLayoutView="100" workbookViewId="0">
      <selection activeCell="F22" sqref="F22"/>
    </sheetView>
  </sheetViews>
  <sheetFormatPr defaultColWidth="8.6640625" defaultRowHeight="14.4"/>
  <cols>
    <col min="1" max="1" width="6.5546875" style="255" customWidth="1"/>
    <col min="2" max="2" width="11.44140625" style="255" customWidth="1"/>
    <col min="3" max="3" width="15" style="255" customWidth="1"/>
    <col min="4" max="4" width="10.33203125" style="255" customWidth="1"/>
    <col min="5" max="8" width="15.109375" style="255" customWidth="1"/>
    <col min="9" max="9" width="22.88671875" style="374" customWidth="1"/>
    <col min="10" max="10" width="8.6640625" style="245" customWidth="1"/>
    <col min="11" max="11" width="10.33203125" style="245" customWidth="1"/>
    <col min="12" max="12" width="13.5546875" style="245" customWidth="1"/>
    <col min="13" max="13" width="14.33203125" style="245" customWidth="1"/>
    <col min="14" max="26" width="9.109375" style="277" customWidth="1"/>
    <col min="27" max="27" width="0" style="277" hidden="1" customWidth="1"/>
    <col min="28" max="28" width="15.88671875" style="277" hidden="1" customWidth="1"/>
    <col min="29" max="29" width="15.5546875" style="277" hidden="1" customWidth="1"/>
    <col min="30" max="30" width="24.44140625" style="277" hidden="1" customWidth="1"/>
    <col min="31" max="31" width="13.6640625" style="277" hidden="1" customWidth="1"/>
    <col min="32" max="33" width="0" style="277" hidden="1" customWidth="1"/>
    <col min="34" max="100" width="9.109375" style="277" customWidth="1"/>
    <col min="101" max="253" width="9.109375" style="242" customWidth="1"/>
    <col min="254" max="254" width="13" style="242" customWidth="1"/>
    <col min="255" max="255" width="35.88671875" style="242" customWidth="1"/>
    <col min="256" max="16384" width="8.6640625" style="242"/>
  </cols>
  <sheetData>
    <row r="1" spans="1:100" s="277" customFormat="1" ht="18" customHeight="1">
      <c r="A1" s="273" t="str">
        <f>Cover!B3</f>
        <v xml:space="preserve">SPEC. NO.: CC/NT/W-AIS/DOM/A10/24/03608	</v>
      </c>
      <c r="B1" s="273"/>
      <c r="C1" s="273"/>
      <c r="D1" s="273"/>
      <c r="E1" s="273"/>
      <c r="F1" s="273"/>
      <c r="G1" s="273"/>
      <c r="H1" s="273"/>
      <c r="I1" s="366"/>
      <c r="J1" s="274"/>
      <c r="K1" s="274"/>
      <c r="L1" s="274"/>
      <c r="M1" s="275" t="s">
        <v>30</v>
      </c>
    </row>
    <row r="2" spans="1:100" s="277" customFormat="1" ht="12.75" customHeight="1">
      <c r="A2" s="278"/>
      <c r="B2" s="278"/>
      <c r="C2" s="278"/>
      <c r="D2" s="278"/>
      <c r="E2" s="278"/>
      <c r="F2" s="278"/>
      <c r="G2" s="278"/>
      <c r="H2" s="278"/>
      <c r="I2" s="367"/>
      <c r="J2" s="279"/>
      <c r="K2" s="279"/>
      <c r="L2" s="279"/>
      <c r="M2" s="279"/>
    </row>
    <row r="3" spans="1:100" s="277" customFormat="1" ht="101.25" customHeight="1">
      <c r="A3" s="971"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971"/>
      <c r="C3" s="971"/>
      <c r="D3" s="971"/>
      <c r="E3" s="971"/>
      <c r="F3" s="971"/>
      <c r="G3" s="971"/>
      <c r="H3" s="971"/>
      <c r="I3" s="971"/>
      <c r="J3" s="971"/>
      <c r="K3" s="971"/>
      <c r="L3" s="971"/>
      <c r="M3" s="971"/>
      <c r="AA3" s="277" t="s">
        <v>18</v>
      </c>
      <c r="AC3" s="277">
        <f>IF(ISERROR(#REF!/('[9]Sch-6'!D14+'[9]Sch-6'!D16+'[9]Sch-6'!D18)),0,#REF!/( '[9]Sch-6'!D14+'[9]Sch-6'!D16+'[9]Sch-6'!D18))</f>
        <v>0</v>
      </c>
    </row>
    <row r="4" spans="1:100" s="277" customFormat="1" ht="21.9" customHeight="1">
      <c r="A4" s="972" t="s">
        <v>19</v>
      </c>
      <c r="B4" s="972"/>
      <c r="C4" s="972"/>
      <c r="D4" s="972"/>
      <c r="E4" s="972"/>
      <c r="F4" s="972"/>
      <c r="G4" s="972"/>
      <c r="H4" s="972"/>
      <c r="I4" s="972"/>
      <c r="J4" s="972"/>
      <c r="K4" s="972"/>
      <c r="L4" s="972"/>
      <c r="M4" s="972"/>
      <c r="AA4" s="277" t="s">
        <v>20</v>
      </c>
      <c r="AC4" s="277" t="e">
        <f>#REF!</f>
        <v>#REF!</v>
      </c>
    </row>
    <row r="5" spans="1:100" s="277" customFormat="1" ht="27.9" customHeight="1">
      <c r="A5" s="282"/>
      <c r="B5" s="282"/>
      <c r="C5" s="282"/>
      <c r="D5" s="282"/>
      <c r="E5" s="421"/>
      <c r="F5" s="421"/>
      <c r="G5" s="421"/>
      <c r="H5" s="421"/>
      <c r="I5" s="368"/>
      <c r="K5" s="281"/>
      <c r="L5" s="280"/>
      <c r="M5" s="421"/>
    </row>
    <row r="6" spans="1:100" s="277" customFormat="1" ht="27.9" customHeight="1">
      <c r="A6" s="525"/>
      <c r="B6" s="867" t="s">
        <v>348</v>
      </c>
      <c r="C6" s="867"/>
      <c r="D6" s="4"/>
      <c r="E6" s="421"/>
      <c r="F6" s="421"/>
      <c r="G6" s="421"/>
      <c r="H6" s="421"/>
      <c r="I6" s="368"/>
      <c r="K6" s="281"/>
      <c r="L6" s="280"/>
      <c r="M6" s="421"/>
    </row>
    <row r="7" spans="1:100" s="277" customFormat="1" ht="27.9" customHeight="1">
      <c r="A7" s="522"/>
      <c r="B7" s="871">
        <f>'Sch-1'!A7</f>
        <v>0</v>
      </c>
      <c r="C7" s="871"/>
      <c r="D7" s="871"/>
      <c r="E7" s="871"/>
      <c r="F7" s="871"/>
      <c r="G7" s="871"/>
      <c r="H7" s="871"/>
      <c r="I7" s="368"/>
      <c r="K7" s="281"/>
      <c r="L7" s="280"/>
      <c r="M7" s="421"/>
    </row>
    <row r="8" spans="1:100" s="472" customFormat="1" ht="16.5" customHeight="1">
      <c r="A8" s="524"/>
      <c r="B8" s="868" t="str">
        <f>'Sch-1'!A8</f>
        <v>Bidder’s Name and Address  (Sole Bidder) :</v>
      </c>
      <c r="C8" s="868"/>
      <c r="D8" s="868"/>
      <c r="E8" s="868"/>
      <c r="F8" s="868"/>
      <c r="G8" s="868"/>
      <c r="H8" s="868"/>
      <c r="I8" s="25"/>
      <c r="J8" s="25"/>
      <c r="K8" s="87" t="s">
        <v>1</v>
      </c>
      <c r="L8" s="23"/>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c r="AZ8" s="277"/>
      <c r="BA8" s="277"/>
      <c r="BB8" s="277"/>
      <c r="BC8" s="277"/>
      <c r="BD8" s="277"/>
      <c r="BE8" s="277"/>
      <c r="BF8" s="277"/>
      <c r="BG8" s="277"/>
      <c r="BH8" s="277"/>
      <c r="BI8" s="277"/>
      <c r="BJ8" s="277"/>
      <c r="BK8" s="277"/>
      <c r="BL8" s="277"/>
      <c r="BM8" s="277"/>
      <c r="BN8" s="277"/>
      <c r="BO8" s="277"/>
      <c r="BP8" s="277"/>
      <c r="BQ8" s="277"/>
      <c r="BR8" s="277"/>
      <c r="BS8" s="277"/>
      <c r="BT8" s="277"/>
      <c r="BU8" s="277"/>
      <c r="BV8" s="277"/>
      <c r="BW8" s="277"/>
      <c r="BX8" s="277"/>
      <c r="BY8" s="277"/>
      <c r="BZ8" s="277"/>
      <c r="CA8" s="277"/>
      <c r="CB8" s="277"/>
      <c r="CC8" s="277"/>
      <c r="CD8" s="277"/>
      <c r="CE8" s="277"/>
      <c r="CF8" s="277"/>
      <c r="CG8" s="277"/>
      <c r="CH8" s="277"/>
      <c r="CI8" s="277"/>
      <c r="CJ8" s="277"/>
      <c r="CK8" s="277"/>
      <c r="CL8" s="277"/>
      <c r="CM8" s="277"/>
      <c r="CN8" s="277"/>
      <c r="CO8" s="277"/>
      <c r="CP8" s="277"/>
      <c r="CQ8" s="277"/>
      <c r="CR8" s="277"/>
      <c r="CS8" s="277"/>
      <c r="CT8" s="277"/>
      <c r="CU8" s="277"/>
      <c r="CV8" s="277"/>
    </row>
    <row r="9" spans="1:100" s="472" customFormat="1" ht="15.6">
      <c r="A9" s="417"/>
      <c r="B9" s="417" t="s">
        <v>12</v>
      </c>
      <c r="C9" s="871" t="str">
        <f>'Sch-1'!C9</f>
        <v/>
      </c>
      <c r="D9" s="871"/>
      <c r="E9" s="871"/>
      <c r="F9" s="871"/>
      <c r="G9" s="238"/>
      <c r="H9" s="238"/>
      <c r="I9" s="238"/>
      <c r="J9" s="238"/>
      <c r="K9" s="88" t="s">
        <v>2</v>
      </c>
      <c r="L9" s="23"/>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277"/>
      <c r="AX9" s="277"/>
      <c r="AY9" s="277"/>
      <c r="AZ9" s="277"/>
      <c r="BA9" s="277"/>
      <c r="BB9" s="277"/>
      <c r="BC9" s="277"/>
      <c r="BD9" s="277"/>
      <c r="BE9" s="277"/>
      <c r="BF9" s="277"/>
      <c r="BG9" s="277"/>
      <c r="BH9" s="277"/>
      <c r="BI9" s="277"/>
      <c r="BJ9" s="277"/>
      <c r="BK9" s="277"/>
      <c r="BL9" s="277"/>
      <c r="BM9" s="277"/>
      <c r="BN9" s="277"/>
      <c r="BO9" s="277"/>
      <c r="BP9" s="277"/>
      <c r="BQ9" s="277"/>
      <c r="BR9" s="277"/>
      <c r="BS9" s="277"/>
      <c r="BT9" s="277"/>
      <c r="BU9" s="277"/>
      <c r="BV9" s="277"/>
      <c r="BW9" s="277"/>
      <c r="BX9" s="277"/>
      <c r="BY9" s="277"/>
      <c r="BZ9" s="277"/>
      <c r="CA9" s="277"/>
      <c r="CB9" s="277"/>
      <c r="CC9" s="277"/>
      <c r="CD9" s="277"/>
      <c r="CE9" s="277"/>
      <c r="CF9" s="277"/>
      <c r="CG9" s="277"/>
      <c r="CH9" s="277"/>
      <c r="CI9" s="277"/>
      <c r="CJ9" s="277"/>
      <c r="CK9" s="277"/>
      <c r="CL9" s="277"/>
      <c r="CM9" s="277"/>
      <c r="CN9" s="277"/>
      <c r="CO9" s="277"/>
      <c r="CP9" s="277"/>
      <c r="CQ9" s="277"/>
      <c r="CR9" s="277"/>
      <c r="CS9" s="277"/>
      <c r="CT9" s="277"/>
      <c r="CU9" s="277"/>
      <c r="CV9" s="277"/>
    </row>
    <row r="10" spans="1:100" s="472" customFormat="1" ht="15.6">
      <c r="A10" s="417"/>
      <c r="B10" s="417" t="s">
        <v>11</v>
      </c>
      <c r="C10" s="870" t="str">
        <f>'Sch-1'!C10</f>
        <v/>
      </c>
      <c r="D10" s="870"/>
      <c r="E10" s="870"/>
      <c r="F10" s="870"/>
      <c r="G10" s="238"/>
      <c r="H10" s="238"/>
      <c r="I10" s="238"/>
      <c r="J10" s="238"/>
      <c r="K10" s="88" t="s">
        <v>3</v>
      </c>
      <c r="L10" s="23"/>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277"/>
      <c r="AX10" s="277"/>
      <c r="AY10" s="277"/>
      <c r="AZ10" s="277"/>
      <c r="BA10" s="277"/>
      <c r="BB10" s="277"/>
      <c r="BC10" s="277"/>
      <c r="BD10" s="277"/>
      <c r="BE10" s="277"/>
      <c r="BF10" s="277"/>
      <c r="BG10" s="277"/>
      <c r="BH10" s="277"/>
      <c r="BI10" s="277"/>
      <c r="BJ10" s="277"/>
      <c r="BK10" s="277"/>
      <c r="BL10" s="277"/>
      <c r="BM10" s="277"/>
      <c r="BN10" s="277"/>
      <c r="BO10" s="277"/>
      <c r="BP10" s="277"/>
      <c r="BQ10" s="277"/>
      <c r="BR10" s="277"/>
      <c r="BS10" s="277"/>
      <c r="BT10" s="277"/>
      <c r="BU10" s="277"/>
      <c r="BV10" s="277"/>
      <c r="BW10" s="277"/>
      <c r="BX10" s="277"/>
      <c r="BY10" s="277"/>
      <c r="BZ10" s="277"/>
      <c r="CA10" s="277"/>
      <c r="CB10" s="277"/>
      <c r="CC10" s="277"/>
      <c r="CD10" s="277"/>
      <c r="CE10" s="277"/>
      <c r="CF10" s="277"/>
      <c r="CG10" s="277"/>
      <c r="CH10" s="277"/>
      <c r="CI10" s="277"/>
      <c r="CJ10" s="277"/>
      <c r="CK10" s="277"/>
      <c r="CL10" s="277"/>
      <c r="CM10" s="277"/>
      <c r="CN10" s="277"/>
      <c r="CO10" s="277"/>
      <c r="CP10" s="277"/>
      <c r="CQ10" s="277"/>
      <c r="CR10" s="277"/>
      <c r="CS10" s="277"/>
      <c r="CT10" s="277"/>
      <c r="CU10" s="277"/>
      <c r="CV10" s="277"/>
    </row>
    <row r="11" spans="1:100" s="472" customFormat="1" ht="15.6">
      <c r="A11" s="376"/>
      <c r="B11" s="376"/>
      <c r="C11" s="870" t="str">
        <f>'Sch-1'!C11</f>
        <v/>
      </c>
      <c r="D11" s="870"/>
      <c r="E11" s="870"/>
      <c r="F11" s="870"/>
      <c r="G11" s="238"/>
      <c r="H11" s="238"/>
      <c r="I11" s="238"/>
      <c r="J11" s="238"/>
      <c r="K11" s="88" t="s">
        <v>4</v>
      </c>
      <c r="L11" s="23"/>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c r="CH11" s="277"/>
      <c r="CI11" s="277"/>
      <c r="CJ11" s="277"/>
      <c r="CK11" s="277"/>
      <c r="CL11" s="277"/>
      <c r="CM11" s="277"/>
      <c r="CN11" s="277"/>
      <c r="CO11" s="277"/>
      <c r="CP11" s="277"/>
      <c r="CQ11" s="277"/>
      <c r="CR11" s="277"/>
      <c r="CS11" s="277"/>
      <c r="CT11" s="277"/>
      <c r="CU11" s="277"/>
      <c r="CV11" s="277"/>
    </row>
    <row r="12" spans="1:100" s="472" customFormat="1" ht="15.6">
      <c r="A12" s="376"/>
      <c r="B12" s="376"/>
      <c r="C12" s="870" t="str">
        <f>'Sch-1'!C12</f>
        <v/>
      </c>
      <c r="D12" s="870"/>
      <c r="E12" s="870"/>
      <c r="F12" s="870"/>
      <c r="G12" s="238"/>
      <c r="H12" s="238"/>
      <c r="I12" s="238"/>
      <c r="J12" s="238"/>
      <c r="K12" s="88" t="s">
        <v>5</v>
      </c>
      <c r="L12" s="23"/>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7"/>
      <c r="BM12" s="277"/>
      <c r="BN12" s="277"/>
      <c r="BO12" s="277"/>
      <c r="BP12" s="277"/>
      <c r="BQ12" s="277"/>
      <c r="BR12" s="277"/>
      <c r="BS12" s="277"/>
      <c r="BT12" s="277"/>
      <c r="BU12" s="277"/>
      <c r="BV12" s="277"/>
      <c r="BW12" s="277"/>
      <c r="BX12" s="277"/>
      <c r="BY12" s="277"/>
      <c r="BZ12" s="277"/>
      <c r="CA12" s="277"/>
      <c r="CB12" s="277"/>
      <c r="CC12" s="277"/>
      <c r="CD12" s="277"/>
      <c r="CE12" s="277"/>
      <c r="CF12" s="277"/>
      <c r="CG12" s="277"/>
      <c r="CH12" s="277"/>
      <c r="CI12" s="277"/>
      <c r="CJ12" s="277"/>
      <c r="CK12" s="277"/>
      <c r="CL12" s="277"/>
      <c r="CM12" s="277"/>
      <c r="CN12" s="277"/>
      <c r="CO12" s="277"/>
      <c r="CP12" s="277"/>
      <c r="CQ12" s="277"/>
      <c r="CR12" s="277"/>
      <c r="CS12" s="277"/>
      <c r="CT12" s="277"/>
      <c r="CU12" s="277"/>
      <c r="CV12" s="277"/>
    </row>
    <row r="13" spans="1:100" s="277" customFormat="1" ht="21" customHeight="1">
      <c r="A13" s="282"/>
      <c r="B13" s="282"/>
      <c r="C13" s="282"/>
      <c r="D13" s="282"/>
      <c r="E13" s="282"/>
      <c r="F13" s="282"/>
      <c r="G13" s="282"/>
      <c r="H13" s="282"/>
      <c r="I13" s="369"/>
      <c r="J13" s="421"/>
      <c r="K13" s="88" t="s">
        <v>6</v>
      </c>
      <c r="L13" s="276"/>
      <c r="M13" s="276"/>
    </row>
    <row r="14" spans="1:100" s="277" customFormat="1" ht="27.9" customHeight="1">
      <c r="A14" s="962" t="s">
        <v>33</v>
      </c>
      <c r="B14" s="962"/>
      <c r="C14" s="962"/>
      <c r="D14" s="962"/>
      <c r="E14" s="962"/>
      <c r="F14" s="962"/>
      <c r="G14" s="962"/>
      <c r="H14" s="962"/>
      <c r="I14" s="962"/>
      <c r="J14" s="962"/>
      <c r="K14" s="962"/>
      <c r="L14" s="962"/>
      <c r="M14" s="962"/>
    </row>
    <row r="15" spans="1:100" s="277" customFormat="1" ht="115.5" customHeight="1">
      <c r="A15" s="469" t="s">
        <v>34</v>
      </c>
      <c r="B15" s="362" t="s">
        <v>264</v>
      </c>
      <c r="C15" s="362" t="s">
        <v>265</v>
      </c>
      <c r="D15" s="469" t="s">
        <v>40</v>
      </c>
      <c r="E15" s="473" t="s">
        <v>328</v>
      </c>
      <c r="F15" s="474" t="s">
        <v>329</v>
      </c>
      <c r="G15" s="474" t="s">
        <v>307</v>
      </c>
      <c r="H15" s="474" t="s">
        <v>317</v>
      </c>
      <c r="I15" s="470" t="s">
        <v>35</v>
      </c>
      <c r="J15" s="470" t="s">
        <v>9</v>
      </c>
      <c r="K15" s="470" t="s">
        <v>16</v>
      </c>
      <c r="L15" s="470" t="s">
        <v>36</v>
      </c>
      <c r="M15" s="471" t="s">
        <v>37</v>
      </c>
      <c r="AB15" s="277" t="s">
        <v>38</v>
      </c>
      <c r="AD15" s="277" t="s">
        <v>22</v>
      </c>
      <c r="AE15" s="277" t="s">
        <v>39</v>
      </c>
    </row>
    <row r="16" spans="1:100">
      <c r="A16" s="476"/>
      <c r="B16" s="476"/>
      <c r="C16" s="476"/>
      <c r="D16" s="476"/>
      <c r="E16" s="476"/>
      <c r="F16" s="476"/>
      <c r="G16" s="476"/>
      <c r="H16" s="476"/>
      <c r="I16" s="477"/>
      <c r="J16" s="478"/>
      <c r="K16" s="478"/>
      <c r="L16" s="478"/>
      <c r="M16" s="478"/>
    </row>
    <row r="17" spans="1:100" s="383" customFormat="1" ht="23.25" customHeight="1">
      <c r="A17" s="423"/>
      <c r="B17" s="423"/>
      <c r="C17" s="423"/>
      <c r="D17" s="423"/>
      <c r="F17" s="423"/>
      <c r="G17" s="479" t="s">
        <v>336</v>
      </c>
      <c r="H17" s="423"/>
      <c r="I17" s="423"/>
      <c r="J17" s="423"/>
      <c r="K17" s="423"/>
      <c r="L17" s="423"/>
      <c r="M17" s="423"/>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77"/>
      <c r="BT17" s="277"/>
      <c r="BU17" s="277"/>
      <c r="BV17" s="277"/>
      <c r="BW17" s="277"/>
      <c r="BX17" s="277"/>
      <c r="BY17" s="277"/>
      <c r="BZ17" s="277"/>
      <c r="CA17" s="277"/>
      <c r="CB17" s="277"/>
      <c r="CC17" s="277"/>
      <c r="CD17" s="277"/>
      <c r="CE17" s="277"/>
      <c r="CF17" s="277"/>
      <c r="CG17" s="277"/>
      <c r="CH17" s="277"/>
      <c r="CI17" s="277"/>
      <c r="CJ17" s="277"/>
      <c r="CK17" s="277"/>
      <c r="CL17" s="277"/>
      <c r="CM17" s="277"/>
      <c r="CN17" s="277"/>
      <c r="CO17" s="277"/>
      <c r="CP17" s="277"/>
      <c r="CQ17" s="277"/>
      <c r="CR17" s="277"/>
      <c r="CS17" s="277"/>
      <c r="CT17" s="277"/>
      <c r="CU17" s="277"/>
      <c r="CV17" s="277"/>
    </row>
    <row r="18" spans="1:100" ht="22.5" customHeight="1">
      <c r="A18" s="963"/>
      <c r="B18" s="963"/>
      <c r="C18" s="963"/>
      <c r="D18" s="963"/>
      <c r="E18" s="963"/>
      <c r="F18" s="963"/>
      <c r="G18" s="963"/>
      <c r="H18" s="963"/>
      <c r="I18" s="963"/>
      <c r="J18" s="480"/>
      <c r="K18" s="480"/>
      <c r="L18" s="480"/>
      <c r="M18" s="480"/>
    </row>
    <row r="19" spans="1:100" ht="26.25" customHeight="1">
      <c r="B19" s="345"/>
      <c r="C19" s="346"/>
      <c r="D19" s="346"/>
      <c r="E19" s="346"/>
      <c r="F19" s="346"/>
      <c r="G19" s="346"/>
      <c r="H19" s="346"/>
      <c r="I19" s="346"/>
      <c r="J19" s="346"/>
      <c r="K19" s="346"/>
      <c r="L19" s="347"/>
      <c r="M19" s="475"/>
    </row>
    <row r="20" spans="1:100">
      <c r="B20" s="346"/>
      <c r="C20" s="346"/>
      <c r="D20" s="346"/>
      <c r="E20" s="346"/>
      <c r="F20" s="346"/>
      <c r="G20" s="346"/>
      <c r="H20" s="346"/>
      <c r="I20" s="346"/>
      <c r="J20" s="346"/>
      <c r="K20" s="346"/>
      <c r="L20" s="348"/>
      <c r="M20" s="475"/>
    </row>
    <row r="21" spans="1:100" s="428" customFormat="1">
      <c r="B21" s="428" t="s">
        <v>314</v>
      </c>
      <c r="C21" s="964" t="str">
        <f>'Sch-6 (After Discount)'!B31</f>
        <v xml:space="preserve">  </v>
      </c>
      <c r="D21" s="965"/>
      <c r="H21" s="968" t="s">
        <v>316</v>
      </c>
      <c r="I21" s="968"/>
      <c r="J21" s="973" t="str">
        <f>'Sch-6 (After Discount)'!D31</f>
        <v/>
      </c>
      <c r="K21" s="973"/>
      <c r="L21" s="973"/>
      <c r="M21" s="973"/>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row>
    <row r="22" spans="1:100" s="428" customFormat="1" ht="16.5" customHeight="1">
      <c r="B22" s="428" t="s">
        <v>315</v>
      </c>
      <c r="C22" s="974" t="str">
        <f>'Sch-6'!B32</f>
        <v/>
      </c>
      <c r="D22" s="965"/>
      <c r="H22" s="968" t="s">
        <v>124</v>
      </c>
      <c r="I22" s="968"/>
      <c r="J22" s="973" t="str">
        <f>'Sch-6 (After Discount)'!D32</f>
        <v/>
      </c>
      <c r="K22" s="973"/>
      <c r="L22" s="973"/>
      <c r="M22" s="973"/>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row>
    <row r="23" spans="1:100">
      <c r="B23" s="966"/>
      <c r="C23" s="966"/>
      <c r="D23" s="966"/>
      <c r="E23" s="966"/>
      <c r="F23" s="966"/>
      <c r="G23" s="966"/>
      <c r="H23" s="966"/>
      <c r="I23" s="966"/>
      <c r="J23" s="966"/>
      <c r="K23" s="966"/>
      <c r="L23" s="966"/>
      <c r="M23" s="475"/>
    </row>
    <row r="24" spans="1:100">
      <c r="B24" s="349"/>
      <c r="C24" s="349"/>
      <c r="D24" s="967"/>
      <c r="E24" s="967"/>
      <c r="F24" s="967"/>
      <c r="G24" s="967"/>
      <c r="H24" s="967"/>
      <c r="I24" s="967"/>
      <c r="J24" s="967"/>
      <c r="K24" s="967"/>
      <c r="L24" s="967"/>
      <c r="M24" s="475"/>
    </row>
    <row r="25" spans="1:100">
      <c r="B25" s="350"/>
      <c r="C25" s="351"/>
      <c r="D25" s="967"/>
      <c r="E25" s="967"/>
      <c r="F25" s="967"/>
      <c r="G25" s="967"/>
      <c r="H25" s="967"/>
      <c r="I25" s="967"/>
      <c r="J25" s="967"/>
      <c r="K25" s="967"/>
      <c r="L25" s="967"/>
      <c r="M25" s="475"/>
    </row>
    <row r="26" spans="1:100">
      <c r="B26" s="350"/>
      <c r="C26" s="352"/>
      <c r="D26" s="967"/>
      <c r="E26" s="967"/>
      <c r="F26" s="967"/>
      <c r="G26" s="967"/>
      <c r="H26" s="967"/>
      <c r="I26" s="967"/>
      <c r="J26" s="967"/>
      <c r="K26" s="967"/>
      <c r="L26" s="967"/>
      <c r="M26" s="475"/>
    </row>
    <row r="27" spans="1:100">
      <c r="B27" s="22"/>
      <c r="C27" s="21"/>
      <c r="D27" s="967"/>
      <c r="E27" s="967"/>
      <c r="F27" s="967"/>
      <c r="G27" s="967"/>
      <c r="H27" s="967"/>
      <c r="I27" s="967"/>
      <c r="J27" s="967"/>
      <c r="K27" s="967"/>
      <c r="L27" s="967"/>
      <c r="M27" s="475"/>
    </row>
    <row r="28" spans="1:100">
      <c r="B28" s="22"/>
      <c r="C28" s="21"/>
      <c r="D28" s="346"/>
      <c r="E28" s="346"/>
      <c r="F28" s="346"/>
      <c r="G28" s="346"/>
      <c r="H28" s="346"/>
      <c r="I28" s="346"/>
      <c r="J28" s="346"/>
      <c r="K28" s="346"/>
      <c r="L28" s="346"/>
      <c r="M28" s="475"/>
    </row>
    <row r="29" spans="1:100">
      <c r="B29" s="353"/>
      <c r="C29" s="969"/>
      <c r="D29" s="969"/>
      <c r="E29" s="969"/>
      <c r="F29" s="969"/>
      <c r="G29" s="969"/>
      <c r="H29" s="969"/>
      <c r="I29" s="969"/>
      <c r="J29" s="969"/>
      <c r="K29" s="969"/>
      <c r="L29" s="354"/>
      <c r="M29" s="475"/>
    </row>
    <row r="59" spans="1:100" s="241" customFormat="1">
      <c r="A59" s="246"/>
      <c r="B59" s="246"/>
      <c r="C59" s="246"/>
      <c r="D59" s="246"/>
      <c r="E59" s="246"/>
      <c r="F59" s="246"/>
      <c r="G59" s="246"/>
      <c r="H59" s="246"/>
      <c r="I59" s="370"/>
      <c r="J59" s="247"/>
      <c r="K59" s="247"/>
      <c r="L59" s="247"/>
      <c r="M59" s="24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7"/>
      <c r="AL59" s="277"/>
      <c r="AM59" s="277"/>
      <c r="AN59" s="277"/>
      <c r="AO59" s="277"/>
      <c r="AP59" s="277"/>
      <c r="AQ59" s="277"/>
      <c r="AR59" s="277"/>
      <c r="AS59" s="277"/>
      <c r="AT59" s="277"/>
      <c r="AU59" s="277"/>
      <c r="AV59" s="277"/>
      <c r="AW59" s="277"/>
      <c r="AX59" s="277"/>
      <c r="AY59" s="277"/>
      <c r="AZ59" s="277"/>
      <c r="BA59" s="277"/>
      <c r="BB59" s="277"/>
      <c r="BC59" s="277"/>
      <c r="BD59" s="277"/>
      <c r="BE59" s="277"/>
      <c r="BF59" s="277"/>
      <c r="BG59" s="277"/>
      <c r="BH59" s="277"/>
      <c r="BI59" s="277"/>
      <c r="BJ59" s="277"/>
      <c r="BK59" s="277"/>
      <c r="BL59" s="277"/>
      <c r="BM59" s="277"/>
      <c r="BN59" s="277"/>
      <c r="BO59" s="277"/>
      <c r="BP59" s="277"/>
      <c r="BQ59" s="277"/>
      <c r="BR59" s="277"/>
      <c r="BS59" s="277"/>
      <c r="BT59" s="277"/>
      <c r="BU59" s="277"/>
      <c r="BV59" s="277"/>
      <c r="BW59" s="277"/>
      <c r="BX59" s="277"/>
      <c r="BY59" s="277"/>
      <c r="BZ59" s="277"/>
      <c r="CA59" s="277"/>
      <c r="CB59" s="277"/>
      <c r="CC59" s="277"/>
      <c r="CD59" s="277"/>
      <c r="CE59" s="277"/>
      <c r="CF59" s="277"/>
      <c r="CG59" s="277"/>
      <c r="CH59" s="277"/>
      <c r="CI59" s="277"/>
      <c r="CJ59" s="277"/>
      <c r="CK59" s="277"/>
      <c r="CL59" s="277"/>
      <c r="CM59" s="277"/>
      <c r="CN59" s="277"/>
      <c r="CO59" s="277"/>
      <c r="CP59" s="277"/>
      <c r="CQ59" s="277"/>
      <c r="CR59" s="277"/>
      <c r="CS59" s="277"/>
      <c r="CT59" s="277"/>
      <c r="CU59" s="277"/>
      <c r="CV59" s="277"/>
    </row>
    <row r="60" spans="1:100" s="241" customFormat="1">
      <c r="A60" s="246"/>
      <c r="B60" s="246"/>
      <c r="C60" s="246"/>
      <c r="D60" s="246"/>
      <c r="E60" s="246"/>
      <c r="F60" s="246"/>
      <c r="G60" s="246"/>
      <c r="H60" s="246"/>
      <c r="I60" s="370"/>
      <c r="J60" s="247"/>
      <c r="K60" s="247"/>
      <c r="L60" s="247"/>
      <c r="M60" s="24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7"/>
      <c r="AL60" s="277"/>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c r="CR60" s="277"/>
      <c r="CS60" s="277"/>
      <c r="CT60" s="277"/>
      <c r="CU60" s="277"/>
      <c r="CV60" s="277"/>
    </row>
    <row r="61" spans="1:100" s="241" customFormat="1">
      <c r="A61" s="246"/>
      <c r="B61" s="246"/>
      <c r="C61" s="246"/>
      <c r="D61" s="246"/>
      <c r="E61" s="246"/>
      <c r="F61" s="246"/>
      <c r="G61" s="246"/>
      <c r="H61" s="246"/>
      <c r="I61" s="370"/>
      <c r="J61" s="247"/>
      <c r="K61" s="247"/>
      <c r="L61" s="247"/>
      <c r="M61" s="24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7"/>
      <c r="AL61" s="277"/>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c r="CR61" s="277"/>
      <c r="CS61" s="277"/>
      <c r="CT61" s="277"/>
      <c r="CU61" s="277"/>
      <c r="CV61" s="277"/>
    </row>
    <row r="62" spans="1:100" ht="16.5" hidden="1" customHeight="1">
      <c r="A62" s="248" t="str">
        <f>A1</f>
        <v xml:space="preserve">SPEC. NO.: CC/NT/W-AIS/DOM/A10/24/03608	</v>
      </c>
      <c r="B62" s="248"/>
      <c r="C62" s="248"/>
      <c r="D62" s="248"/>
      <c r="E62" s="248"/>
      <c r="F62" s="248"/>
      <c r="G62" s="248"/>
      <c r="H62" s="248"/>
      <c r="I62" s="371"/>
      <c r="J62" s="249"/>
      <c r="K62" s="249"/>
      <c r="L62" s="249"/>
      <c r="M62" s="249"/>
    </row>
    <row r="63" spans="1:100" ht="16.5" hidden="1" customHeight="1">
      <c r="A63" s="243"/>
      <c r="B63" s="243"/>
      <c r="C63" s="243"/>
      <c r="D63" s="243"/>
      <c r="E63" s="243"/>
      <c r="F63" s="243"/>
      <c r="G63" s="243"/>
      <c r="H63" s="243"/>
      <c r="I63" s="372"/>
      <c r="J63" s="244"/>
      <c r="K63" s="244"/>
      <c r="L63" s="244"/>
      <c r="M63" s="244"/>
    </row>
    <row r="64" spans="1:100" ht="35.25" hidden="1" customHeight="1">
      <c r="A64" s="970" t="str">
        <f>A3</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64" s="970"/>
      <c r="C64" s="970"/>
      <c r="D64" s="970"/>
      <c r="E64" s="970"/>
      <c r="F64" s="970"/>
      <c r="G64" s="970"/>
      <c r="H64" s="970"/>
      <c r="I64" s="970">
        <f>I3</f>
        <v>0</v>
      </c>
      <c r="J64" s="970">
        <f>J3</f>
        <v>0</v>
      </c>
      <c r="K64" s="970"/>
      <c r="L64" s="970"/>
      <c r="M64" s="970"/>
    </row>
    <row r="65" spans="1:13" ht="16.5" hidden="1" customHeight="1">
      <c r="A65" s="961" t="str">
        <f>A4</f>
        <v>(SCHEDULE OF RATES AND PRICES )</v>
      </c>
      <c r="B65" s="961"/>
      <c r="C65" s="961"/>
      <c r="D65" s="961"/>
      <c r="E65" s="961"/>
      <c r="F65" s="961"/>
      <c r="G65" s="961"/>
      <c r="H65" s="961"/>
      <c r="I65" s="961">
        <f>I4</f>
        <v>0</v>
      </c>
      <c r="J65" s="961">
        <f>J4</f>
        <v>0</v>
      </c>
      <c r="K65" s="961"/>
      <c r="L65" s="961"/>
      <c r="M65" s="961"/>
    </row>
    <row r="66" spans="1:13" ht="16.5" hidden="1" customHeight="1">
      <c r="A66" s="250"/>
      <c r="B66" s="250"/>
      <c r="C66" s="250"/>
      <c r="D66" s="250"/>
      <c r="E66" s="250"/>
      <c r="F66" s="250"/>
      <c r="G66" s="250"/>
      <c r="H66" s="250"/>
      <c r="I66" s="420"/>
      <c r="J66" s="422"/>
      <c r="K66" s="422"/>
      <c r="L66" s="422"/>
      <c r="M66" s="422"/>
    </row>
    <row r="67" spans="1:13" ht="16.5" hidden="1" customHeight="1">
      <c r="A67" s="251" t="e">
        <f>#REF!</f>
        <v>#REF!</v>
      </c>
      <c r="B67" s="251"/>
      <c r="C67" s="251"/>
      <c r="D67" s="251"/>
      <c r="E67" s="251"/>
      <c r="F67" s="251"/>
      <c r="G67" s="251"/>
      <c r="H67" s="251"/>
      <c r="I67" s="373"/>
      <c r="J67" s="252"/>
      <c r="K67" s="252"/>
      <c r="L67" s="252"/>
      <c r="M67" s="252"/>
    </row>
    <row r="68" spans="1:13" ht="16.5" hidden="1" customHeight="1">
      <c r="A68" s="958" t="e">
        <f>#REF!</f>
        <v>#REF!</v>
      </c>
      <c r="B68" s="958"/>
      <c r="C68" s="958"/>
      <c r="D68" s="958"/>
      <c r="E68" s="958"/>
      <c r="F68" s="958"/>
      <c r="G68" s="958"/>
      <c r="H68" s="958"/>
      <c r="I68" s="958" t="e">
        <f>#REF!</f>
        <v>#REF!</v>
      </c>
      <c r="J68" s="958" t="e">
        <f>#REF!</f>
        <v>#REF!</v>
      </c>
      <c r="K68" s="418"/>
      <c r="L68" s="418"/>
      <c r="M68" s="418"/>
    </row>
    <row r="69" spans="1:13" ht="16.5" hidden="1" customHeight="1">
      <c r="A69" s="253" t="e">
        <f>#REF!</f>
        <v>#REF!</v>
      </c>
      <c r="B69" s="253"/>
      <c r="C69" s="253"/>
      <c r="D69" s="253"/>
      <c r="E69" s="253"/>
      <c r="F69" s="253"/>
      <c r="G69" s="253"/>
      <c r="H69" s="253"/>
      <c r="I69" s="957" t="e">
        <f>#REF!</f>
        <v>#REF!</v>
      </c>
      <c r="J69" s="957" t="e">
        <f>#REF!</f>
        <v>#REF!</v>
      </c>
      <c r="K69" s="419"/>
      <c r="L69" s="419"/>
      <c r="M69" s="419"/>
    </row>
    <row r="70" spans="1:13" ht="16.5" hidden="1" customHeight="1">
      <c r="A70" s="253" t="e">
        <f>#REF!</f>
        <v>#REF!</v>
      </c>
      <c r="B70" s="253"/>
      <c r="C70" s="253"/>
      <c r="D70" s="253"/>
      <c r="E70" s="253"/>
      <c r="F70" s="253"/>
      <c r="G70" s="253"/>
      <c r="H70" s="253"/>
      <c r="I70" s="957" t="e">
        <f>#REF!</f>
        <v>#REF!</v>
      </c>
      <c r="J70" s="957" t="e">
        <f>#REF!</f>
        <v>#REF!</v>
      </c>
      <c r="K70" s="419"/>
      <c r="L70" s="419"/>
      <c r="M70" s="419"/>
    </row>
    <row r="71" spans="1:13" ht="16.5" hidden="1" customHeight="1">
      <c r="A71" s="254"/>
      <c r="B71" s="254"/>
      <c r="C71" s="254"/>
      <c r="D71" s="254"/>
      <c r="E71" s="254"/>
      <c r="F71" s="254"/>
      <c r="G71" s="254"/>
      <c r="H71" s="254"/>
      <c r="I71" s="957" t="e">
        <f>#REF!</f>
        <v>#REF!</v>
      </c>
      <c r="J71" s="957" t="e">
        <f>#REF!</f>
        <v>#REF!</v>
      </c>
      <c r="K71" s="419"/>
      <c r="L71" s="419"/>
      <c r="M71" s="419"/>
    </row>
    <row r="72" spans="1:13" ht="16.5" hidden="1" customHeight="1">
      <c r="A72" s="254"/>
      <c r="B72" s="254"/>
      <c r="C72" s="254"/>
      <c r="D72" s="254"/>
      <c r="E72" s="254"/>
      <c r="F72" s="254"/>
      <c r="G72" s="254"/>
      <c r="H72" s="254"/>
      <c r="I72" s="957">
        <f>C5</f>
        <v>0</v>
      </c>
      <c r="J72" s="957">
        <f>D5</f>
        <v>0</v>
      </c>
      <c r="K72" s="419"/>
      <c r="L72" s="419"/>
      <c r="M72" s="419"/>
    </row>
    <row r="73" spans="1:13" ht="16.5" hidden="1" customHeight="1"/>
    <row r="74" spans="1:13" ht="33.75" hidden="1" customHeight="1">
      <c r="A74" s="256" t="str">
        <f>A15</f>
        <v>SL. NO.</v>
      </c>
      <c r="B74" s="256"/>
      <c r="C74" s="256"/>
      <c r="D74" s="256"/>
      <c r="E74" s="256"/>
      <c r="F74" s="256"/>
      <c r="G74" s="256"/>
      <c r="H74" s="256"/>
      <c r="I74" s="257" t="str">
        <f>I15</f>
        <v>Description of Test</v>
      </c>
      <c r="J74" s="959" t="e">
        <f>#REF!</f>
        <v>#REF!</v>
      </c>
      <c r="K74" s="959"/>
      <c r="L74" s="959"/>
      <c r="M74" s="959"/>
    </row>
    <row r="75" spans="1:13" ht="16.5" hidden="1" customHeight="1">
      <c r="A75" s="422" t="e">
        <f>#REF!</f>
        <v>#REF!</v>
      </c>
      <c r="B75" s="422"/>
      <c r="C75" s="422"/>
      <c r="D75" s="422"/>
      <c r="E75" s="422"/>
      <c r="F75" s="422"/>
      <c r="G75" s="422"/>
      <c r="H75" s="422"/>
      <c r="I75" s="420" t="e">
        <f>#REF!</f>
        <v>#REF!</v>
      </c>
      <c r="J75" s="960" t="e">
        <f>#REF!</f>
        <v>#REF!</v>
      </c>
      <c r="K75" s="960"/>
      <c r="L75" s="960"/>
      <c r="M75" s="960"/>
    </row>
    <row r="76" spans="1:13" ht="16.5" hidden="1" customHeight="1">
      <c r="A76" s="258" t="e">
        <f>#REF!</f>
        <v>#REF!</v>
      </c>
      <c r="B76" s="258"/>
      <c r="C76" s="258"/>
      <c r="D76" s="258"/>
      <c r="E76" s="258"/>
      <c r="F76" s="258"/>
      <c r="G76" s="258"/>
      <c r="H76" s="258"/>
      <c r="I76" s="259" t="e">
        <f>#REF!</f>
        <v>#REF!</v>
      </c>
      <c r="J76" s="960"/>
      <c r="K76" s="960"/>
      <c r="L76" s="960"/>
      <c r="M76" s="960"/>
    </row>
    <row r="77" spans="1:13" ht="16.5" hidden="1" customHeight="1">
      <c r="A77" s="260" t="e">
        <f>#REF!</f>
        <v>#REF!</v>
      </c>
      <c r="B77" s="260"/>
      <c r="C77" s="260"/>
      <c r="D77" s="260"/>
      <c r="E77" s="260"/>
      <c r="F77" s="260"/>
      <c r="G77" s="260"/>
      <c r="H77" s="260"/>
      <c r="I77" s="261" t="e">
        <f>#REF!</f>
        <v>#REF!</v>
      </c>
      <c r="J77" s="955" t="e">
        <f>#REF!</f>
        <v>#REF!</v>
      </c>
      <c r="K77" s="955"/>
      <c r="L77" s="955"/>
      <c r="M77" s="955"/>
    </row>
    <row r="78" spans="1:13" ht="16.5" hidden="1" customHeight="1">
      <c r="A78" s="260" t="e">
        <f>#REF!</f>
        <v>#REF!</v>
      </c>
      <c r="B78" s="260"/>
      <c r="C78" s="260"/>
      <c r="D78" s="260"/>
      <c r="E78" s="260"/>
      <c r="F78" s="260"/>
      <c r="G78" s="260"/>
      <c r="H78" s="260"/>
      <c r="I78" s="261" t="e">
        <f>#REF!</f>
        <v>#REF!</v>
      </c>
      <c r="J78" s="955" t="e">
        <f>#REF!</f>
        <v>#REF!</v>
      </c>
      <c r="K78" s="955"/>
      <c r="L78" s="955"/>
      <c r="M78" s="955"/>
    </row>
    <row r="79" spans="1:13" ht="20.100000000000001" hidden="1" customHeight="1">
      <c r="A79" s="262"/>
      <c r="B79" s="262"/>
      <c r="C79" s="262"/>
      <c r="D79" s="262"/>
      <c r="E79" s="262"/>
      <c r="F79" s="262"/>
      <c r="G79" s="262"/>
      <c r="H79" s="262"/>
      <c r="I79" s="259" t="e">
        <f>#REF!</f>
        <v>#REF!</v>
      </c>
      <c r="J79" s="955" t="e">
        <f>#REF!</f>
        <v>#REF!</v>
      </c>
      <c r="K79" s="955"/>
      <c r="L79" s="955"/>
      <c r="M79" s="955"/>
    </row>
    <row r="80" spans="1:13" ht="16.5" hidden="1" customHeight="1">
      <c r="A80" s="258" t="e">
        <f>#REF!</f>
        <v>#REF!</v>
      </c>
      <c r="B80" s="258"/>
      <c r="C80" s="258"/>
      <c r="D80" s="258"/>
      <c r="E80" s="258"/>
      <c r="F80" s="258"/>
      <c r="G80" s="258"/>
      <c r="H80" s="258"/>
      <c r="I80" s="259" t="e">
        <f>#REF!</f>
        <v>#REF!</v>
      </c>
      <c r="J80" s="955"/>
      <c r="K80" s="955"/>
      <c r="L80" s="955"/>
      <c r="M80" s="955"/>
    </row>
    <row r="81" spans="1:100" ht="16.5" hidden="1" customHeight="1">
      <c r="A81" s="263" t="e">
        <f>#REF!</f>
        <v>#REF!</v>
      </c>
      <c r="B81" s="263"/>
      <c r="C81" s="263"/>
      <c r="D81" s="263"/>
      <c r="E81" s="263"/>
      <c r="F81" s="263"/>
      <c r="G81" s="263"/>
      <c r="H81" s="263"/>
      <c r="I81" s="259" t="e">
        <f>#REF!</f>
        <v>#REF!</v>
      </c>
      <c r="J81" s="955"/>
      <c r="K81" s="955"/>
      <c r="L81" s="955"/>
      <c r="M81" s="955"/>
    </row>
    <row r="82" spans="1:100" ht="16.5" hidden="1" customHeight="1">
      <c r="A82" s="264" t="e">
        <f>#REF!</f>
        <v>#REF!</v>
      </c>
      <c r="B82" s="264"/>
      <c r="C82" s="264"/>
      <c r="D82" s="264"/>
      <c r="E82" s="264"/>
      <c r="F82" s="264"/>
      <c r="G82" s="264"/>
      <c r="H82" s="264"/>
      <c r="I82" s="259" t="e">
        <f>#REF!</f>
        <v>#REF!</v>
      </c>
      <c r="J82" s="955"/>
      <c r="K82" s="955"/>
      <c r="L82" s="955"/>
      <c r="M82" s="955"/>
    </row>
    <row r="83" spans="1:100" ht="16.5" hidden="1" customHeight="1">
      <c r="A83" s="260" t="e">
        <f>#REF!</f>
        <v>#REF!</v>
      </c>
      <c r="B83" s="260"/>
      <c r="C83" s="260"/>
      <c r="D83" s="260"/>
      <c r="E83" s="260"/>
      <c r="F83" s="260"/>
      <c r="G83" s="260"/>
      <c r="H83" s="260"/>
      <c r="I83" s="261" t="e">
        <f>#REF!</f>
        <v>#REF!</v>
      </c>
      <c r="J83" s="955" t="e">
        <f>#REF!</f>
        <v>#REF!</v>
      </c>
      <c r="K83" s="955"/>
      <c r="L83" s="955"/>
      <c r="M83" s="955"/>
    </row>
    <row r="84" spans="1:100" ht="16.5" hidden="1" customHeight="1">
      <c r="A84" s="260" t="e">
        <f>#REF!</f>
        <v>#REF!</v>
      </c>
      <c r="B84" s="260"/>
      <c r="C84" s="260"/>
      <c r="D84" s="260"/>
      <c r="E84" s="260"/>
      <c r="F84" s="260"/>
      <c r="G84" s="260"/>
      <c r="H84" s="260"/>
      <c r="I84" s="261" t="e">
        <f>#REF!</f>
        <v>#REF!</v>
      </c>
      <c r="J84" s="955" t="e">
        <f>#REF!</f>
        <v>#REF!</v>
      </c>
      <c r="K84" s="955"/>
      <c r="L84" s="955"/>
      <c r="M84" s="955"/>
    </row>
    <row r="85" spans="1:100" ht="16.5" hidden="1" customHeight="1">
      <c r="A85" s="260" t="e">
        <f>#REF!</f>
        <v>#REF!</v>
      </c>
      <c r="B85" s="260"/>
      <c r="C85" s="260"/>
      <c r="D85" s="260"/>
      <c r="E85" s="260"/>
      <c r="F85" s="260"/>
      <c r="G85" s="260"/>
      <c r="H85" s="260"/>
      <c r="I85" s="261" t="e">
        <f>#REF!</f>
        <v>#REF!</v>
      </c>
      <c r="J85" s="955" t="e">
        <f>#REF!</f>
        <v>#REF!</v>
      </c>
      <c r="K85" s="955"/>
      <c r="L85" s="955"/>
      <c r="M85" s="955"/>
    </row>
    <row r="86" spans="1:100" ht="16.5" hidden="1" customHeight="1">
      <c r="A86" s="260" t="e">
        <f>#REF!</f>
        <v>#REF!</v>
      </c>
      <c r="B86" s="260"/>
      <c r="C86" s="260"/>
      <c r="D86" s="260"/>
      <c r="E86" s="260"/>
      <c r="F86" s="260"/>
      <c r="G86" s="260"/>
      <c r="H86" s="260"/>
      <c r="I86" s="261" t="e">
        <f>#REF!</f>
        <v>#REF!</v>
      </c>
      <c r="J86" s="955" t="e">
        <f>#REF!</f>
        <v>#REF!</v>
      </c>
      <c r="K86" s="955"/>
      <c r="L86" s="955"/>
      <c r="M86" s="955"/>
    </row>
    <row r="87" spans="1:100" ht="16.5" hidden="1" customHeight="1">
      <c r="A87" s="260"/>
      <c r="B87" s="260"/>
      <c r="C87" s="260"/>
      <c r="D87" s="260"/>
      <c r="E87" s="260"/>
      <c r="F87" s="260"/>
      <c r="G87" s="260"/>
      <c r="H87" s="260"/>
      <c r="I87" s="259" t="e">
        <f>#REF!</f>
        <v>#REF!</v>
      </c>
      <c r="J87" s="955" t="e">
        <f>#REF!</f>
        <v>#REF!</v>
      </c>
      <c r="K87" s="955"/>
      <c r="L87" s="955"/>
      <c r="M87" s="955"/>
    </row>
    <row r="88" spans="1:100" ht="20.100000000000001" hidden="1" customHeight="1">
      <c r="A88" s="264" t="e">
        <f>#REF!</f>
        <v>#REF!</v>
      </c>
      <c r="B88" s="264"/>
      <c r="C88" s="264"/>
      <c r="D88" s="264"/>
      <c r="E88" s="264"/>
      <c r="F88" s="264"/>
      <c r="G88" s="264"/>
      <c r="H88" s="264"/>
      <c r="I88" s="259" t="e">
        <f>#REF!</f>
        <v>#REF!</v>
      </c>
      <c r="J88" s="955"/>
      <c r="K88" s="955"/>
      <c r="L88" s="955"/>
      <c r="M88" s="955"/>
    </row>
    <row r="89" spans="1:100" ht="16.5" hidden="1" customHeight="1">
      <c r="A89" s="260" t="e">
        <f>#REF!</f>
        <v>#REF!</v>
      </c>
      <c r="B89" s="260"/>
      <c r="C89" s="260"/>
      <c r="D89" s="260"/>
      <c r="E89" s="260"/>
      <c r="F89" s="260"/>
      <c r="G89" s="260"/>
      <c r="H89" s="260"/>
      <c r="I89" s="261" t="e">
        <f>#REF!</f>
        <v>#REF!</v>
      </c>
      <c r="J89" s="955" t="e">
        <f>#REF!</f>
        <v>#REF!</v>
      </c>
      <c r="K89" s="955"/>
      <c r="L89" s="955"/>
      <c r="M89" s="955"/>
    </row>
    <row r="90" spans="1:100" ht="16.5" hidden="1" customHeight="1">
      <c r="A90" s="260" t="e">
        <f>#REF!</f>
        <v>#REF!</v>
      </c>
      <c r="B90" s="260"/>
      <c r="C90" s="260"/>
      <c r="D90" s="260"/>
      <c r="E90" s="260"/>
      <c r="F90" s="260"/>
      <c r="G90" s="260"/>
      <c r="H90" s="260"/>
      <c r="I90" s="261" t="e">
        <f>#REF!</f>
        <v>#REF!</v>
      </c>
      <c r="J90" s="955" t="e">
        <f>#REF!</f>
        <v>#REF!</v>
      </c>
      <c r="K90" s="955"/>
      <c r="L90" s="955"/>
      <c r="M90" s="955"/>
    </row>
    <row r="91" spans="1:100" ht="20.100000000000001" hidden="1" customHeight="1">
      <c r="A91" s="260" t="e">
        <f>#REF!</f>
        <v>#REF!</v>
      </c>
      <c r="B91" s="260"/>
      <c r="C91" s="260"/>
      <c r="D91" s="260"/>
      <c r="E91" s="260"/>
      <c r="F91" s="260"/>
      <c r="G91" s="260"/>
      <c r="H91" s="260"/>
      <c r="I91" s="261" t="e">
        <f>#REF!</f>
        <v>#REF!</v>
      </c>
      <c r="J91" s="955" t="e">
        <f>#REF!</f>
        <v>#REF!</v>
      </c>
      <c r="K91" s="955"/>
      <c r="L91" s="955"/>
      <c r="M91" s="955"/>
    </row>
    <row r="92" spans="1:100" ht="16.5" hidden="1" customHeight="1">
      <c r="A92" s="260" t="e">
        <f>#REF!</f>
        <v>#REF!</v>
      </c>
      <c r="B92" s="260"/>
      <c r="C92" s="260"/>
      <c r="D92" s="260"/>
      <c r="E92" s="260"/>
      <c r="F92" s="260"/>
      <c r="G92" s="260"/>
      <c r="H92" s="260"/>
      <c r="I92" s="261" t="e">
        <f>#REF!</f>
        <v>#REF!</v>
      </c>
      <c r="J92" s="955" t="e">
        <f>#REF!</f>
        <v>#REF!</v>
      </c>
      <c r="K92" s="955"/>
      <c r="L92" s="955"/>
      <c r="M92" s="955"/>
    </row>
    <row r="93" spans="1:100" s="266" customFormat="1" ht="20.100000000000001" hidden="1" customHeight="1">
      <c r="A93" s="265"/>
      <c r="B93" s="265"/>
      <c r="C93" s="265"/>
      <c r="D93" s="265"/>
      <c r="E93" s="265"/>
      <c r="F93" s="265"/>
      <c r="G93" s="265"/>
      <c r="H93" s="265"/>
      <c r="I93" s="259" t="e">
        <f>#REF!</f>
        <v>#REF!</v>
      </c>
      <c r="J93" s="955" t="e">
        <f>#REF!</f>
        <v>#REF!</v>
      </c>
      <c r="K93" s="955"/>
      <c r="L93" s="955"/>
      <c r="M93" s="955"/>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7"/>
      <c r="AQ93" s="277"/>
      <c r="AR93" s="277"/>
      <c r="AS93" s="277"/>
      <c r="AT93" s="277"/>
      <c r="AU93" s="277"/>
      <c r="AV93" s="277"/>
      <c r="AW93" s="277"/>
      <c r="AX93" s="277"/>
      <c r="AY93" s="277"/>
      <c r="AZ93" s="277"/>
      <c r="BA93" s="277"/>
      <c r="BB93" s="277"/>
      <c r="BC93" s="277"/>
      <c r="BD93" s="277"/>
      <c r="BE93" s="277"/>
      <c r="BF93" s="277"/>
      <c r="BG93" s="277"/>
      <c r="BH93" s="277"/>
      <c r="BI93" s="277"/>
      <c r="BJ93" s="277"/>
      <c r="BK93" s="277"/>
      <c r="BL93" s="277"/>
      <c r="BM93" s="277"/>
      <c r="BN93" s="277"/>
      <c r="BO93" s="277"/>
      <c r="BP93" s="277"/>
      <c r="BQ93" s="277"/>
      <c r="BR93" s="277"/>
      <c r="BS93" s="277"/>
      <c r="BT93" s="277"/>
      <c r="BU93" s="277"/>
      <c r="BV93" s="277"/>
      <c r="BW93" s="277"/>
      <c r="BX93" s="277"/>
      <c r="BY93" s="277"/>
      <c r="BZ93" s="277"/>
      <c r="CA93" s="277"/>
      <c r="CB93" s="277"/>
      <c r="CC93" s="277"/>
      <c r="CD93" s="277"/>
      <c r="CE93" s="277"/>
      <c r="CF93" s="277"/>
      <c r="CG93" s="277"/>
      <c r="CH93" s="277"/>
      <c r="CI93" s="277"/>
      <c r="CJ93" s="277"/>
      <c r="CK93" s="277"/>
      <c r="CL93" s="277"/>
      <c r="CM93" s="277"/>
      <c r="CN93" s="277"/>
      <c r="CO93" s="277"/>
      <c r="CP93" s="277"/>
      <c r="CQ93" s="277"/>
      <c r="CR93" s="277"/>
      <c r="CS93" s="277"/>
      <c r="CT93" s="277"/>
      <c r="CU93" s="277"/>
      <c r="CV93" s="277"/>
    </row>
    <row r="94" spans="1:100" ht="24" hidden="1" customHeight="1">
      <c r="A94" s="264" t="e">
        <f>#REF!</f>
        <v>#REF!</v>
      </c>
      <c r="B94" s="264"/>
      <c r="C94" s="264"/>
      <c r="D94" s="264"/>
      <c r="E94" s="264"/>
      <c r="F94" s="264"/>
      <c r="G94" s="264"/>
      <c r="H94" s="264"/>
      <c r="I94" s="259" t="e">
        <f>#REF!</f>
        <v>#REF!</v>
      </c>
      <c r="J94" s="955"/>
      <c r="K94" s="955"/>
      <c r="L94" s="955"/>
      <c r="M94" s="955"/>
    </row>
    <row r="95" spans="1:100" ht="16.5" hidden="1" customHeight="1">
      <c r="A95" s="260" t="e">
        <f>#REF!</f>
        <v>#REF!</v>
      </c>
      <c r="B95" s="260"/>
      <c r="C95" s="260"/>
      <c r="D95" s="260"/>
      <c r="E95" s="260"/>
      <c r="F95" s="260"/>
      <c r="G95" s="260"/>
      <c r="H95" s="260"/>
      <c r="I95" s="261" t="e">
        <f>#REF!</f>
        <v>#REF!</v>
      </c>
      <c r="J95" s="955" t="e">
        <f>#REF!</f>
        <v>#REF!</v>
      </c>
      <c r="K95" s="955"/>
      <c r="L95" s="955"/>
      <c r="M95" s="955"/>
    </row>
    <row r="96" spans="1:100" ht="16.5" hidden="1" customHeight="1">
      <c r="A96" s="260" t="e">
        <f>#REF!</f>
        <v>#REF!</v>
      </c>
      <c r="B96" s="260"/>
      <c r="C96" s="260"/>
      <c r="D96" s="260"/>
      <c r="E96" s="260"/>
      <c r="F96" s="260"/>
      <c r="G96" s="260"/>
      <c r="H96" s="260"/>
      <c r="I96" s="261" t="e">
        <f>#REF!</f>
        <v>#REF!</v>
      </c>
      <c r="J96" s="955" t="e">
        <f>#REF!</f>
        <v>#REF!</v>
      </c>
      <c r="K96" s="955"/>
      <c r="L96" s="955"/>
      <c r="M96" s="955"/>
    </row>
    <row r="97" spans="1:100" ht="33" hidden="1" customHeight="1">
      <c r="A97" s="260" t="e">
        <f>#REF!</f>
        <v>#REF!</v>
      </c>
      <c r="B97" s="260"/>
      <c r="C97" s="260"/>
      <c r="D97" s="260"/>
      <c r="E97" s="260"/>
      <c r="F97" s="260"/>
      <c r="G97" s="260"/>
      <c r="H97" s="260"/>
      <c r="I97" s="261" t="e">
        <f>#REF!</f>
        <v>#REF!</v>
      </c>
      <c r="J97" s="955" t="e">
        <f>#REF!</f>
        <v>#REF!</v>
      </c>
      <c r="K97" s="955"/>
      <c r="L97" s="955"/>
      <c r="M97" s="955"/>
    </row>
    <row r="98" spans="1:100" s="266" customFormat="1" ht="20.100000000000001" hidden="1" customHeight="1">
      <c r="A98" s="260"/>
      <c r="B98" s="260"/>
      <c r="C98" s="260"/>
      <c r="D98" s="260"/>
      <c r="E98" s="260"/>
      <c r="F98" s="260"/>
      <c r="G98" s="260"/>
      <c r="H98" s="260"/>
      <c r="I98" s="259" t="e">
        <f>#REF!</f>
        <v>#REF!</v>
      </c>
      <c r="J98" s="955" t="e">
        <f>#REF!</f>
        <v>#REF!</v>
      </c>
      <c r="K98" s="955"/>
      <c r="L98" s="955"/>
      <c r="M98" s="955"/>
      <c r="N98" s="277"/>
      <c r="O98" s="277"/>
      <c r="P98" s="277"/>
      <c r="Q98" s="277"/>
      <c r="R98" s="277"/>
      <c r="S98" s="277"/>
      <c r="T98" s="277"/>
      <c r="U98" s="277"/>
      <c r="V98" s="277"/>
      <c r="W98" s="277"/>
      <c r="X98" s="277"/>
      <c r="Y98" s="277"/>
      <c r="Z98" s="277"/>
      <c r="AA98" s="277"/>
      <c r="AB98" s="277"/>
      <c r="AC98" s="277"/>
      <c r="AD98" s="277"/>
      <c r="AE98" s="277"/>
      <c r="AF98" s="277"/>
      <c r="AG98" s="277"/>
      <c r="AH98" s="277"/>
      <c r="AI98" s="277"/>
      <c r="AJ98" s="277"/>
      <c r="AK98" s="277"/>
      <c r="AL98" s="277"/>
      <c r="AM98" s="277"/>
      <c r="AN98" s="277"/>
      <c r="AO98" s="277"/>
      <c r="AP98" s="277"/>
      <c r="AQ98" s="277"/>
      <c r="AR98" s="277"/>
      <c r="AS98" s="277"/>
      <c r="AT98" s="277"/>
      <c r="AU98" s="277"/>
      <c r="AV98" s="277"/>
      <c r="AW98" s="277"/>
      <c r="AX98" s="277"/>
      <c r="AY98" s="277"/>
      <c r="AZ98" s="277"/>
      <c r="BA98" s="277"/>
      <c r="BB98" s="277"/>
      <c r="BC98" s="277"/>
      <c r="BD98" s="277"/>
      <c r="BE98" s="277"/>
      <c r="BF98" s="277"/>
      <c r="BG98" s="277"/>
      <c r="BH98" s="277"/>
      <c r="BI98" s="277"/>
      <c r="BJ98" s="277"/>
      <c r="BK98" s="277"/>
      <c r="BL98" s="277"/>
      <c r="BM98" s="277"/>
      <c r="BN98" s="277"/>
      <c r="BO98" s="277"/>
      <c r="BP98" s="277"/>
      <c r="BQ98" s="277"/>
      <c r="BR98" s="277"/>
      <c r="BS98" s="277"/>
      <c r="BT98" s="277"/>
      <c r="BU98" s="277"/>
      <c r="BV98" s="277"/>
      <c r="BW98" s="277"/>
      <c r="BX98" s="277"/>
      <c r="BY98" s="277"/>
      <c r="BZ98" s="277"/>
      <c r="CA98" s="277"/>
      <c r="CB98" s="277"/>
      <c r="CC98" s="277"/>
      <c r="CD98" s="277"/>
      <c r="CE98" s="277"/>
      <c r="CF98" s="277"/>
      <c r="CG98" s="277"/>
      <c r="CH98" s="277"/>
      <c r="CI98" s="277"/>
      <c r="CJ98" s="277"/>
      <c r="CK98" s="277"/>
      <c r="CL98" s="277"/>
      <c r="CM98" s="277"/>
      <c r="CN98" s="277"/>
      <c r="CO98" s="277"/>
      <c r="CP98" s="277"/>
      <c r="CQ98" s="277"/>
      <c r="CR98" s="277"/>
      <c r="CS98" s="277"/>
      <c r="CT98" s="277"/>
      <c r="CU98" s="277"/>
      <c r="CV98" s="277"/>
    </row>
    <row r="99" spans="1:100" ht="20.100000000000001" hidden="1" customHeight="1">
      <c r="A99" s="264" t="e">
        <f>#REF!</f>
        <v>#REF!</v>
      </c>
      <c r="B99" s="264"/>
      <c r="C99" s="264"/>
      <c r="D99" s="264"/>
      <c r="E99" s="264"/>
      <c r="F99" s="264"/>
      <c r="G99" s="264"/>
      <c r="H99" s="264"/>
      <c r="I99" s="259" t="e">
        <f>#REF!</f>
        <v>#REF!</v>
      </c>
      <c r="J99" s="955"/>
      <c r="K99" s="955"/>
      <c r="L99" s="955"/>
      <c r="M99" s="955"/>
    </row>
    <row r="100" spans="1:100" ht="16.5" hidden="1" customHeight="1">
      <c r="A100" s="260" t="e">
        <f>#REF!</f>
        <v>#REF!</v>
      </c>
      <c r="B100" s="260"/>
      <c r="C100" s="260"/>
      <c r="D100" s="260"/>
      <c r="E100" s="260"/>
      <c r="F100" s="260"/>
      <c r="G100" s="260"/>
      <c r="H100" s="260"/>
      <c r="I100" s="261" t="e">
        <f>#REF!</f>
        <v>#REF!</v>
      </c>
      <c r="J100" s="955" t="e">
        <f>#REF!</f>
        <v>#REF!</v>
      </c>
      <c r="K100" s="955"/>
      <c r="L100" s="955"/>
      <c r="M100" s="955"/>
    </row>
    <row r="101" spans="1:100" ht="16.5" hidden="1" customHeight="1">
      <c r="A101" s="260" t="e">
        <f>#REF!</f>
        <v>#REF!</v>
      </c>
      <c r="B101" s="260"/>
      <c r="C101" s="260"/>
      <c r="D101" s="260"/>
      <c r="E101" s="260"/>
      <c r="F101" s="260"/>
      <c r="G101" s="260"/>
      <c r="H101" s="260"/>
      <c r="I101" s="261" t="e">
        <f>#REF!</f>
        <v>#REF!</v>
      </c>
      <c r="J101" s="955" t="e">
        <f>#REF!</f>
        <v>#REF!</v>
      </c>
      <c r="K101" s="955"/>
      <c r="L101" s="955"/>
      <c r="M101" s="955"/>
    </row>
    <row r="102" spans="1:100" ht="16.5" hidden="1" customHeight="1">
      <c r="A102" s="260" t="e">
        <f>#REF!</f>
        <v>#REF!</v>
      </c>
      <c r="B102" s="260"/>
      <c r="C102" s="260"/>
      <c r="D102" s="260"/>
      <c r="E102" s="260"/>
      <c r="F102" s="260"/>
      <c r="G102" s="260"/>
      <c r="H102" s="260"/>
      <c r="I102" s="261" t="e">
        <f>#REF!</f>
        <v>#REF!</v>
      </c>
      <c r="J102" s="955" t="e">
        <f>#REF!</f>
        <v>#REF!</v>
      </c>
      <c r="K102" s="955"/>
      <c r="L102" s="955"/>
      <c r="M102" s="955"/>
    </row>
    <row r="103" spans="1:100" ht="16.5" hidden="1" customHeight="1">
      <c r="A103" s="260"/>
      <c r="B103" s="260"/>
      <c r="C103" s="260"/>
      <c r="D103" s="260"/>
      <c r="E103" s="260"/>
      <c r="F103" s="260"/>
      <c r="G103" s="260"/>
      <c r="H103" s="260"/>
      <c r="I103" s="259" t="e">
        <f>#REF!</f>
        <v>#REF!</v>
      </c>
      <c r="J103" s="955" t="e">
        <f>#REF!</f>
        <v>#REF!</v>
      </c>
      <c r="K103" s="955"/>
      <c r="L103" s="955"/>
      <c r="M103" s="955"/>
    </row>
    <row r="104" spans="1:100" ht="20.100000000000001" hidden="1" customHeight="1">
      <c r="A104" s="264" t="e">
        <f>#REF!</f>
        <v>#REF!</v>
      </c>
      <c r="B104" s="264"/>
      <c r="C104" s="264"/>
      <c r="D104" s="264"/>
      <c r="E104" s="264"/>
      <c r="F104" s="264"/>
      <c r="G104" s="264"/>
      <c r="H104" s="264"/>
      <c r="I104" s="259" t="e">
        <f>#REF!</f>
        <v>#REF!</v>
      </c>
      <c r="J104" s="955"/>
      <c r="K104" s="955"/>
      <c r="L104" s="955"/>
      <c r="M104" s="955"/>
    </row>
    <row r="105" spans="1:100" ht="16.5" hidden="1" customHeight="1">
      <c r="A105" s="260" t="e">
        <f>#REF!</f>
        <v>#REF!</v>
      </c>
      <c r="B105" s="260"/>
      <c r="C105" s="260"/>
      <c r="D105" s="260"/>
      <c r="E105" s="260"/>
      <c r="F105" s="260"/>
      <c r="G105" s="260"/>
      <c r="H105" s="260"/>
      <c r="I105" s="261" t="e">
        <f>#REF!</f>
        <v>#REF!</v>
      </c>
      <c r="J105" s="955" t="e">
        <f>#REF!</f>
        <v>#REF!</v>
      </c>
      <c r="K105" s="955"/>
      <c r="L105" s="955"/>
      <c r="M105" s="955"/>
    </row>
    <row r="106" spans="1:100" ht="16.5" hidden="1" customHeight="1">
      <c r="A106" s="260" t="e">
        <f>#REF!</f>
        <v>#REF!</v>
      </c>
      <c r="B106" s="260"/>
      <c r="C106" s="260"/>
      <c r="D106" s="260"/>
      <c r="E106" s="260"/>
      <c r="F106" s="260"/>
      <c r="G106" s="260"/>
      <c r="H106" s="260"/>
      <c r="I106" s="261" t="e">
        <f>#REF!</f>
        <v>#REF!</v>
      </c>
      <c r="J106" s="955" t="e">
        <f>#REF!</f>
        <v>#REF!</v>
      </c>
      <c r="K106" s="955"/>
      <c r="L106" s="955"/>
      <c r="M106" s="955"/>
    </row>
    <row r="107" spans="1:100" ht="16.5" hidden="1" customHeight="1">
      <c r="A107" s="260" t="e">
        <f>#REF!</f>
        <v>#REF!</v>
      </c>
      <c r="B107" s="260"/>
      <c r="C107" s="260"/>
      <c r="D107" s="260"/>
      <c r="E107" s="260"/>
      <c r="F107" s="260"/>
      <c r="G107" s="260"/>
      <c r="H107" s="260"/>
      <c r="I107" s="261" t="e">
        <f>#REF!</f>
        <v>#REF!</v>
      </c>
      <c r="J107" s="955" t="e">
        <f>#REF!</f>
        <v>#REF!</v>
      </c>
      <c r="K107" s="955"/>
      <c r="L107" s="955"/>
      <c r="M107" s="955"/>
    </row>
    <row r="108" spans="1:100" ht="16.5" hidden="1" customHeight="1">
      <c r="A108" s="260" t="e">
        <f>#REF!</f>
        <v>#REF!</v>
      </c>
      <c r="B108" s="260"/>
      <c r="C108" s="260"/>
      <c r="D108" s="260"/>
      <c r="E108" s="260"/>
      <c r="F108" s="260"/>
      <c r="G108" s="260"/>
      <c r="H108" s="260"/>
      <c r="I108" s="261" t="e">
        <f>#REF!</f>
        <v>#REF!</v>
      </c>
      <c r="J108" s="955" t="e">
        <f>#REF!</f>
        <v>#REF!</v>
      </c>
      <c r="K108" s="955"/>
      <c r="L108" s="955"/>
      <c r="M108" s="955"/>
    </row>
    <row r="109" spans="1:100" s="266" customFormat="1" ht="20.100000000000001" hidden="1" customHeight="1">
      <c r="A109" s="260"/>
      <c r="B109" s="260"/>
      <c r="C109" s="260"/>
      <c r="D109" s="260"/>
      <c r="E109" s="260"/>
      <c r="F109" s="260"/>
      <c r="G109" s="260"/>
      <c r="H109" s="260"/>
      <c r="I109" s="259" t="e">
        <f>#REF!</f>
        <v>#REF!</v>
      </c>
      <c r="J109" s="955" t="e">
        <f>#REF!</f>
        <v>#REF!</v>
      </c>
      <c r="K109" s="955"/>
      <c r="L109" s="955"/>
      <c r="M109" s="955"/>
      <c r="N109" s="277"/>
      <c r="O109" s="277"/>
      <c r="P109" s="277"/>
      <c r="Q109" s="277"/>
      <c r="R109" s="277"/>
      <c r="S109" s="277"/>
      <c r="T109" s="277"/>
      <c r="U109" s="277"/>
      <c r="V109" s="277"/>
      <c r="W109" s="277"/>
      <c r="X109" s="277"/>
      <c r="Y109" s="277"/>
      <c r="Z109" s="277"/>
      <c r="AA109" s="277"/>
      <c r="AB109" s="277"/>
      <c r="AC109" s="277"/>
      <c r="AD109" s="277"/>
      <c r="AE109" s="277"/>
      <c r="AF109" s="277"/>
      <c r="AG109" s="277"/>
      <c r="AH109" s="277"/>
      <c r="AI109" s="277"/>
      <c r="AJ109" s="277"/>
      <c r="AK109" s="277"/>
      <c r="AL109" s="277"/>
      <c r="AM109" s="277"/>
      <c r="AN109" s="277"/>
      <c r="AO109" s="277"/>
      <c r="AP109" s="277"/>
      <c r="AQ109" s="277"/>
      <c r="AR109" s="277"/>
      <c r="AS109" s="277"/>
      <c r="AT109" s="277"/>
      <c r="AU109" s="277"/>
      <c r="AV109" s="277"/>
      <c r="AW109" s="277"/>
      <c r="AX109" s="277"/>
      <c r="AY109" s="277"/>
      <c r="AZ109" s="277"/>
      <c r="BA109" s="277"/>
      <c r="BB109" s="277"/>
      <c r="BC109" s="277"/>
      <c r="BD109" s="277"/>
      <c r="BE109" s="277"/>
      <c r="BF109" s="277"/>
      <c r="BG109" s="277"/>
      <c r="BH109" s="277"/>
      <c r="BI109" s="277"/>
      <c r="BJ109" s="277"/>
      <c r="BK109" s="277"/>
      <c r="BL109" s="277"/>
      <c r="BM109" s="277"/>
      <c r="BN109" s="277"/>
      <c r="BO109" s="277"/>
      <c r="BP109" s="277"/>
      <c r="BQ109" s="277"/>
      <c r="BR109" s="277"/>
      <c r="BS109" s="277"/>
      <c r="BT109" s="277"/>
      <c r="BU109" s="277"/>
      <c r="BV109" s="277"/>
      <c r="BW109" s="277"/>
      <c r="BX109" s="277"/>
      <c r="BY109" s="277"/>
      <c r="BZ109" s="277"/>
      <c r="CA109" s="277"/>
      <c r="CB109" s="277"/>
      <c r="CC109" s="277"/>
      <c r="CD109" s="277"/>
      <c r="CE109" s="277"/>
      <c r="CF109" s="277"/>
      <c r="CG109" s="277"/>
      <c r="CH109" s="277"/>
      <c r="CI109" s="277"/>
      <c r="CJ109" s="277"/>
      <c r="CK109" s="277"/>
      <c r="CL109" s="277"/>
      <c r="CM109" s="277"/>
      <c r="CN109" s="277"/>
      <c r="CO109" s="277"/>
      <c r="CP109" s="277"/>
      <c r="CQ109" s="277"/>
      <c r="CR109" s="277"/>
      <c r="CS109" s="277"/>
      <c r="CT109" s="277"/>
      <c r="CU109" s="277"/>
      <c r="CV109" s="277"/>
    </row>
    <row r="110" spans="1:100" ht="20.100000000000001" hidden="1" customHeight="1">
      <c r="A110" s="267"/>
      <c r="B110" s="267"/>
      <c r="C110" s="267"/>
      <c r="D110" s="267"/>
      <c r="E110" s="267"/>
      <c r="F110" s="267"/>
      <c r="G110" s="267"/>
      <c r="H110" s="267"/>
      <c r="I110" s="259" t="e">
        <f>#REF!</f>
        <v>#REF!</v>
      </c>
      <c r="J110" s="955" t="e">
        <f>#REF!</f>
        <v>#REF!</v>
      </c>
      <c r="K110" s="955"/>
      <c r="L110" s="955"/>
      <c r="M110" s="955"/>
    </row>
    <row r="111" spans="1:100" ht="16.5" hidden="1" customHeight="1">
      <c r="A111" s="267"/>
      <c r="B111" s="267"/>
      <c r="C111" s="267"/>
      <c r="D111" s="267"/>
      <c r="E111" s="267"/>
      <c r="F111" s="267"/>
      <c r="G111" s="267"/>
      <c r="H111" s="267"/>
      <c r="I111" s="259"/>
      <c r="J111" s="955"/>
      <c r="K111" s="955"/>
      <c r="L111" s="955"/>
      <c r="M111" s="955"/>
    </row>
    <row r="112" spans="1:100" ht="20.100000000000001" hidden="1" customHeight="1">
      <c r="A112" s="263" t="e">
        <f>#REF!</f>
        <v>#REF!</v>
      </c>
      <c r="B112" s="263"/>
      <c r="C112" s="263"/>
      <c r="D112" s="263"/>
      <c r="E112" s="263"/>
      <c r="F112" s="263"/>
      <c r="G112" s="263"/>
      <c r="H112" s="263"/>
      <c r="I112" s="259" t="e">
        <f>#REF!</f>
        <v>#REF!</v>
      </c>
      <c r="J112" s="955"/>
      <c r="K112" s="955"/>
      <c r="L112" s="955"/>
      <c r="M112" s="955"/>
    </row>
    <row r="113" spans="1:13" ht="30" hidden="1" customHeight="1">
      <c r="A113" s="264" t="e">
        <f>#REF!</f>
        <v>#REF!</v>
      </c>
      <c r="B113" s="264"/>
      <c r="C113" s="264"/>
      <c r="D113" s="264"/>
      <c r="E113" s="264"/>
      <c r="F113" s="264"/>
      <c r="G113" s="264"/>
      <c r="H113" s="264"/>
      <c r="I113" s="259" t="e">
        <f>#REF!</f>
        <v>#REF!</v>
      </c>
      <c r="J113" s="955"/>
      <c r="K113" s="955"/>
      <c r="L113" s="955"/>
      <c r="M113" s="955"/>
    </row>
    <row r="114" spans="1:13" ht="16.5" hidden="1" customHeight="1">
      <c r="A114" s="260" t="e">
        <f>#REF!</f>
        <v>#REF!</v>
      </c>
      <c r="B114" s="260"/>
      <c r="C114" s="260"/>
      <c r="D114" s="260"/>
      <c r="E114" s="260"/>
      <c r="F114" s="260"/>
      <c r="G114" s="260"/>
      <c r="H114" s="260"/>
      <c r="I114" s="261" t="e">
        <f>#REF!</f>
        <v>#REF!</v>
      </c>
      <c r="J114" s="955" t="e">
        <f>#REF!</f>
        <v>#REF!</v>
      </c>
      <c r="K114" s="955"/>
      <c r="L114" s="955"/>
      <c r="M114" s="955"/>
    </row>
    <row r="115" spans="1:13" ht="16.5" hidden="1" customHeight="1">
      <c r="A115" s="260" t="e">
        <f>#REF!</f>
        <v>#REF!</v>
      </c>
      <c r="B115" s="260"/>
      <c r="C115" s="260"/>
      <c r="D115" s="260"/>
      <c r="E115" s="260"/>
      <c r="F115" s="260"/>
      <c r="G115" s="260"/>
      <c r="H115" s="260"/>
      <c r="I115" s="261" t="e">
        <f>#REF!</f>
        <v>#REF!</v>
      </c>
      <c r="J115" s="955" t="e">
        <f>#REF!</f>
        <v>#REF!</v>
      </c>
      <c r="K115" s="955"/>
      <c r="L115" s="955"/>
      <c r="M115" s="955"/>
    </row>
    <row r="116" spans="1:13" ht="16.5" hidden="1" customHeight="1">
      <c r="A116" s="260" t="e">
        <f>#REF!</f>
        <v>#REF!</v>
      </c>
      <c r="B116" s="260"/>
      <c r="C116" s="260"/>
      <c r="D116" s="260"/>
      <c r="E116" s="260"/>
      <c r="F116" s="260"/>
      <c r="G116" s="260"/>
      <c r="H116" s="260"/>
      <c r="I116" s="261" t="e">
        <f>#REF!</f>
        <v>#REF!</v>
      </c>
      <c r="J116" s="955" t="e">
        <f>#REF!</f>
        <v>#REF!</v>
      </c>
      <c r="K116" s="955"/>
      <c r="L116" s="955"/>
      <c r="M116" s="955"/>
    </row>
    <row r="117" spans="1:13" ht="20.100000000000001" hidden="1" customHeight="1">
      <c r="A117" s="268"/>
      <c r="B117" s="268"/>
      <c r="C117" s="268"/>
      <c r="D117" s="268"/>
      <c r="E117" s="268"/>
      <c r="F117" s="268"/>
      <c r="G117" s="268"/>
      <c r="H117" s="268"/>
      <c r="I117" s="259" t="e">
        <f>#REF!</f>
        <v>#REF!</v>
      </c>
      <c r="J117" s="955" t="e">
        <f>#REF!</f>
        <v>#REF!</v>
      </c>
      <c r="K117" s="955"/>
      <c r="L117" s="955"/>
      <c r="M117" s="955"/>
    </row>
    <row r="118" spans="1:13" ht="20.100000000000001" hidden="1" customHeight="1">
      <c r="A118" s="267"/>
      <c r="B118" s="267"/>
      <c r="C118" s="267"/>
      <c r="D118" s="267"/>
      <c r="E118" s="267"/>
      <c r="F118" s="267"/>
      <c r="G118" s="267"/>
      <c r="H118" s="267"/>
      <c r="I118" s="259" t="e">
        <f>#REF!</f>
        <v>#REF!</v>
      </c>
      <c r="J118" s="955" t="e">
        <f>#REF!</f>
        <v>#REF!</v>
      </c>
      <c r="K118" s="955"/>
      <c r="L118" s="955"/>
      <c r="M118" s="955"/>
    </row>
    <row r="119" spans="1:13" ht="20.100000000000001" hidden="1" customHeight="1">
      <c r="A119" s="258" t="e">
        <f>#REF!</f>
        <v>#REF!</v>
      </c>
      <c r="B119" s="258"/>
      <c r="C119" s="258"/>
      <c r="D119" s="258"/>
      <c r="E119" s="258"/>
      <c r="F119" s="258"/>
      <c r="G119" s="258"/>
      <c r="H119" s="258"/>
      <c r="I119" s="259" t="e">
        <f>#REF!</f>
        <v>#REF!</v>
      </c>
      <c r="J119" s="955"/>
      <c r="K119" s="955"/>
      <c r="L119" s="955"/>
      <c r="M119" s="955"/>
    </row>
    <row r="120" spans="1:13" ht="30" hidden="1" customHeight="1">
      <c r="A120" s="263" t="e">
        <f>#REF!</f>
        <v>#REF!</v>
      </c>
      <c r="B120" s="263"/>
      <c r="C120" s="263"/>
      <c r="D120" s="263"/>
      <c r="E120" s="263"/>
      <c r="F120" s="263"/>
      <c r="G120" s="263"/>
      <c r="H120" s="263"/>
      <c r="I120" s="259" t="e">
        <f>#REF!</f>
        <v>#REF!</v>
      </c>
      <c r="J120" s="955"/>
      <c r="K120" s="955"/>
      <c r="L120" s="955"/>
      <c r="M120" s="955"/>
    </row>
    <row r="121" spans="1:13" ht="20.100000000000001" hidden="1" customHeight="1">
      <c r="A121" s="260" t="e">
        <f>#REF!</f>
        <v>#REF!</v>
      </c>
      <c r="B121" s="260"/>
      <c r="C121" s="260"/>
      <c r="D121" s="260"/>
      <c r="E121" s="260"/>
      <c r="F121" s="260"/>
      <c r="G121" s="260"/>
      <c r="H121" s="260"/>
      <c r="I121" s="261" t="e">
        <f>#REF!</f>
        <v>#REF!</v>
      </c>
      <c r="J121" s="955" t="e">
        <f>#REF!</f>
        <v>#REF!</v>
      </c>
      <c r="K121" s="955"/>
      <c r="L121" s="955"/>
      <c r="M121" s="955"/>
    </row>
    <row r="122" spans="1:13" ht="20.100000000000001" hidden="1" customHeight="1">
      <c r="A122" s="260" t="e">
        <f>#REF!</f>
        <v>#REF!</v>
      </c>
      <c r="B122" s="260"/>
      <c r="C122" s="260"/>
      <c r="D122" s="260"/>
      <c r="E122" s="260"/>
      <c r="F122" s="260"/>
      <c r="G122" s="260"/>
      <c r="H122" s="260"/>
      <c r="I122" s="261" t="e">
        <f>#REF!</f>
        <v>#REF!</v>
      </c>
      <c r="J122" s="955" t="e">
        <f>#REF!</f>
        <v>#REF!</v>
      </c>
      <c r="K122" s="955"/>
      <c r="L122" s="955"/>
      <c r="M122" s="955"/>
    </row>
    <row r="123" spans="1:13" ht="20.100000000000001" hidden="1" customHeight="1">
      <c r="A123" s="260" t="e">
        <f>#REF!</f>
        <v>#REF!</v>
      </c>
      <c r="B123" s="260"/>
      <c r="C123" s="260"/>
      <c r="D123" s="260"/>
      <c r="E123" s="260"/>
      <c r="F123" s="260"/>
      <c r="G123" s="260"/>
      <c r="H123" s="260"/>
      <c r="I123" s="261" t="e">
        <f>#REF!</f>
        <v>#REF!</v>
      </c>
      <c r="J123" s="955" t="e">
        <f>#REF!</f>
        <v>#REF!</v>
      </c>
      <c r="K123" s="955"/>
      <c r="L123" s="955"/>
      <c r="M123" s="955"/>
    </row>
    <row r="124" spans="1:13" ht="20.100000000000001" hidden="1" customHeight="1">
      <c r="A124" s="260" t="e">
        <f>#REF!</f>
        <v>#REF!</v>
      </c>
      <c r="B124" s="260"/>
      <c r="C124" s="260"/>
      <c r="D124" s="260"/>
      <c r="E124" s="260"/>
      <c r="F124" s="260"/>
      <c r="G124" s="260"/>
      <c r="H124" s="260"/>
      <c r="I124" s="261" t="e">
        <f>#REF!</f>
        <v>#REF!</v>
      </c>
      <c r="J124" s="955" t="e">
        <f>#REF!</f>
        <v>#REF!</v>
      </c>
      <c r="K124" s="955"/>
      <c r="L124" s="955"/>
      <c r="M124" s="955"/>
    </row>
    <row r="125" spans="1:13" ht="20.100000000000001" hidden="1" customHeight="1">
      <c r="A125" s="260" t="e">
        <f>#REF!</f>
        <v>#REF!</v>
      </c>
      <c r="B125" s="260"/>
      <c r="C125" s="260"/>
      <c r="D125" s="260"/>
      <c r="E125" s="260"/>
      <c r="F125" s="260"/>
      <c r="G125" s="260"/>
      <c r="H125" s="260"/>
      <c r="I125" s="261" t="e">
        <f>#REF!</f>
        <v>#REF!</v>
      </c>
      <c r="J125" s="955" t="e">
        <f>#REF!</f>
        <v>#REF!</v>
      </c>
      <c r="K125" s="955"/>
      <c r="L125" s="955"/>
      <c r="M125" s="955"/>
    </row>
    <row r="126" spans="1:13" ht="20.100000000000001" hidden="1" customHeight="1">
      <c r="A126" s="262"/>
      <c r="B126" s="262"/>
      <c r="C126" s="262"/>
      <c r="D126" s="262"/>
      <c r="E126" s="262"/>
      <c r="F126" s="262"/>
      <c r="G126" s="262"/>
      <c r="H126" s="262"/>
      <c r="I126" s="259" t="e">
        <f>#REF!</f>
        <v>#REF!</v>
      </c>
      <c r="J126" s="955" t="e">
        <f>#REF!</f>
        <v>#REF!</v>
      </c>
      <c r="K126" s="955"/>
      <c r="L126" s="955"/>
      <c r="M126" s="955"/>
    </row>
    <row r="127" spans="1:13" ht="20.100000000000001" hidden="1" customHeight="1">
      <c r="A127" s="263" t="e">
        <f>#REF!</f>
        <v>#REF!</v>
      </c>
      <c r="B127" s="263"/>
      <c r="C127" s="263"/>
      <c r="D127" s="263"/>
      <c r="E127" s="263"/>
      <c r="F127" s="263"/>
      <c r="G127" s="263"/>
      <c r="H127" s="263"/>
      <c r="I127" s="259" t="e">
        <f>#REF!</f>
        <v>#REF!</v>
      </c>
      <c r="J127" s="955"/>
      <c r="K127" s="955"/>
      <c r="L127" s="955"/>
      <c r="M127" s="955"/>
    </row>
    <row r="128" spans="1:13" ht="20.100000000000001" hidden="1" customHeight="1">
      <c r="A128" s="260" t="e">
        <f>#REF!</f>
        <v>#REF!</v>
      </c>
      <c r="B128" s="260"/>
      <c r="C128" s="260"/>
      <c r="D128" s="260"/>
      <c r="E128" s="260"/>
      <c r="F128" s="260"/>
      <c r="G128" s="260"/>
      <c r="H128" s="260"/>
      <c r="I128" s="269" t="e">
        <f>#REF!</f>
        <v>#REF!</v>
      </c>
      <c r="J128" s="955" t="e">
        <f>#REF!</f>
        <v>#REF!</v>
      </c>
      <c r="K128" s="955"/>
      <c r="L128" s="955"/>
      <c r="M128" s="955"/>
    </row>
    <row r="129" spans="1:13" ht="20.100000000000001" hidden="1" customHeight="1">
      <c r="A129" s="260" t="e">
        <f>#REF!</f>
        <v>#REF!</v>
      </c>
      <c r="B129" s="260"/>
      <c r="C129" s="260"/>
      <c r="D129" s="260"/>
      <c r="E129" s="260"/>
      <c r="F129" s="260"/>
      <c r="G129" s="260"/>
      <c r="H129" s="260"/>
      <c r="I129" s="269" t="e">
        <f>#REF!</f>
        <v>#REF!</v>
      </c>
      <c r="J129" s="955" t="e">
        <f>#REF!</f>
        <v>#REF!</v>
      </c>
      <c r="K129" s="955"/>
      <c r="L129" s="955"/>
      <c r="M129" s="955"/>
    </row>
    <row r="130" spans="1:13" ht="20.100000000000001" hidden="1" customHeight="1">
      <c r="A130" s="260" t="e">
        <f>#REF!</f>
        <v>#REF!</v>
      </c>
      <c r="B130" s="260"/>
      <c r="C130" s="260"/>
      <c r="D130" s="260"/>
      <c r="E130" s="260"/>
      <c r="F130" s="260"/>
      <c r="G130" s="260"/>
      <c r="H130" s="260"/>
      <c r="I130" s="269" t="e">
        <f>#REF!</f>
        <v>#REF!</v>
      </c>
      <c r="J130" s="955" t="e">
        <f>#REF!</f>
        <v>#REF!</v>
      </c>
      <c r="K130" s="955"/>
      <c r="L130" s="955"/>
      <c r="M130" s="955"/>
    </row>
    <row r="131" spans="1:13" ht="20.100000000000001" hidden="1" customHeight="1">
      <c r="A131" s="260" t="e">
        <f>#REF!</f>
        <v>#REF!</v>
      </c>
      <c r="B131" s="260"/>
      <c r="C131" s="260"/>
      <c r="D131" s="260"/>
      <c r="E131" s="260"/>
      <c r="F131" s="260"/>
      <c r="G131" s="260"/>
      <c r="H131" s="260"/>
      <c r="I131" s="269" t="e">
        <f>#REF!</f>
        <v>#REF!</v>
      </c>
      <c r="J131" s="955" t="e">
        <f>#REF!</f>
        <v>#REF!</v>
      </c>
      <c r="K131" s="955"/>
      <c r="L131" s="955"/>
      <c r="M131" s="955"/>
    </row>
    <row r="132" spans="1:13" ht="20.100000000000001" hidden="1" customHeight="1">
      <c r="A132" s="260" t="e">
        <f>#REF!</f>
        <v>#REF!</v>
      </c>
      <c r="B132" s="260"/>
      <c r="C132" s="260"/>
      <c r="D132" s="260"/>
      <c r="E132" s="260"/>
      <c r="F132" s="260"/>
      <c r="G132" s="260"/>
      <c r="H132" s="260"/>
      <c r="I132" s="269" t="e">
        <f>#REF!</f>
        <v>#REF!</v>
      </c>
      <c r="J132" s="955" t="e">
        <f>#REF!</f>
        <v>#REF!</v>
      </c>
      <c r="K132" s="955"/>
      <c r="L132" s="955"/>
      <c r="M132" s="955"/>
    </row>
    <row r="133" spans="1:13" ht="20.100000000000001" hidden="1" customHeight="1">
      <c r="A133" s="260" t="e">
        <f>#REF!</f>
        <v>#REF!</v>
      </c>
      <c r="B133" s="260"/>
      <c r="C133" s="260"/>
      <c r="D133" s="260"/>
      <c r="E133" s="260"/>
      <c r="F133" s="260"/>
      <c r="G133" s="260"/>
      <c r="H133" s="260"/>
      <c r="I133" s="269" t="e">
        <f>#REF!</f>
        <v>#REF!</v>
      </c>
      <c r="J133" s="955" t="e">
        <f>#REF!</f>
        <v>#REF!</v>
      </c>
      <c r="K133" s="955"/>
      <c r="L133" s="955"/>
      <c r="M133" s="955"/>
    </row>
    <row r="134" spans="1:13" ht="20.100000000000001" hidden="1" customHeight="1">
      <c r="A134" s="270"/>
      <c r="B134" s="270"/>
      <c r="C134" s="270"/>
      <c r="D134" s="270"/>
      <c r="E134" s="270"/>
      <c r="F134" s="270"/>
      <c r="G134" s="270"/>
      <c r="H134" s="270"/>
      <c r="I134" s="259" t="e">
        <f>#REF!</f>
        <v>#REF!</v>
      </c>
      <c r="J134" s="955" t="e">
        <f>#REF!</f>
        <v>#REF!</v>
      </c>
      <c r="K134" s="955"/>
      <c r="L134" s="955"/>
      <c r="M134" s="955"/>
    </row>
    <row r="135" spans="1:13" ht="35.25" hidden="1" customHeight="1">
      <c r="A135" s="263" t="e">
        <f>#REF!</f>
        <v>#REF!</v>
      </c>
      <c r="B135" s="263"/>
      <c r="C135" s="263"/>
      <c r="D135" s="263"/>
      <c r="E135" s="263"/>
      <c r="F135" s="263"/>
      <c r="G135" s="263"/>
      <c r="H135" s="263"/>
      <c r="I135" s="259" t="e">
        <f>#REF!</f>
        <v>#REF!</v>
      </c>
      <c r="J135" s="955"/>
      <c r="K135" s="955"/>
      <c r="L135" s="955"/>
      <c r="M135" s="955"/>
    </row>
    <row r="136" spans="1:13" ht="19.5" hidden="1" customHeight="1">
      <c r="A136" s="260" t="e">
        <f>#REF!</f>
        <v>#REF!</v>
      </c>
      <c r="B136" s="260"/>
      <c r="C136" s="260"/>
      <c r="D136" s="260"/>
      <c r="E136" s="260"/>
      <c r="F136" s="260"/>
      <c r="G136" s="260"/>
      <c r="H136" s="260"/>
      <c r="I136" s="269" t="e">
        <f>#REF!</f>
        <v>#REF!</v>
      </c>
      <c r="J136" s="955" t="e">
        <f>#REF!</f>
        <v>#REF!</v>
      </c>
      <c r="K136" s="955"/>
      <c r="L136" s="955"/>
      <c r="M136" s="955"/>
    </row>
    <row r="137" spans="1:13" ht="19.5" hidden="1" customHeight="1">
      <c r="A137" s="260" t="e">
        <f>#REF!</f>
        <v>#REF!</v>
      </c>
      <c r="B137" s="260"/>
      <c r="C137" s="260"/>
      <c r="D137" s="260"/>
      <c r="E137" s="260"/>
      <c r="F137" s="260"/>
      <c r="G137" s="260"/>
      <c r="H137" s="260"/>
      <c r="I137" s="269" t="e">
        <f>#REF!</f>
        <v>#REF!</v>
      </c>
      <c r="J137" s="955" t="e">
        <f>#REF!</f>
        <v>#REF!</v>
      </c>
      <c r="K137" s="955"/>
      <c r="L137" s="955"/>
      <c r="M137" s="955"/>
    </row>
    <row r="138" spans="1:13" ht="19.5" hidden="1" customHeight="1">
      <c r="A138" s="260" t="e">
        <f>#REF!</f>
        <v>#REF!</v>
      </c>
      <c r="B138" s="260"/>
      <c r="C138" s="260"/>
      <c r="D138" s="260"/>
      <c r="E138" s="260"/>
      <c r="F138" s="260"/>
      <c r="G138" s="260"/>
      <c r="H138" s="260"/>
      <c r="I138" s="269" t="e">
        <f>#REF!</f>
        <v>#REF!</v>
      </c>
      <c r="J138" s="955" t="e">
        <f>#REF!</f>
        <v>#REF!</v>
      </c>
      <c r="K138" s="955"/>
      <c r="L138" s="955"/>
      <c r="M138" s="955"/>
    </row>
    <row r="139" spans="1:13" ht="19.5" hidden="1" customHeight="1">
      <c r="A139" s="260" t="e">
        <f>#REF!</f>
        <v>#REF!</v>
      </c>
      <c r="B139" s="260"/>
      <c r="C139" s="260"/>
      <c r="D139" s="260"/>
      <c r="E139" s="260"/>
      <c r="F139" s="260"/>
      <c r="G139" s="260"/>
      <c r="H139" s="260"/>
      <c r="I139" s="269" t="e">
        <f>#REF!</f>
        <v>#REF!</v>
      </c>
      <c r="J139" s="955" t="e">
        <f>#REF!</f>
        <v>#REF!</v>
      </c>
      <c r="K139" s="955"/>
      <c r="L139" s="955"/>
      <c r="M139" s="955"/>
    </row>
    <row r="140" spans="1:13" ht="33" hidden="1" customHeight="1">
      <c r="A140" s="260" t="e">
        <f>#REF!</f>
        <v>#REF!</v>
      </c>
      <c r="B140" s="260"/>
      <c r="C140" s="260"/>
      <c r="D140" s="260"/>
      <c r="E140" s="260"/>
      <c r="F140" s="260"/>
      <c r="G140" s="260"/>
      <c r="H140" s="260"/>
      <c r="I140" s="269" t="e">
        <f>#REF!</f>
        <v>#REF!</v>
      </c>
      <c r="J140" s="955" t="e">
        <f>#REF!</f>
        <v>#REF!</v>
      </c>
      <c r="K140" s="955"/>
      <c r="L140" s="955"/>
      <c r="M140" s="955"/>
    </row>
    <row r="141" spans="1:13" ht="19.5" hidden="1" customHeight="1">
      <c r="A141" s="260" t="e">
        <f>#REF!</f>
        <v>#REF!</v>
      </c>
      <c r="B141" s="260"/>
      <c r="C141" s="260"/>
      <c r="D141" s="260"/>
      <c r="E141" s="260"/>
      <c r="F141" s="260"/>
      <c r="G141" s="260"/>
      <c r="H141" s="260"/>
      <c r="I141" s="269" t="e">
        <f>#REF!</f>
        <v>#REF!</v>
      </c>
      <c r="J141" s="955" t="e">
        <f>#REF!</f>
        <v>#REF!</v>
      </c>
      <c r="K141" s="955"/>
      <c r="L141" s="955"/>
      <c r="M141" s="955"/>
    </row>
    <row r="142" spans="1:13" ht="19.5" hidden="1" customHeight="1">
      <c r="A142" s="260" t="e">
        <f>#REF!</f>
        <v>#REF!</v>
      </c>
      <c r="B142" s="260"/>
      <c r="C142" s="260"/>
      <c r="D142" s="260"/>
      <c r="E142" s="260"/>
      <c r="F142" s="260"/>
      <c r="G142" s="260"/>
      <c r="H142" s="260"/>
      <c r="I142" s="269" t="e">
        <f>#REF!</f>
        <v>#REF!</v>
      </c>
      <c r="J142" s="955" t="e">
        <f>#REF!</f>
        <v>#REF!</v>
      </c>
      <c r="K142" s="955"/>
      <c r="L142" s="955"/>
      <c r="M142" s="955"/>
    </row>
    <row r="143" spans="1:13" ht="19.5" hidden="1" customHeight="1">
      <c r="A143" s="260" t="e">
        <f>#REF!</f>
        <v>#REF!</v>
      </c>
      <c r="B143" s="260"/>
      <c r="C143" s="260"/>
      <c r="D143" s="260"/>
      <c r="E143" s="260"/>
      <c r="F143" s="260"/>
      <c r="G143" s="260"/>
      <c r="H143" s="260"/>
      <c r="I143" s="269" t="e">
        <f>#REF!</f>
        <v>#REF!</v>
      </c>
      <c r="J143" s="955" t="e">
        <f>#REF!</f>
        <v>#REF!</v>
      </c>
      <c r="K143" s="955"/>
      <c r="L143" s="955"/>
      <c r="M143" s="955"/>
    </row>
    <row r="144" spans="1:13" ht="19.5" hidden="1" customHeight="1">
      <c r="A144" s="260" t="e">
        <f>#REF!</f>
        <v>#REF!</v>
      </c>
      <c r="B144" s="260"/>
      <c r="C144" s="260"/>
      <c r="D144" s="260"/>
      <c r="E144" s="260"/>
      <c r="F144" s="260"/>
      <c r="G144" s="260"/>
      <c r="H144" s="260"/>
      <c r="I144" s="269" t="e">
        <f>#REF!</f>
        <v>#REF!</v>
      </c>
      <c r="J144" s="955" t="e">
        <f>#REF!</f>
        <v>#REF!</v>
      </c>
      <c r="K144" s="955"/>
      <c r="L144" s="955"/>
      <c r="M144" s="955"/>
    </row>
    <row r="145" spans="1:13" ht="19.5" hidden="1" customHeight="1">
      <c r="A145" s="270"/>
      <c r="B145" s="270"/>
      <c r="C145" s="270"/>
      <c r="D145" s="270"/>
      <c r="E145" s="270"/>
      <c r="F145" s="270"/>
      <c r="G145" s="270"/>
      <c r="H145" s="270"/>
      <c r="I145" s="259" t="e">
        <f>#REF!</f>
        <v>#REF!</v>
      </c>
      <c r="J145" s="955" t="e">
        <f>#REF!</f>
        <v>#REF!</v>
      </c>
      <c r="K145" s="955"/>
      <c r="L145" s="955"/>
      <c r="M145" s="955"/>
    </row>
    <row r="146" spans="1:13" ht="19.5" hidden="1" customHeight="1">
      <c r="A146" s="263" t="e">
        <f>#REF!</f>
        <v>#REF!</v>
      </c>
      <c r="B146" s="263"/>
      <c r="C146" s="263"/>
      <c r="D146" s="263"/>
      <c r="E146" s="263"/>
      <c r="F146" s="263"/>
      <c r="G146" s="263"/>
      <c r="H146" s="263"/>
      <c r="I146" s="259" t="e">
        <f>#REF!</f>
        <v>#REF!</v>
      </c>
      <c r="J146" s="955"/>
      <c r="K146" s="955"/>
      <c r="L146" s="955"/>
      <c r="M146" s="955"/>
    </row>
    <row r="147" spans="1:13" ht="19.5" hidden="1" customHeight="1">
      <c r="A147" s="260" t="e">
        <f>#REF!</f>
        <v>#REF!</v>
      </c>
      <c r="B147" s="260"/>
      <c r="C147" s="260"/>
      <c r="D147" s="260"/>
      <c r="E147" s="260"/>
      <c r="F147" s="260"/>
      <c r="G147" s="260"/>
      <c r="H147" s="260"/>
      <c r="I147" s="261" t="e">
        <f>#REF!</f>
        <v>#REF!</v>
      </c>
      <c r="J147" s="955" t="e">
        <f>#REF!</f>
        <v>#REF!</v>
      </c>
      <c r="K147" s="955"/>
      <c r="L147" s="955"/>
      <c r="M147" s="955"/>
    </row>
    <row r="148" spans="1:13" ht="19.5" hidden="1" customHeight="1">
      <c r="A148" s="260" t="e">
        <f>#REF!</f>
        <v>#REF!</v>
      </c>
      <c r="B148" s="260"/>
      <c r="C148" s="260"/>
      <c r="D148" s="260"/>
      <c r="E148" s="260"/>
      <c r="F148" s="260"/>
      <c r="G148" s="260"/>
      <c r="H148" s="260"/>
      <c r="I148" s="261" t="e">
        <f>#REF!</f>
        <v>#REF!</v>
      </c>
      <c r="J148" s="955" t="e">
        <f>#REF!</f>
        <v>#REF!</v>
      </c>
      <c r="K148" s="955"/>
      <c r="L148" s="955"/>
      <c r="M148" s="955"/>
    </row>
    <row r="149" spans="1:13" ht="19.5" hidden="1" customHeight="1">
      <c r="A149" s="260" t="e">
        <f>#REF!</f>
        <v>#REF!</v>
      </c>
      <c r="B149" s="260"/>
      <c r="C149" s="260"/>
      <c r="D149" s="260"/>
      <c r="E149" s="260"/>
      <c r="F149" s="260"/>
      <c r="G149" s="260"/>
      <c r="H149" s="260"/>
      <c r="I149" s="261" t="e">
        <f>#REF!</f>
        <v>#REF!</v>
      </c>
      <c r="J149" s="955" t="e">
        <f>#REF!</f>
        <v>#REF!</v>
      </c>
      <c r="K149" s="955"/>
      <c r="L149" s="955"/>
      <c r="M149" s="955"/>
    </row>
    <row r="150" spans="1:13" ht="19.5" hidden="1" customHeight="1">
      <c r="A150" s="270"/>
      <c r="B150" s="270"/>
      <c r="C150" s="270"/>
      <c r="D150" s="270"/>
      <c r="E150" s="270"/>
      <c r="F150" s="270"/>
      <c r="G150" s="270"/>
      <c r="H150" s="270"/>
      <c r="I150" s="259" t="e">
        <f>#REF!</f>
        <v>#REF!</v>
      </c>
      <c r="J150" s="955" t="e">
        <f>#REF!</f>
        <v>#REF!</v>
      </c>
      <c r="K150" s="955"/>
      <c r="L150" s="955"/>
      <c r="M150" s="955"/>
    </row>
    <row r="151" spans="1:13" ht="33" hidden="1" customHeight="1">
      <c r="A151" s="263" t="e">
        <f>#REF!</f>
        <v>#REF!</v>
      </c>
      <c r="B151" s="263"/>
      <c r="C151" s="263"/>
      <c r="D151" s="263"/>
      <c r="E151" s="263"/>
      <c r="F151" s="263"/>
      <c r="G151" s="263"/>
      <c r="H151" s="263"/>
      <c r="I151" s="259" t="e">
        <f>#REF!</f>
        <v>#REF!</v>
      </c>
      <c r="J151" s="955"/>
      <c r="K151" s="955"/>
      <c r="L151" s="955"/>
      <c r="M151" s="955"/>
    </row>
    <row r="152" spans="1:13" ht="19.5" hidden="1" customHeight="1">
      <c r="A152" s="270" t="e">
        <f>#REF!</f>
        <v>#REF!</v>
      </c>
      <c r="B152" s="270"/>
      <c r="C152" s="270"/>
      <c r="D152" s="270"/>
      <c r="E152" s="270"/>
      <c r="F152" s="270"/>
      <c r="G152" s="270"/>
      <c r="H152" s="270"/>
      <c r="I152" s="261" t="e">
        <f>#REF!</f>
        <v>#REF!</v>
      </c>
      <c r="J152" s="955" t="e">
        <f>#REF!</f>
        <v>#REF!</v>
      </c>
      <c r="K152" s="955"/>
      <c r="L152" s="955"/>
      <c r="M152" s="955"/>
    </row>
    <row r="153" spans="1:13" ht="19.5" hidden="1" customHeight="1">
      <c r="A153" s="270" t="e">
        <f>#REF!</f>
        <v>#REF!</v>
      </c>
      <c r="B153" s="270"/>
      <c r="C153" s="270"/>
      <c r="D153" s="270"/>
      <c r="E153" s="270"/>
      <c r="F153" s="270"/>
      <c r="G153" s="270"/>
      <c r="H153" s="270"/>
      <c r="I153" s="261" t="e">
        <f>#REF!</f>
        <v>#REF!</v>
      </c>
      <c r="J153" s="955" t="e">
        <f>#REF!</f>
        <v>#REF!</v>
      </c>
      <c r="K153" s="955"/>
      <c r="L153" s="955"/>
      <c r="M153" s="955"/>
    </row>
    <row r="154" spans="1:13" ht="19.5" hidden="1" customHeight="1">
      <c r="A154" s="270" t="e">
        <f>#REF!</f>
        <v>#REF!</v>
      </c>
      <c r="B154" s="270"/>
      <c r="C154" s="270"/>
      <c r="D154" s="270"/>
      <c r="E154" s="270"/>
      <c r="F154" s="270"/>
      <c r="G154" s="270"/>
      <c r="H154" s="270"/>
      <c r="I154" s="261" t="e">
        <f>#REF!</f>
        <v>#REF!</v>
      </c>
      <c r="J154" s="955" t="e">
        <f>#REF!</f>
        <v>#REF!</v>
      </c>
      <c r="K154" s="955"/>
      <c r="L154" s="955"/>
      <c r="M154" s="955"/>
    </row>
    <row r="155" spans="1:13" ht="19.5" hidden="1" customHeight="1">
      <c r="A155" s="270"/>
      <c r="B155" s="270"/>
      <c r="C155" s="270"/>
      <c r="D155" s="270"/>
      <c r="E155" s="270"/>
      <c r="F155" s="270"/>
      <c r="G155" s="270"/>
      <c r="H155" s="270"/>
      <c r="I155" s="259" t="e">
        <f>#REF!</f>
        <v>#REF!</v>
      </c>
      <c r="J155" s="955" t="e">
        <f>#REF!</f>
        <v>#REF!</v>
      </c>
      <c r="K155" s="955"/>
      <c r="L155" s="955"/>
      <c r="M155" s="955"/>
    </row>
    <row r="156" spans="1:13" ht="19.5" hidden="1" customHeight="1">
      <c r="A156" s="263" t="e">
        <f>#REF!</f>
        <v>#REF!</v>
      </c>
      <c r="B156" s="263"/>
      <c r="C156" s="263"/>
      <c r="D156" s="263"/>
      <c r="E156" s="263"/>
      <c r="F156" s="263"/>
      <c r="G156" s="263"/>
      <c r="H156" s="263"/>
      <c r="I156" s="259" t="e">
        <f>#REF!</f>
        <v>#REF!</v>
      </c>
      <c r="J156" s="955"/>
      <c r="K156" s="955"/>
      <c r="L156" s="955"/>
      <c r="M156" s="955"/>
    </row>
    <row r="157" spans="1:13" ht="19.5" hidden="1" customHeight="1">
      <c r="A157" s="260" t="e">
        <f>#REF!</f>
        <v>#REF!</v>
      </c>
      <c r="B157" s="260"/>
      <c r="C157" s="260"/>
      <c r="D157" s="260"/>
      <c r="E157" s="260"/>
      <c r="F157" s="260"/>
      <c r="G157" s="260"/>
      <c r="H157" s="260"/>
      <c r="I157" s="261" t="e">
        <f>#REF!</f>
        <v>#REF!</v>
      </c>
      <c r="J157" s="955" t="e">
        <f>#REF!</f>
        <v>#REF!</v>
      </c>
      <c r="K157" s="955"/>
      <c r="L157" s="955"/>
      <c r="M157" s="955"/>
    </row>
    <row r="158" spans="1:13" ht="19.5" hidden="1" customHeight="1">
      <c r="A158" s="260" t="e">
        <f>#REF!</f>
        <v>#REF!</v>
      </c>
      <c r="B158" s="260"/>
      <c r="C158" s="260"/>
      <c r="D158" s="260"/>
      <c r="E158" s="260"/>
      <c r="F158" s="260"/>
      <c r="G158" s="260"/>
      <c r="H158" s="260"/>
      <c r="I158" s="261" t="e">
        <f>#REF!</f>
        <v>#REF!</v>
      </c>
      <c r="J158" s="955" t="e">
        <f>#REF!</f>
        <v>#REF!</v>
      </c>
      <c r="K158" s="955"/>
      <c r="L158" s="955"/>
      <c r="M158" s="955"/>
    </row>
    <row r="159" spans="1:13" ht="19.5" hidden="1" customHeight="1">
      <c r="A159" s="270"/>
      <c r="B159" s="270"/>
      <c r="C159" s="270"/>
      <c r="D159" s="270"/>
      <c r="E159" s="270"/>
      <c r="F159" s="270"/>
      <c r="G159" s="270"/>
      <c r="H159" s="270"/>
      <c r="I159" s="259" t="e">
        <f>#REF!</f>
        <v>#REF!</v>
      </c>
      <c r="J159" s="955" t="e">
        <f>#REF!</f>
        <v>#REF!</v>
      </c>
      <c r="K159" s="955"/>
      <c r="L159" s="955"/>
      <c r="M159" s="955"/>
    </row>
    <row r="160" spans="1:13" ht="33" hidden="1" customHeight="1">
      <c r="A160" s="263" t="e">
        <f>#REF!</f>
        <v>#REF!</v>
      </c>
      <c r="B160" s="263"/>
      <c r="C160" s="263"/>
      <c r="D160" s="263"/>
      <c r="E160" s="263"/>
      <c r="F160" s="263"/>
      <c r="G160" s="263"/>
      <c r="H160" s="263"/>
      <c r="I160" s="259" t="e">
        <f>#REF!</f>
        <v>#REF!</v>
      </c>
      <c r="J160" s="955"/>
      <c r="K160" s="955"/>
      <c r="L160" s="955"/>
      <c r="M160" s="955"/>
    </row>
    <row r="161" spans="1:13" ht="19.5" hidden="1" customHeight="1">
      <c r="A161" s="260" t="e">
        <f>#REF!</f>
        <v>#REF!</v>
      </c>
      <c r="B161" s="260"/>
      <c r="C161" s="260"/>
      <c r="D161" s="260"/>
      <c r="E161" s="260"/>
      <c r="F161" s="260"/>
      <c r="G161" s="260"/>
      <c r="H161" s="260"/>
      <c r="I161" s="261" t="e">
        <f>#REF!</f>
        <v>#REF!</v>
      </c>
      <c r="J161" s="955" t="e">
        <f>#REF!</f>
        <v>#REF!</v>
      </c>
      <c r="K161" s="955"/>
      <c r="L161" s="955"/>
      <c r="M161" s="955"/>
    </row>
    <row r="162" spans="1:13" ht="19.5" hidden="1" customHeight="1">
      <c r="A162" s="260" t="e">
        <f>#REF!</f>
        <v>#REF!</v>
      </c>
      <c r="B162" s="260"/>
      <c r="C162" s="260"/>
      <c r="D162" s="260"/>
      <c r="E162" s="260"/>
      <c r="F162" s="260"/>
      <c r="G162" s="260"/>
      <c r="H162" s="260"/>
      <c r="I162" s="261" t="e">
        <f>#REF!</f>
        <v>#REF!</v>
      </c>
      <c r="J162" s="955" t="e">
        <f>#REF!</f>
        <v>#REF!</v>
      </c>
      <c r="K162" s="955"/>
      <c r="L162" s="955"/>
      <c r="M162" s="955"/>
    </row>
    <row r="163" spans="1:13" ht="19.5" hidden="1" customHeight="1">
      <c r="A163" s="260" t="e">
        <f>#REF!</f>
        <v>#REF!</v>
      </c>
      <c r="B163" s="260"/>
      <c r="C163" s="260"/>
      <c r="D163" s="260"/>
      <c r="E163" s="260"/>
      <c r="F163" s="260"/>
      <c r="G163" s="260"/>
      <c r="H163" s="260"/>
      <c r="I163" s="261" t="e">
        <f>#REF!</f>
        <v>#REF!</v>
      </c>
      <c r="J163" s="955" t="e">
        <f>#REF!</f>
        <v>#REF!</v>
      </c>
      <c r="K163" s="955"/>
      <c r="L163" s="955"/>
      <c r="M163" s="955"/>
    </row>
    <row r="164" spans="1:13" ht="19.5" hidden="1" customHeight="1">
      <c r="A164" s="260" t="e">
        <f>#REF!</f>
        <v>#REF!</v>
      </c>
      <c r="B164" s="260"/>
      <c r="C164" s="260"/>
      <c r="D164" s="260"/>
      <c r="E164" s="260"/>
      <c r="F164" s="260"/>
      <c r="G164" s="260"/>
      <c r="H164" s="260"/>
      <c r="I164" s="261" t="e">
        <f>#REF!</f>
        <v>#REF!</v>
      </c>
      <c r="J164" s="955" t="e">
        <f>#REF!</f>
        <v>#REF!</v>
      </c>
      <c r="K164" s="955"/>
      <c r="L164" s="955"/>
      <c r="M164" s="955"/>
    </row>
    <row r="165" spans="1:13" ht="19.5" hidden="1" customHeight="1">
      <c r="A165" s="260" t="e">
        <f>#REF!</f>
        <v>#REF!</v>
      </c>
      <c r="B165" s="260"/>
      <c r="C165" s="260"/>
      <c r="D165" s="260"/>
      <c r="E165" s="260"/>
      <c r="F165" s="260"/>
      <c r="G165" s="260"/>
      <c r="H165" s="260"/>
      <c r="I165" s="261" t="e">
        <f>#REF!</f>
        <v>#REF!</v>
      </c>
      <c r="J165" s="955" t="e">
        <f>#REF!</f>
        <v>#REF!</v>
      </c>
      <c r="K165" s="955"/>
      <c r="L165" s="955"/>
      <c r="M165" s="955"/>
    </row>
    <row r="166" spans="1:13" ht="19.5" hidden="1" customHeight="1">
      <c r="A166" s="260" t="e">
        <f>#REF!</f>
        <v>#REF!</v>
      </c>
      <c r="B166" s="260"/>
      <c r="C166" s="260"/>
      <c r="D166" s="260"/>
      <c r="E166" s="260"/>
      <c r="F166" s="260"/>
      <c r="G166" s="260"/>
      <c r="H166" s="260"/>
      <c r="I166" s="261" t="e">
        <f>#REF!</f>
        <v>#REF!</v>
      </c>
      <c r="J166" s="955" t="e">
        <f>#REF!</f>
        <v>#REF!</v>
      </c>
      <c r="K166" s="955"/>
      <c r="L166" s="955"/>
      <c r="M166" s="955"/>
    </row>
    <row r="167" spans="1:13" ht="19.5" hidden="1" customHeight="1">
      <c r="A167" s="270"/>
      <c r="B167" s="270"/>
      <c r="C167" s="270"/>
      <c r="D167" s="270"/>
      <c r="E167" s="270"/>
      <c r="F167" s="270"/>
      <c r="G167" s="270"/>
      <c r="H167" s="270"/>
      <c r="I167" s="259" t="e">
        <f>#REF!</f>
        <v>#REF!</v>
      </c>
      <c r="J167" s="955" t="e">
        <f>#REF!</f>
        <v>#REF!</v>
      </c>
      <c r="K167" s="955"/>
      <c r="L167" s="955"/>
      <c r="M167" s="955"/>
    </row>
    <row r="168" spans="1:13" ht="33" hidden="1" customHeight="1">
      <c r="A168" s="263" t="e">
        <f>#REF!</f>
        <v>#REF!</v>
      </c>
      <c r="B168" s="263"/>
      <c r="C168" s="263"/>
      <c r="D168" s="263"/>
      <c r="E168" s="263"/>
      <c r="F168" s="263"/>
      <c r="G168" s="263"/>
      <c r="H168" s="263"/>
      <c r="I168" s="259" t="e">
        <f>#REF!</f>
        <v>#REF!</v>
      </c>
      <c r="J168" s="955"/>
      <c r="K168" s="955"/>
      <c r="L168" s="955"/>
      <c r="M168" s="955"/>
    </row>
    <row r="169" spans="1:13" ht="33" hidden="1" customHeight="1">
      <c r="A169" s="260" t="e">
        <f>#REF!</f>
        <v>#REF!</v>
      </c>
      <c r="B169" s="260"/>
      <c r="C169" s="260"/>
      <c r="D169" s="260"/>
      <c r="E169" s="260"/>
      <c r="F169" s="260"/>
      <c r="G169" s="260"/>
      <c r="H169" s="260"/>
      <c r="I169" s="261" t="e">
        <f>#REF!</f>
        <v>#REF!</v>
      </c>
      <c r="J169" s="955" t="e">
        <f>#REF!</f>
        <v>#REF!</v>
      </c>
      <c r="K169" s="955"/>
      <c r="L169" s="955"/>
      <c r="M169" s="955"/>
    </row>
    <row r="170" spans="1:13" ht="19.5" hidden="1" customHeight="1">
      <c r="A170" s="260" t="e">
        <f>#REF!</f>
        <v>#REF!</v>
      </c>
      <c r="B170" s="260"/>
      <c r="C170" s="260"/>
      <c r="D170" s="260"/>
      <c r="E170" s="260"/>
      <c r="F170" s="260"/>
      <c r="G170" s="260"/>
      <c r="H170" s="260"/>
      <c r="I170" s="261" t="e">
        <f>#REF!</f>
        <v>#REF!</v>
      </c>
      <c r="J170" s="955" t="e">
        <f>#REF!</f>
        <v>#REF!</v>
      </c>
      <c r="K170" s="955"/>
      <c r="L170" s="955"/>
      <c r="M170" s="955"/>
    </row>
    <row r="171" spans="1:13" ht="19.5" hidden="1" customHeight="1">
      <c r="A171" s="260" t="e">
        <f>#REF!</f>
        <v>#REF!</v>
      </c>
      <c r="B171" s="260"/>
      <c r="C171" s="260"/>
      <c r="D171" s="260"/>
      <c r="E171" s="260"/>
      <c r="F171" s="260"/>
      <c r="G171" s="260"/>
      <c r="H171" s="260"/>
      <c r="I171" s="261" t="e">
        <f>#REF!</f>
        <v>#REF!</v>
      </c>
      <c r="J171" s="955" t="e">
        <f>#REF!</f>
        <v>#REF!</v>
      </c>
      <c r="K171" s="955"/>
      <c r="L171" s="955"/>
      <c r="M171" s="955"/>
    </row>
    <row r="172" spans="1:13" ht="19.5" hidden="1" customHeight="1">
      <c r="A172" s="270" t="e">
        <f>#REF!</f>
        <v>#REF!</v>
      </c>
      <c r="B172" s="270"/>
      <c r="C172" s="270"/>
      <c r="D172" s="270"/>
      <c r="E172" s="270"/>
      <c r="F172" s="270"/>
      <c r="G172" s="270"/>
      <c r="H172" s="270"/>
      <c r="I172" s="259" t="e">
        <f>#REF!</f>
        <v>#REF!</v>
      </c>
      <c r="J172" s="955" t="e">
        <f>#REF!</f>
        <v>#REF!</v>
      </c>
      <c r="K172" s="955"/>
      <c r="L172" s="955"/>
      <c r="M172" s="955"/>
    </row>
    <row r="173" spans="1:13" ht="33" hidden="1" customHeight="1">
      <c r="A173" s="263" t="e">
        <f>#REF!</f>
        <v>#REF!</v>
      </c>
      <c r="B173" s="263"/>
      <c r="C173" s="263"/>
      <c r="D173" s="263"/>
      <c r="E173" s="263"/>
      <c r="F173" s="263"/>
      <c r="G173" s="263"/>
      <c r="H173" s="263"/>
      <c r="I173" s="259" t="e">
        <f>#REF!</f>
        <v>#REF!</v>
      </c>
      <c r="J173" s="955"/>
      <c r="K173" s="955"/>
      <c r="L173" s="955"/>
      <c r="M173" s="955"/>
    </row>
    <row r="174" spans="1:13" ht="19.5" hidden="1" customHeight="1">
      <c r="A174" s="260" t="e">
        <f>#REF!</f>
        <v>#REF!</v>
      </c>
      <c r="B174" s="260"/>
      <c r="C174" s="260"/>
      <c r="D174" s="260"/>
      <c r="E174" s="260"/>
      <c r="F174" s="260"/>
      <c r="G174" s="260"/>
      <c r="H174" s="260"/>
      <c r="I174" s="261" t="e">
        <f>#REF!</f>
        <v>#REF!</v>
      </c>
      <c r="J174" s="955" t="e">
        <f>#REF!</f>
        <v>#REF!</v>
      </c>
      <c r="K174" s="955"/>
      <c r="L174" s="955"/>
      <c r="M174" s="955"/>
    </row>
    <row r="175" spans="1:13" ht="19.5" hidden="1" customHeight="1">
      <c r="A175" s="260" t="e">
        <f>#REF!</f>
        <v>#REF!</v>
      </c>
      <c r="B175" s="260"/>
      <c r="C175" s="260"/>
      <c r="D175" s="260"/>
      <c r="E175" s="260"/>
      <c r="F175" s="260"/>
      <c r="G175" s="260"/>
      <c r="H175" s="260"/>
      <c r="I175" s="261" t="e">
        <f>#REF!</f>
        <v>#REF!</v>
      </c>
      <c r="J175" s="955" t="e">
        <f>#REF!</f>
        <v>#REF!</v>
      </c>
      <c r="K175" s="955"/>
      <c r="L175" s="955"/>
      <c r="M175" s="955"/>
    </row>
    <row r="176" spans="1:13" ht="32.25" hidden="1" customHeight="1">
      <c r="A176" s="260" t="e">
        <f>#REF!</f>
        <v>#REF!</v>
      </c>
      <c r="B176" s="260"/>
      <c r="C176" s="260"/>
      <c r="D176" s="260"/>
      <c r="E176" s="260"/>
      <c r="F176" s="260"/>
      <c r="G176" s="260"/>
      <c r="H176" s="260"/>
      <c r="I176" s="261" t="e">
        <f>#REF!</f>
        <v>#REF!</v>
      </c>
      <c r="J176" s="955" t="e">
        <f>#REF!</f>
        <v>#REF!</v>
      </c>
      <c r="K176" s="955"/>
      <c r="L176" s="955"/>
      <c r="M176" s="955"/>
    </row>
    <row r="177" spans="1:100" ht="19.5" hidden="1" customHeight="1">
      <c r="A177" s="260" t="e">
        <f>#REF!</f>
        <v>#REF!</v>
      </c>
      <c r="B177" s="260"/>
      <c r="C177" s="260"/>
      <c r="D177" s="260"/>
      <c r="E177" s="260"/>
      <c r="F177" s="260"/>
      <c r="G177" s="260"/>
      <c r="H177" s="260"/>
      <c r="I177" s="261" t="e">
        <f>#REF!</f>
        <v>#REF!</v>
      </c>
      <c r="J177" s="955" t="e">
        <f>#REF!</f>
        <v>#REF!</v>
      </c>
      <c r="K177" s="955"/>
      <c r="L177" s="955"/>
      <c r="M177" s="955"/>
    </row>
    <row r="178" spans="1:100" ht="19.5" hidden="1" customHeight="1">
      <c r="A178" s="262"/>
      <c r="B178" s="262"/>
      <c r="C178" s="262"/>
      <c r="D178" s="262"/>
      <c r="E178" s="262"/>
      <c r="F178" s="262"/>
      <c r="G178" s="262"/>
      <c r="H178" s="262"/>
      <c r="I178" s="259" t="e">
        <f>#REF!</f>
        <v>#REF!</v>
      </c>
      <c r="J178" s="955" t="e">
        <f>#REF!</f>
        <v>#REF!</v>
      </c>
      <c r="K178" s="955"/>
      <c r="L178" s="955"/>
      <c r="M178" s="955"/>
    </row>
    <row r="179" spans="1:100" ht="16.5" hidden="1" customHeight="1">
      <c r="A179" s="265"/>
      <c r="B179" s="265"/>
      <c r="C179" s="265"/>
      <c r="D179" s="265"/>
      <c r="E179" s="265"/>
      <c r="F179" s="265"/>
      <c r="G179" s="265"/>
      <c r="H179" s="265"/>
      <c r="I179" s="259" t="e">
        <f>#REF!</f>
        <v>#REF!</v>
      </c>
      <c r="J179" s="955" t="e">
        <f>#REF!</f>
        <v>#REF!</v>
      </c>
      <c r="K179" s="955"/>
      <c r="L179" s="955"/>
      <c r="M179" s="955"/>
    </row>
    <row r="180" spans="1:100" ht="19.5" hidden="1" customHeight="1">
      <c r="A180" s="267"/>
      <c r="B180" s="267"/>
      <c r="C180" s="267"/>
      <c r="D180" s="267"/>
      <c r="E180" s="267"/>
      <c r="F180" s="267"/>
      <c r="G180" s="267"/>
      <c r="H180" s="267"/>
      <c r="I180" s="259" t="e">
        <f>#REF!</f>
        <v>#REF!</v>
      </c>
      <c r="J180" s="955" t="e">
        <f>#REF!</f>
        <v>#REF!</v>
      </c>
      <c r="K180" s="955"/>
      <c r="L180" s="955"/>
      <c r="M180" s="955"/>
    </row>
    <row r="181" spans="1:100" s="241" customFormat="1">
      <c r="A181" s="271"/>
      <c r="B181" s="271"/>
      <c r="C181" s="271"/>
      <c r="D181" s="271"/>
      <c r="E181" s="271"/>
      <c r="F181" s="271"/>
      <c r="G181" s="271"/>
      <c r="H181" s="271"/>
      <c r="I181" s="272"/>
      <c r="J181" s="956"/>
      <c r="K181" s="956"/>
      <c r="L181" s="956"/>
      <c r="M181" s="956"/>
      <c r="N181" s="277"/>
      <c r="O181" s="277"/>
      <c r="P181" s="277"/>
      <c r="Q181" s="277"/>
      <c r="R181" s="277"/>
      <c r="S181" s="277"/>
      <c r="T181" s="277"/>
      <c r="U181" s="277"/>
      <c r="V181" s="277"/>
      <c r="W181" s="277"/>
      <c r="X181" s="277"/>
      <c r="Y181" s="277"/>
      <c r="Z181" s="277"/>
      <c r="AA181" s="277"/>
      <c r="AB181" s="277"/>
      <c r="AC181" s="277"/>
      <c r="AD181" s="277"/>
      <c r="AE181" s="277"/>
      <c r="AF181" s="277"/>
      <c r="AG181" s="277"/>
      <c r="AH181" s="277"/>
      <c r="AI181" s="277"/>
      <c r="AJ181" s="277"/>
      <c r="AK181" s="277"/>
      <c r="AL181" s="277"/>
      <c r="AM181" s="277"/>
      <c r="AN181" s="277"/>
      <c r="AO181" s="277"/>
      <c r="AP181" s="277"/>
      <c r="AQ181" s="277"/>
      <c r="AR181" s="277"/>
      <c r="AS181" s="277"/>
      <c r="AT181" s="277"/>
      <c r="AU181" s="277"/>
      <c r="AV181" s="277"/>
      <c r="AW181" s="277"/>
      <c r="AX181" s="277"/>
      <c r="AY181" s="277"/>
      <c r="AZ181" s="277"/>
      <c r="BA181" s="277"/>
      <c r="BB181" s="277"/>
      <c r="BC181" s="277"/>
      <c r="BD181" s="277"/>
      <c r="BE181" s="277"/>
      <c r="BF181" s="277"/>
      <c r="BG181" s="277"/>
      <c r="BH181" s="277"/>
      <c r="BI181" s="277"/>
      <c r="BJ181" s="277"/>
      <c r="BK181" s="277"/>
      <c r="BL181" s="277"/>
      <c r="BM181" s="277"/>
      <c r="BN181" s="277"/>
      <c r="BO181" s="277"/>
      <c r="BP181" s="277"/>
      <c r="BQ181" s="277"/>
      <c r="BR181" s="277"/>
      <c r="BS181" s="277"/>
      <c r="BT181" s="277"/>
      <c r="BU181" s="277"/>
      <c r="BV181" s="277"/>
      <c r="BW181" s="277"/>
      <c r="BX181" s="277"/>
      <c r="BY181" s="277"/>
      <c r="BZ181" s="277"/>
      <c r="CA181" s="277"/>
      <c r="CB181" s="277"/>
      <c r="CC181" s="277"/>
      <c r="CD181" s="277"/>
      <c r="CE181" s="277"/>
      <c r="CF181" s="277"/>
      <c r="CG181" s="277"/>
      <c r="CH181" s="277"/>
      <c r="CI181" s="277"/>
      <c r="CJ181" s="277"/>
      <c r="CK181" s="277"/>
      <c r="CL181" s="277"/>
      <c r="CM181" s="277"/>
      <c r="CN181" s="277"/>
      <c r="CO181" s="277"/>
      <c r="CP181" s="277"/>
      <c r="CQ181" s="277"/>
      <c r="CR181" s="277"/>
      <c r="CS181" s="277"/>
      <c r="CT181" s="277"/>
      <c r="CU181" s="277"/>
      <c r="CV181" s="277"/>
    </row>
    <row r="182" spans="1:100" s="241" customFormat="1">
      <c r="A182" s="246"/>
      <c r="B182" s="246"/>
      <c r="C182" s="246"/>
      <c r="D182" s="246"/>
      <c r="E182" s="246"/>
      <c r="F182" s="246"/>
      <c r="G182" s="246"/>
      <c r="H182" s="246"/>
      <c r="I182" s="370"/>
      <c r="J182" s="247"/>
      <c r="K182" s="247"/>
      <c r="L182" s="247"/>
      <c r="M182" s="247"/>
      <c r="N182" s="277"/>
      <c r="O182" s="277"/>
      <c r="P182" s="277"/>
      <c r="Q182" s="277"/>
      <c r="R182" s="277"/>
      <c r="S182" s="277"/>
      <c r="T182" s="277"/>
      <c r="U182" s="277"/>
      <c r="V182" s="277"/>
      <c r="W182" s="277"/>
      <c r="X182" s="277"/>
      <c r="Y182" s="277"/>
      <c r="Z182" s="277"/>
      <c r="AA182" s="277"/>
      <c r="AB182" s="277"/>
      <c r="AC182" s="277"/>
      <c r="AD182" s="277"/>
      <c r="AE182" s="277"/>
      <c r="AF182" s="277"/>
      <c r="AG182" s="277"/>
      <c r="AH182" s="277"/>
      <c r="AI182" s="277"/>
      <c r="AJ182" s="277"/>
      <c r="AK182" s="277"/>
      <c r="AL182" s="277"/>
      <c r="AM182" s="277"/>
      <c r="AN182" s="277"/>
      <c r="AO182" s="277"/>
      <c r="AP182" s="277"/>
      <c r="AQ182" s="277"/>
      <c r="AR182" s="277"/>
      <c r="AS182" s="277"/>
      <c r="AT182" s="277"/>
      <c r="AU182" s="277"/>
      <c r="AV182" s="277"/>
      <c r="AW182" s="277"/>
      <c r="AX182" s="277"/>
      <c r="AY182" s="277"/>
      <c r="AZ182" s="277"/>
      <c r="BA182" s="277"/>
      <c r="BB182" s="277"/>
      <c r="BC182" s="277"/>
      <c r="BD182" s="277"/>
      <c r="BE182" s="277"/>
      <c r="BF182" s="277"/>
      <c r="BG182" s="277"/>
      <c r="BH182" s="277"/>
      <c r="BI182" s="277"/>
      <c r="BJ182" s="277"/>
      <c r="BK182" s="277"/>
      <c r="BL182" s="277"/>
      <c r="BM182" s="277"/>
      <c r="BN182" s="277"/>
      <c r="BO182" s="277"/>
      <c r="BP182" s="277"/>
      <c r="BQ182" s="277"/>
      <c r="BR182" s="277"/>
      <c r="BS182" s="277"/>
      <c r="BT182" s="277"/>
      <c r="BU182" s="277"/>
      <c r="BV182" s="277"/>
      <c r="BW182" s="277"/>
      <c r="BX182" s="277"/>
      <c r="BY182" s="277"/>
      <c r="BZ182" s="277"/>
      <c r="CA182" s="277"/>
      <c r="CB182" s="277"/>
      <c r="CC182" s="277"/>
      <c r="CD182" s="277"/>
      <c r="CE182" s="277"/>
      <c r="CF182" s="277"/>
      <c r="CG182" s="277"/>
      <c r="CH182" s="277"/>
      <c r="CI182" s="277"/>
      <c r="CJ182" s="277"/>
      <c r="CK182" s="277"/>
      <c r="CL182" s="277"/>
      <c r="CM182" s="277"/>
      <c r="CN182" s="277"/>
      <c r="CO182" s="277"/>
      <c r="CP182" s="277"/>
      <c r="CQ182" s="277"/>
      <c r="CR182" s="277"/>
      <c r="CS182" s="277"/>
      <c r="CT182" s="277"/>
      <c r="CU182" s="277"/>
      <c r="CV182" s="277"/>
    </row>
    <row r="183" spans="1:100" s="241" customFormat="1">
      <c r="A183" s="246"/>
      <c r="B183" s="246"/>
      <c r="C183" s="246"/>
      <c r="D183" s="246"/>
      <c r="E183" s="246"/>
      <c r="F183" s="246"/>
      <c r="G183" s="246"/>
      <c r="H183" s="246"/>
      <c r="I183" s="370"/>
      <c r="J183" s="247"/>
      <c r="K183" s="247"/>
      <c r="L183" s="247"/>
      <c r="M183" s="247"/>
      <c r="N183" s="277"/>
      <c r="O183" s="277"/>
      <c r="P183" s="277"/>
      <c r="Q183" s="277"/>
      <c r="R183" s="277"/>
      <c r="S183" s="277"/>
      <c r="T183" s="277"/>
      <c r="U183" s="277"/>
      <c r="V183" s="277"/>
      <c r="W183" s="277"/>
      <c r="X183" s="277"/>
      <c r="Y183" s="277"/>
      <c r="Z183" s="277"/>
      <c r="AA183" s="277"/>
      <c r="AB183" s="277"/>
      <c r="AC183" s="277"/>
      <c r="AD183" s="277"/>
      <c r="AE183" s="277"/>
      <c r="AF183" s="277"/>
      <c r="AG183" s="277"/>
      <c r="AH183" s="277"/>
      <c r="AI183" s="277"/>
      <c r="AJ183" s="277"/>
      <c r="AK183" s="277"/>
      <c r="AL183" s="277"/>
      <c r="AM183" s="277"/>
      <c r="AN183" s="277"/>
      <c r="AO183" s="277"/>
      <c r="AP183" s="277"/>
      <c r="AQ183" s="277"/>
      <c r="AR183" s="277"/>
      <c r="AS183" s="277"/>
      <c r="AT183" s="277"/>
      <c r="AU183" s="277"/>
      <c r="AV183" s="277"/>
      <c r="AW183" s="277"/>
      <c r="AX183" s="277"/>
      <c r="AY183" s="277"/>
      <c r="AZ183" s="277"/>
      <c r="BA183" s="277"/>
      <c r="BB183" s="277"/>
      <c r="BC183" s="277"/>
      <c r="BD183" s="277"/>
      <c r="BE183" s="277"/>
      <c r="BF183" s="277"/>
      <c r="BG183" s="277"/>
      <c r="BH183" s="277"/>
      <c r="BI183" s="277"/>
      <c r="BJ183" s="277"/>
      <c r="BK183" s="277"/>
      <c r="BL183" s="277"/>
      <c r="BM183" s="277"/>
      <c r="BN183" s="277"/>
      <c r="BO183" s="277"/>
      <c r="BP183" s="277"/>
      <c r="BQ183" s="277"/>
      <c r="BR183" s="277"/>
      <c r="BS183" s="277"/>
      <c r="BT183" s="277"/>
      <c r="BU183" s="277"/>
      <c r="BV183" s="277"/>
      <c r="BW183" s="277"/>
      <c r="BX183" s="277"/>
      <c r="BY183" s="277"/>
      <c r="BZ183" s="277"/>
      <c r="CA183" s="277"/>
      <c r="CB183" s="277"/>
      <c r="CC183" s="277"/>
      <c r="CD183" s="277"/>
      <c r="CE183" s="277"/>
      <c r="CF183" s="277"/>
      <c r="CG183" s="277"/>
      <c r="CH183" s="277"/>
      <c r="CI183" s="277"/>
      <c r="CJ183" s="277"/>
      <c r="CK183" s="277"/>
      <c r="CL183" s="277"/>
      <c r="CM183" s="277"/>
      <c r="CN183" s="277"/>
      <c r="CO183" s="277"/>
      <c r="CP183" s="277"/>
      <c r="CQ183" s="277"/>
      <c r="CR183" s="277"/>
      <c r="CS183" s="277"/>
      <c r="CT183" s="277"/>
      <c r="CU183" s="277"/>
      <c r="CV183" s="277"/>
    </row>
  </sheetData>
  <sheetProtection password="CCC7" sheet="1" objects="1" scenarios="1" formatColumns="0" formatRows="0" selectLockedCells="1"/>
  <customSheetViews>
    <customSheetView guid="{A4F9CA79-D3DE-43F5-9CDC-F14C42FDD954}" showPageBreaks="1" printArea="1" hiddenRows="1" hiddenColumns="1" view="pageBreakPreview" topLeftCell="A4">
      <selection activeCell="A18" sqref="A18:I18"/>
      <pageMargins left="0.7" right="0.7" top="0.75" bottom="0.75" header="0.3" footer="0.3"/>
      <pageSetup paperSize="9" scale="57" orientation="landscape" r:id="rId1"/>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2"/>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3"/>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4"/>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5"/>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8"/>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9"/>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10"/>
    </customSheetView>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11"/>
    </customSheetView>
    <customSheetView guid="{267FF044-3C5D-4FEC-AC00-A7E30583F8BB}" showPageBreaks="1" printArea="1" hiddenRows="1" hiddenColumns="1" view="pageBreakPreview" topLeftCell="A4">
      <selection activeCell="A18" sqref="A18:I18"/>
      <pageMargins left="0.7" right="0.7" top="0.75" bottom="0.75" header="0.3" footer="0.3"/>
      <pageSetup paperSize="9" scale="57" orientation="landscape" r:id="rId12"/>
    </customSheetView>
    <customSheetView guid="{0820A53D-1017-4F45-9AA9-C0679BEE897E}" showPageBreaks="1" printArea="1" hiddenRows="1" hiddenColumns="1" view="pageBreakPreview" topLeftCell="A13">
      <selection activeCell="F22" sqref="F22"/>
      <pageMargins left="0.7" right="0.7" top="0.75" bottom="0.75" header="0.3" footer="0.3"/>
      <pageSetup paperSize="9" scale="57"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20" sqref="G20"/>
    </sheetView>
  </sheetViews>
  <sheetFormatPr defaultColWidth="9.109375" defaultRowHeight="14.4"/>
  <cols>
    <col min="1" max="1" width="4.88671875" style="155" customWidth="1"/>
    <col min="2" max="2" width="5" style="155" customWidth="1"/>
    <col min="3" max="3" width="21.109375" style="155" customWidth="1"/>
    <col min="4" max="4" width="18.44140625" style="155" customWidth="1"/>
    <col min="5" max="5" width="32.33203125" style="155" customWidth="1"/>
    <col min="6" max="6" width="13" style="155" customWidth="1"/>
    <col min="7" max="7" width="19.5546875" style="155" customWidth="1"/>
    <col min="8" max="8" width="23.6640625" style="142" hidden="1" customWidth="1"/>
    <col min="9" max="9" width="18" style="143" hidden="1" customWidth="1"/>
    <col min="10" max="10" width="16.88671875" style="144" hidden="1" customWidth="1"/>
    <col min="11" max="11" width="14.5546875" style="144" hidden="1" customWidth="1"/>
    <col min="12" max="12" width="18.5546875" style="144" hidden="1" customWidth="1"/>
    <col min="13" max="13" width="16.33203125" style="144" customWidth="1"/>
    <col min="14" max="14" width="39.6640625" style="144" customWidth="1"/>
    <col min="15" max="15" width="24.33203125" style="144" customWidth="1"/>
    <col min="16" max="17" width="16.33203125" style="144" customWidth="1"/>
    <col min="18" max="19" width="10.33203125" style="145" customWidth="1"/>
    <col min="20" max="20" width="9.109375" style="145" customWidth="1"/>
    <col min="21" max="21" width="9.109375" style="146" customWidth="1"/>
    <col min="22" max="23" width="9.109375" style="146"/>
    <col min="24" max="25" width="9.109375" style="147"/>
    <col min="26" max="16384" width="9.109375" style="148"/>
  </cols>
  <sheetData>
    <row r="1" spans="1:25" s="140" customFormat="1" ht="39.9" customHeight="1">
      <c r="A1" s="995"/>
      <c r="B1" s="995"/>
      <c r="C1" s="995"/>
      <c r="D1" s="995"/>
      <c r="E1" s="995"/>
      <c r="F1" s="995"/>
      <c r="G1" s="995"/>
      <c r="H1" s="135"/>
      <c r="I1" s="136"/>
      <c r="J1" s="137"/>
      <c r="K1" s="137"/>
      <c r="L1" s="137"/>
      <c r="M1" s="137"/>
      <c r="N1" s="137"/>
      <c r="O1" s="137"/>
      <c r="P1" s="137"/>
      <c r="Q1" s="137"/>
      <c r="R1" s="137"/>
      <c r="S1" s="137"/>
      <c r="T1" s="137"/>
      <c r="U1" s="138"/>
      <c r="V1" s="138"/>
      <c r="W1" s="138"/>
      <c r="X1" s="139"/>
      <c r="Y1" s="139"/>
    </row>
    <row r="2" spans="1:25" ht="18" customHeight="1">
      <c r="A2" s="106" t="str">
        <f>Cover!B3</f>
        <v xml:space="preserve">SPEC. NO.: CC/NT/W-AIS/DOM/A10/24/03608	</v>
      </c>
      <c r="B2" s="106"/>
      <c r="C2" s="107"/>
      <c r="D2" s="141"/>
      <c r="E2" s="141"/>
      <c r="F2" s="141"/>
      <c r="G2" s="109" t="s">
        <v>164</v>
      </c>
    </row>
    <row r="3" spans="1:25" ht="12.75" customHeight="1">
      <c r="A3" s="110"/>
      <c r="B3" s="110"/>
      <c r="C3" s="111"/>
      <c r="D3" s="130"/>
      <c r="E3" s="130"/>
      <c r="F3" s="130"/>
      <c r="G3" s="112"/>
    </row>
    <row r="4" spans="1:25" ht="18.899999999999999" customHeight="1">
      <c r="A4" s="996" t="s">
        <v>165</v>
      </c>
      <c r="B4" s="996"/>
      <c r="C4" s="996"/>
      <c r="D4" s="996"/>
      <c r="E4" s="996"/>
      <c r="F4" s="996"/>
      <c r="G4" s="996"/>
    </row>
    <row r="5" spans="1:25" ht="21" customHeight="1">
      <c r="A5" s="149" t="s">
        <v>1</v>
      </c>
      <c r="B5" s="149"/>
      <c r="C5" s="150"/>
      <c r="D5" s="150"/>
      <c r="E5" s="150"/>
      <c r="F5" s="150"/>
      <c r="G5" s="150"/>
    </row>
    <row r="6" spans="1:25" ht="21" customHeight="1">
      <c r="A6" s="26" t="s">
        <v>2</v>
      </c>
      <c r="B6" s="26"/>
      <c r="C6" s="150"/>
      <c r="D6" s="150"/>
      <c r="E6" s="150"/>
      <c r="F6" s="150"/>
      <c r="G6" s="150"/>
      <c r="I6" s="551" t="s">
        <v>231</v>
      </c>
      <c r="J6" s="642">
        <f>'Sch-1'!N170</f>
        <v>0</v>
      </c>
      <c r="K6" s="550"/>
      <c r="L6" s="406"/>
    </row>
    <row r="7" spans="1:25" ht="21" customHeight="1">
      <c r="A7" s="26" t="s">
        <v>3</v>
      </c>
      <c r="B7" s="26"/>
      <c r="C7" s="150"/>
      <c r="D7" s="150"/>
      <c r="E7" s="150"/>
      <c r="F7" s="150"/>
      <c r="G7" s="150"/>
      <c r="I7" s="551" t="s">
        <v>233</v>
      </c>
      <c r="J7" s="642">
        <f>'Sch-2'!J170</f>
        <v>0</v>
      </c>
      <c r="K7" s="550"/>
    </row>
    <row r="8" spans="1:25" ht="21" customHeight="1">
      <c r="A8" s="26" t="s">
        <v>4</v>
      </c>
      <c r="B8" s="26"/>
      <c r="C8" s="150"/>
      <c r="D8" s="150"/>
      <c r="E8" s="150"/>
      <c r="F8" s="150"/>
      <c r="G8" s="150"/>
      <c r="I8" s="551" t="s">
        <v>234</v>
      </c>
      <c r="J8" s="642">
        <f>'Sch-3'!P167</f>
        <v>0</v>
      </c>
      <c r="K8" s="550"/>
    </row>
    <row r="9" spans="1:25" ht="21" customHeight="1">
      <c r="A9" s="26" t="s">
        <v>166</v>
      </c>
      <c r="B9" s="26"/>
      <c r="C9" s="150"/>
      <c r="D9" s="150"/>
      <c r="E9" s="150"/>
      <c r="F9" s="150"/>
      <c r="G9" s="150"/>
      <c r="I9" s="552" t="s">
        <v>194</v>
      </c>
      <c r="J9" s="643">
        <f>J6+J7+J8</f>
        <v>0</v>
      </c>
      <c r="K9" s="550"/>
    </row>
    <row r="10" spans="1:25" ht="21" customHeight="1">
      <c r="A10" s="26" t="s">
        <v>6</v>
      </c>
      <c r="B10" s="26"/>
      <c r="C10" s="150"/>
      <c r="D10" s="150"/>
      <c r="E10" s="150"/>
      <c r="F10" s="150"/>
      <c r="G10" s="150"/>
      <c r="J10" s="405"/>
    </row>
    <row r="11" spans="1:25" ht="14.25" customHeight="1">
      <c r="A11" s="150"/>
      <c r="B11" s="150"/>
      <c r="C11" s="150"/>
      <c r="D11" s="150"/>
      <c r="E11" s="150"/>
      <c r="F11" s="150"/>
      <c r="G11" s="150"/>
    </row>
    <row r="12" spans="1:25" ht="135" customHeight="1">
      <c r="A12" s="151" t="s">
        <v>167</v>
      </c>
      <c r="B12" s="481"/>
      <c r="C12" s="997"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D12" s="997"/>
      <c r="E12" s="997"/>
      <c r="F12" s="997"/>
      <c r="G12" s="997"/>
      <c r="J12" s="406"/>
    </row>
    <row r="13" spans="1:25" ht="21" customHeight="1" thickBot="1">
      <c r="A13" s="152" t="s">
        <v>168</v>
      </c>
      <c r="B13" s="152"/>
      <c r="C13" s="153"/>
      <c r="D13" s="152"/>
      <c r="E13" s="152"/>
      <c r="F13" s="152"/>
      <c r="G13" s="152"/>
      <c r="H13" s="403"/>
      <c r="K13" s="161"/>
      <c r="L13" s="161"/>
      <c r="M13" s="161"/>
    </row>
    <row r="14" spans="1:25" ht="41.25" customHeight="1" thickBot="1">
      <c r="A14" s="998" t="s">
        <v>169</v>
      </c>
      <c r="B14" s="998"/>
      <c r="C14" s="998"/>
      <c r="D14" s="998"/>
      <c r="E14" s="998"/>
      <c r="F14" s="998"/>
      <c r="G14" s="998"/>
      <c r="H14" s="558" t="s">
        <v>338</v>
      </c>
      <c r="I14" s="558" t="s">
        <v>339</v>
      </c>
      <c r="J14" s="559" t="s">
        <v>340</v>
      </c>
      <c r="K14" s="161"/>
      <c r="L14" s="161"/>
      <c r="M14" s="161"/>
      <c r="N14" s="154"/>
    </row>
    <row r="15" spans="1:25" ht="56.25" customHeight="1">
      <c r="B15" s="156">
        <v>1</v>
      </c>
      <c r="C15" s="1002" t="s">
        <v>331</v>
      </c>
      <c r="D15" s="1000"/>
      <c r="E15" s="1000"/>
      <c r="F15" s="1001"/>
      <c r="G15" s="157"/>
      <c r="H15" s="615">
        <f>IF(J6=0,0,(G15/J9)*J6)</f>
        <v>0</v>
      </c>
      <c r="I15" s="616">
        <f>IF(J7=0,0,(G15/J9)*J7)</f>
        <v>0</v>
      </c>
      <c r="J15" s="615">
        <f>IF(J8,(G15/J9)*J8,0)</f>
        <v>0</v>
      </c>
      <c r="K15" s="161"/>
      <c r="L15" s="161"/>
      <c r="M15" s="161"/>
    </row>
    <row r="16" spans="1:25" ht="55.5" customHeight="1">
      <c r="B16" s="156">
        <v>2</v>
      </c>
      <c r="C16" s="999" t="s">
        <v>517</v>
      </c>
      <c r="D16" s="1000"/>
      <c r="E16" s="1000"/>
      <c r="F16" s="1001"/>
      <c r="G16" s="158"/>
      <c r="H16" s="617">
        <f>G16*J6</f>
        <v>0</v>
      </c>
      <c r="I16" s="618">
        <f>G16*J7</f>
        <v>0</v>
      </c>
      <c r="J16" s="617">
        <f>G16*J8</f>
        <v>0</v>
      </c>
      <c r="K16" s="161"/>
      <c r="L16" s="161"/>
      <c r="M16" s="161"/>
    </row>
    <row r="17" spans="1:25" s="159" customFormat="1" ht="54.75" customHeight="1" thickBot="1">
      <c r="B17" s="160">
        <v>3</v>
      </c>
      <c r="C17" s="992" t="s">
        <v>170</v>
      </c>
      <c r="D17" s="993"/>
      <c r="E17" s="993"/>
      <c r="F17" s="994"/>
      <c r="G17" s="400"/>
      <c r="H17" s="617"/>
      <c r="I17" s="617"/>
      <c r="J17" s="617"/>
      <c r="K17" s="161"/>
      <c r="L17" s="161"/>
      <c r="M17" s="161"/>
      <c r="N17" s="161"/>
      <c r="O17" s="161"/>
      <c r="P17" s="161"/>
      <c r="Q17" s="161"/>
      <c r="R17" s="162"/>
      <c r="S17" s="162"/>
      <c r="T17" s="162"/>
      <c r="U17" s="163"/>
      <c r="V17" s="163"/>
      <c r="W17" s="163"/>
      <c r="X17" s="164"/>
      <c r="Y17" s="164"/>
    </row>
    <row r="18" spans="1:25" s="159" customFormat="1" ht="21" customHeight="1" thickBot="1">
      <c r="B18" s="165"/>
      <c r="C18" s="988" t="s">
        <v>332</v>
      </c>
      <c r="D18" s="989"/>
      <c r="E18" s="989"/>
      <c r="F18" s="166" t="s">
        <v>171</v>
      </c>
      <c r="G18" s="401"/>
      <c r="H18" s="619">
        <f>G18</f>
        <v>0</v>
      </c>
      <c r="I18" s="620"/>
      <c r="J18" s="617"/>
      <c r="K18" s="161"/>
      <c r="L18" s="161"/>
      <c r="M18" s="161"/>
      <c r="N18" s="168"/>
      <c r="O18" s="167"/>
      <c r="P18" s="161"/>
      <c r="Q18" s="161"/>
      <c r="R18" s="162"/>
      <c r="S18" s="162"/>
      <c r="T18" s="162"/>
      <c r="U18" s="163"/>
      <c r="V18" s="163"/>
      <c r="W18" s="163"/>
      <c r="X18" s="164"/>
      <c r="Y18" s="164"/>
    </row>
    <row r="19" spans="1:25" s="159" customFormat="1" ht="33" customHeight="1" thickBot="1">
      <c r="B19" s="165"/>
      <c r="C19" s="981" t="s">
        <v>357</v>
      </c>
      <c r="D19" s="982"/>
      <c r="E19" s="982"/>
      <c r="F19" s="166" t="s">
        <v>171</v>
      </c>
      <c r="G19" s="401"/>
      <c r="H19" s="621"/>
      <c r="I19" s="619">
        <f>G19</f>
        <v>0</v>
      </c>
      <c r="J19" s="622"/>
      <c r="K19" s="161"/>
      <c r="L19" s="161"/>
      <c r="M19" s="161"/>
      <c r="N19" s="168"/>
      <c r="O19" s="167"/>
      <c r="P19" s="161"/>
      <c r="Q19" s="161"/>
      <c r="R19" s="162"/>
      <c r="S19" s="162"/>
      <c r="T19" s="162"/>
      <c r="U19" s="163"/>
      <c r="V19" s="163"/>
      <c r="W19" s="163"/>
      <c r="X19" s="164"/>
      <c r="Y19" s="164"/>
    </row>
    <row r="20" spans="1:25" s="159" customFormat="1" ht="21" customHeight="1" thickBot="1">
      <c r="B20" s="165"/>
      <c r="C20" s="988" t="s">
        <v>333</v>
      </c>
      <c r="D20" s="989"/>
      <c r="E20" s="989"/>
      <c r="F20" s="166" t="s">
        <v>171</v>
      </c>
      <c r="G20" s="401"/>
      <c r="H20" s="617"/>
      <c r="I20" s="616"/>
      <c r="J20" s="619">
        <f>G20</f>
        <v>0</v>
      </c>
      <c r="K20" s="161"/>
      <c r="L20" s="161"/>
      <c r="M20" s="161"/>
      <c r="N20" s="168"/>
      <c r="O20" s="167"/>
      <c r="P20" s="161"/>
      <c r="Q20" s="161"/>
      <c r="R20" s="162"/>
      <c r="S20" s="162"/>
      <c r="T20" s="162"/>
      <c r="U20" s="163"/>
      <c r="V20" s="163"/>
      <c r="W20" s="163"/>
      <c r="X20" s="164"/>
      <c r="Y20" s="164"/>
    </row>
    <row r="21" spans="1:25" s="159" customFormat="1" ht="21" customHeight="1">
      <c r="B21" s="165"/>
      <c r="C21" s="988" t="s">
        <v>334</v>
      </c>
      <c r="D21" s="989"/>
      <c r="E21" s="989"/>
      <c r="F21" s="166" t="s">
        <v>171</v>
      </c>
      <c r="G21" s="407"/>
      <c r="H21" s="617"/>
      <c r="I21" s="618"/>
      <c r="J21" s="615"/>
      <c r="K21" s="161"/>
      <c r="L21" s="161"/>
      <c r="M21" s="161"/>
      <c r="N21" s="168"/>
      <c r="O21" s="167"/>
      <c r="P21" s="161"/>
      <c r="Q21" s="161"/>
      <c r="R21" s="162"/>
      <c r="S21" s="162"/>
      <c r="T21" s="162"/>
      <c r="U21" s="163"/>
      <c r="V21" s="163"/>
      <c r="W21" s="163"/>
      <c r="X21" s="164"/>
      <c r="Y21" s="164"/>
    </row>
    <row r="22" spans="1:25" s="159" customFormat="1" ht="21" customHeight="1">
      <c r="B22" s="169"/>
      <c r="C22" s="988" t="s">
        <v>172</v>
      </c>
      <c r="D22" s="989"/>
      <c r="E22" s="989"/>
      <c r="F22" s="170" t="s">
        <v>171</v>
      </c>
      <c r="G22" s="407"/>
      <c r="H22" s="617"/>
      <c r="I22" s="618"/>
      <c r="J22" s="617"/>
      <c r="K22" s="161"/>
      <c r="L22" s="161"/>
      <c r="M22" s="161"/>
      <c r="N22" s="168"/>
      <c r="O22" s="167"/>
      <c r="P22" s="161"/>
      <c r="Q22" s="161"/>
      <c r="R22" s="162"/>
      <c r="S22" s="162"/>
      <c r="T22" s="162"/>
      <c r="U22" s="163"/>
      <c r="V22" s="163"/>
      <c r="W22" s="163"/>
      <c r="X22" s="164"/>
      <c r="Y22" s="164"/>
    </row>
    <row r="23" spans="1:25" s="159" customFormat="1" ht="54.9" customHeight="1" thickBot="1">
      <c r="B23" s="160">
        <v>4</v>
      </c>
      <c r="C23" s="977" t="s">
        <v>518</v>
      </c>
      <c r="D23" s="978"/>
      <c r="E23" s="978"/>
      <c r="F23" s="979"/>
      <c r="G23" s="400"/>
      <c r="H23" s="623"/>
      <c r="I23" s="618"/>
      <c r="J23" s="617"/>
      <c r="K23" s="161"/>
      <c r="L23" s="161"/>
      <c r="M23" s="161"/>
      <c r="N23" s="161"/>
      <c r="O23" s="161"/>
      <c r="P23" s="161"/>
      <c r="Q23" s="161"/>
      <c r="R23" s="162"/>
      <c r="S23" s="162"/>
      <c r="T23" s="162"/>
      <c r="U23" s="163"/>
      <c r="V23" s="163"/>
      <c r="W23" s="163"/>
      <c r="X23" s="164"/>
      <c r="Y23" s="164"/>
    </row>
    <row r="24" spans="1:25" s="159" customFormat="1" ht="21" customHeight="1" thickBot="1">
      <c r="A24" s="171"/>
      <c r="B24" s="165"/>
      <c r="C24" s="988" t="s">
        <v>332</v>
      </c>
      <c r="D24" s="989"/>
      <c r="E24" s="989"/>
      <c r="F24" s="166" t="s">
        <v>173</v>
      </c>
      <c r="G24" s="402"/>
      <c r="H24" s="624">
        <f>G24*J6</f>
        <v>0</v>
      </c>
      <c r="I24" s="620"/>
      <c r="J24" s="617"/>
      <c r="K24" s="161"/>
      <c r="L24" s="161"/>
      <c r="M24" s="161"/>
      <c r="N24" s="161"/>
      <c r="O24" s="161"/>
      <c r="P24" s="161"/>
      <c r="Q24" s="161"/>
      <c r="R24" s="162"/>
      <c r="S24" s="162"/>
      <c r="T24" s="162"/>
      <c r="U24" s="163"/>
      <c r="V24" s="163"/>
      <c r="W24" s="163"/>
      <c r="X24" s="164"/>
      <c r="Y24" s="164"/>
    </row>
    <row r="25" spans="1:25" s="159" customFormat="1" ht="33.75" customHeight="1" thickBot="1">
      <c r="A25" s="171"/>
      <c r="B25" s="165"/>
      <c r="C25" s="983" t="s">
        <v>357</v>
      </c>
      <c r="D25" s="984"/>
      <c r="E25" s="984"/>
      <c r="F25" s="166" t="s">
        <v>173</v>
      </c>
      <c r="G25" s="402"/>
      <c r="H25" s="625"/>
      <c r="I25" s="619">
        <f>G25*J7</f>
        <v>0</v>
      </c>
      <c r="J25" s="622"/>
      <c r="K25" s="161"/>
      <c r="L25" s="161"/>
      <c r="M25" s="161"/>
      <c r="N25" s="161"/>
      <c r="O25" s="161"/>
      <c r="P25" s="161"/>
      <c r="Q25" s="161"/>
      <c r="R25" s="162"/>
      <c r="S25" s="162"/>
      <c r="T25" s="162"/>
      <c r="U25" s="163"/>
      <c r="V25" s="163"/>
      <c r="W25" s="163"/>
      <c r="X25" s="164"/>
      <c r="Y25" s="164"/>
    </row>
    <row r="26" spans="1:25" s="159" customFormat="1" ht="21" customHeight="1" thickBot="1">
      <c r="A26" s="171"/>
      <c r="B26" s="165"/>
      <c r="C26" s="988" t="s">
        <v>333</v>
      </c>
      <c r="D26" s="989"/>
      <c r="E26" s="989"/>
      <c r="F26" s="166" t="s">
        <v>173</v>
      </c>
      <c r="G26" s="402"/>
      <c r="H26" s="623"/>
      <c r="I26" s="616"/>
      <c r="J26" s="619">
        <f>G26*J8</f>
        <v>0</v>
      </c>
      <c r="K26" s="161"/>
      <c r="L26" s="161"/>
      <c r="M26" s="161"/>
      <c r="N26" s="161"/>
      <c r="O26" s="161"/>
      <c r="P26" s="161"/>
      <c r="Q26" s="161"/>
      <c r="R26" s="162"/>
      <c r="S26" s="162"/>
      <c r="T26" s="162"/>
      <c r="U26" s="163"/>
      <c r="V26" s="163"/>
      <c r="W26" s="163"/>
      <c r="X26" s="164"/>
      <c r="Y26" s="164"/>
    </row>
    <row r="27" spans="1:25" s="159" customFormat="1" ht="21" customHeight="1">
      <c r="A27" s="171"/>
      <c r="B27" s="165"/>
      <c r="C27" s="988" t="s">
        <v>334</v>
      </c>
      <c r="D27" s="989"/>
      <c r="E27" s="989"/>
      <c r="F27" s="166" t="s">
        <v>173</v>
      </c>
      <c r="G27" s="408"/>
      <c r="H27" s="623"/>
      <c r="I27" s="618"/>
      <c r="J27" s="615"/>
      <c r="K27" s="161"/>
      <c r="L27" s="161"/>
      <c r="M27" s="161"/>
      <c r="N27" s="161"/>
      <c r="O27" s="161"/>
      <c r="P27" s="161"/>
      <c r="Q27" s="161"/>
      <c r="R27" s="162"/>
      <c r="S27" s="162"/>
      <c r="T27" s="162"/>
      <c r="U27" s="163"/>
      <c r="V27" s="163"/>
      <c r="W27" s="163"/>
      <c r="X27" s="164"/>
      <c r="Y27" s="164"/>
    </row>
    <row r="28" spans="1:25" s="159" customFormat="1" ht="21" customHeight="1">
      <c r="A28" s="171"/>
      <c r="B28" s="169"/>
      <c r="C28" s="990" t="s">
        <v>172</v>
      </c>
      <c r="D28" s="991"/>
      <c r="E28" s="991"/>
      <c r="F28" s="170" t="s">
        <v>173</v>
      </c>
      <c r="G28" s="408"/>
      <c r="H28" s="623"/>
      <c r="I28" s="618"/>
      <c r="J28" s="617"/>
      <c r="K28" s="161"/>
      <c r="L28" s="161"/>
      <c r="M28" s="161"/>
      <c r="N28" s="161"/>
      <c r="O28" s="161"/>
      <c r="P28" s="161"/>
      <c r="Q28" s="161"/>
      <c r="R28" s="162"/>
      <c r="S28" s="162"/>
      <c r="T28" s="162"/>
      <c r="U28" s="163"/>
      <c r="V28" s="163"/>
      <c r="W28" s="163"/>
      <c r="X28" s="164"/>
      <c r="Y28" s="164"/>
    </row>
    <row r="29" spans="1:25" s="159" customFormat="1" ht="15.6" hidden="1">
      <c r="A29" s="171"/>
      <c r="B29" s="172"/>
      <c r="C29" s="975" t="s">
        <v>174</v>
      </c>
      <c r="D29" s="976"/>
      <c r="E29" s="976"/>
      <c r="F29" s="976"/>
      <c r="G29" s="976"/>
      <c r="H29" s="626"/>
      <c r="I29" s="626"/>
      <c r="J29" s="626"/>
      <c r="K29" s="161"/>
      <c r="L29" s="161"/>
      <c r="M29" s="161"/>
      <c r="N29" s="161"/>
      <c r="O29" s="161"/>
      <c r="P29" s="161"/>
      <c r="Q29" s="161"/>
      <c r="R29" s="162"/>
      <c r="S29" s="162"/>
      <c r="T29" s="162"/>
      <c r="U29" s="163"/>
      <c r="V29" s="163"/>
      <c r="W29" s="163"/>
      <c r="X29" s="164"/>
      <c r="Y29" s="164"/>
    </row>
    <row r="30" spans="1:25" s="159" customFormat="1" ht="48.75" hidden="1" customHeight="1">
      <c r="A30" s="171"/>
      <c r="B30" s="173">
        <v>5</v>
      </c>
      <c r="C30" s="985" t="s">
        <v>175</v>
      </c>
      <c r="D30" s="985"/>
      <c r="E30" s="985"/>
      <c r="F30" s="985"/>
      <c r="G30" s="985"/>
      <c r="H30" s="627"/>
      <c r="I30" s="627"/>
      <c r="J30" s="627"/>
      <c r="K30" s="161"/>
      <c r="L30" s="161"/>
      <c r="M30" s="161"/>
      <c r="N30" s="161"/>
      <c r="O30" s="161"/>
      <c r="P30" s="161"/>
      <c r="Q30" s="161"/>
      <c r="R30" s="162"/>
      <c r="S30" s="162"/>
      <c r="T30" s="162"/>
      <c r="U30" s="163"/>
      <c r="V30" s="163"/>
      <c r="W30" s="163"/>
      <c r="X30" s="164"/>
      <c r="Y30" s="164"/>
    </row>
    <row r="31" spans="1:25" s="159" customFormat="1" ht="48.75" hidden="1" customHeight="1">
      <c r="A31" s="171"/>
      <c r="B31" s="986"/>
      <c r="C31" s="986"/>
      <c r="D31" s="986"/>
      <c r="E31" s="986"/>
      <c r="F31" s="986"/>
      <c r="G31" s="986"/>
      <c r="H31" s="628">
        <f>SUM(H15:H28)</f>
        <v>0</v>
      </c>
      <c r="I31" s="628">
        <f>SUM(I15:I28)</f>
        <v>0</v>
      </c>
      <c r="J31" s="628">
        <f>SUM(J15:J28)</f>
        <v>0</v>
      </c>
      <c r="K31" s="161">
        <f>SUM(K15:K28)</f>
        <v>0</v>
      </c>
      <c r="L31" s="161">
        <f>SUM(L15:L28)</f>
        <v>0</v>
      </c>
      <c r="M31" s="161"/>
      <c r="N31" s="161"/>
      <c r="O31" s="161"/>
      <c r="P31" s="161"/>
      <c r="Q31" s="161"/>
      <c r="R31" s="162"/>
      <c r="S31" s="162"/>
      <c r="T31" s="162"/>
      <c r="U31" s="163"/>
      <c r="V31" s="163"/>
      <c r="W31" s="163"/>
      <c r="X31" s="164"/>
      <c r="Y31" s="164"/>
    </row>
    <row r="32" spans="1:25" s="159" customFormat="1" ht="48.75" hidden="1" customHeight="1">
      <c r="A32" s="171"/>
      <c r="B32" s="174"/>
      <c r="C32" s="985" t="s">
        <v>176</v>
      </c>
      <c r="D32" s="987"/>
      <c r="E32" s="987"/>
      <c r="F32" s="987"/>
      <c r="G32" s="987"/>
      <c r="H32" s="629" t="e">
        <f>(1-(H31/I2))</f>
        <v>#DIV/0!</v>
      </c>
      <c r="I32" s="629" t="e">
        <f>(1-(I31/I3))</f>
        <v>#DIV/0!</v>
      </c>
      <c r="J32" s="630" t="e">
        <f>1-(J31/I4)</f>
        <v>#DIV/0!</v>
      </c>
      <c r="K32" s="161" t="e">
        <f>1-(K31/I5)</f>
        <v>#DIV/0!</v>
      </c>
      <c r="L32" s="161" t="e">
        <f>1-(L31/#REF!)</f>
        <v>#REF!</v>
      </c>
      <c r="M32" s="161"/>
      <c r="N32" s="161"/>
      <c r="O32" s="161"/>
      <c r="P32" s="161"/>
      <c r="Q32" s="161"/>
      <c r="R32" s="162"/>
      <c r="S32" s="162"/>
      <c r="T32" s="162"/>
      <c r="U32" s="163"/>
      <c r="V32" s="163"/>
      <c r="W32" s="163"/>
      <c r="X32" s="164"/>
      <c r="Y32" s="164"/>
    </row>
    <row r="33" spans="1:25" s="159" customFormat="1" ht="24" customHeight="1">
      <c r="A33" s="980" t="s">
        <v>335</v>
      </c>
      <c r="B33" s="980"/>
      <c r="C33" s="980"/>
      <c r="D33" s="980"/>
      <c r="E33" s="980"/>
      <c r="F33" s="980"/>
      <c r="G33" s="980"/>
      <c r="H33" s="631"/>
      <c r="I33" s="631"/>
      <c r="J33" s="631"/>
      <c r="K33" s="161"/>
      <c r="L33" s="161"/>
      <c r="M33" s="161"/>
      <c r="N33" s="161"/>
      <c r="O33" s="161"/>
      <c r="P33" s="161"/>
      <c r="Q33" s="161"/>
      <c r="R33" s="162"/>
      <c r="S33" s="162"/>
      <c r="T33" s="162"/>
      <c r="U33" s="163"/>
      <c r="V33" s="163"/>
      <c r="W33" s="163"/>
      <c r="X33" s="164"/>
      <c r="Y33" s="164"/>
    </row>
    <row r="34" spans="1:25" s="159" customFormat="1" ht="18.75" customHeight="1" thickBot="1">
      <c r="A34" s="152" t="s">
        <v>177</v>
      </c>
      <c r="B34" s="174"/>
      <c r="C34" s="175"/>
      <c r="E34" s="176"/>
      <c r="F34" s="176"/>
      <c r="G34" s="177"/>
      <c r="H34" s="631"/>
      <c r="I34" s="631"/>
      <c r="J34" s="631"/>
      <c r="K34" s="161"/>
      <c r="L34" s="161"/>
      <c r="M34" s="161"/>
      <c r="N34" s="161"/>
      <c r="O34" s="161"/>
      <c r="P34" s="161"/>
      <c r="Q34" s="161"/>
      <c r="R34" s="162"/>
      <c r="S34" s="162"/>
      <c r="T34" s="162"/>
      <c r="U34" s="163"/>
      <c r="V34" s="163"/>
      <c r="W34" s="163"/>
      <c r="X34" s="164"/>
      <c r="Y34" s="164"/>
    </row>
    <row r="35" spans="1:25" s="159" customFormat="1" ht="21" customHeight="1" thickBot="1">
      <c r="A35" s="112" t="s">
        <v>178</v>
      </c>
      <c r="B35" s="174"/>
      <c r="C35" s="175"/>
      <c r="E35" s="176"/>
      <c r="F35" s="176"/>
      <c r="G35" s="177"/>
      <c r="H35" s="632">
        <f>SUM(H15:H26)</f>
        <v>0</v>
      </c>
      <c r="I35" s="633">
        <f>SUM(I15:I26)</f>
        <v>0</v>
      </c>
      <c r="J35" s="634">
        <f>SUM(J15:J26)</f>
        <v>0</v>
      </c>
      <c r="K35" s="412"/>
      <c r="L35" s="161"/>
      <c r="M35" s="161"/>
      <c r="N35" s="161"/>
      <c r="O35" s="161"/>
      <c r="P35" s="161"/>
      <c r="Q35" s="161"/>
      <c r="R35" s="162"/>
      <c r="S35" s="162"/>
      <c r="T35" s="162"/>
      <c r="U35" s="163"/>
      <c r="V35" s="163"/>
      <c r="W35" s="163"/>
      <c r="X35" s="164"/>
      <c r="Y35" s="164"/>
    </row>
    <row r="36" spans="1:25" ht="19.5" customHeight="1" thickBot="1">
      <c r="A36" s="178"/>
      <c r="B36" s="178"/>
      <c r="C36" s="179"/>
      <c r="D36" s="111"/>
      <c r="E36" s="112"/>
      <c r="F36" s="112"/>
      <c r="G36" s="129" t="s">
        <v>179</v>
      </c>
      <c r="H36" s="561">
        <f>IF(J6=0,0,1-(H35/J6))</f>
        <v>0</v>
      </c>
      <c r="I36" s="561">
        <f>IF(J7=0,0,1-(I35/J7))</f>
        <v>0</v>
      </c>
      <c r="J36" s="562">
        <f>IF(J8=0,0,1-(J35/J8))</f>
        <v>0</v>
      </c>
      <c r="K36" s="542" t="s">
        <v>358</v>
      </c>
    </row>
    <row r="37" spans="1:25" ht="19.5" customHeight="1">
      <c r="A37" s="178"/>
      <c r="B37" s="178"/>
      <c r="C37" s="179"/>
      <c r="D37" s="111"/>
      <c r="E37" s="112"/>
      <c r="F37" s="112"/>
      <c r="G37" s="110" t="str">
        <f>"For and on behalf of "</f>
        <v xml:space="preserve">For and on behalf of </v>
      </c>
      <c r="H37" s="144"/>
    </row>
    <row r="38" spans="1:25" ht="19.5" customHeight="1">
      <c r="A38" s="180"/>
      <c r="B38" s="180"/>
      <c r="C38" s="180"/>
      <c r="D38" s="181"/>
      <c r="E38" s="182"/>
      <c r="F38" s="182"/>
      <c r="G38" s="148"/>
      <c r="H38" s="183"/>
    </row>
    <row r="39" spans="1:25" ht="23.25" customHeight="1">
      <c r="A39" s="184" t="s">
        <v>180</v>
      </c>
      <c r="B39" s="184"/>
      <c r="C39" s="581" t="str">
        <f>'Sch-7'!C21:D21</f>
        <v xml:space="preserve">  </v>
      </c>
      <c r="D39" s="181"/>
      <c r="E39" s="182" t="s">
        <v>181</v>
      </c>
      <c r="F39" s="638">
        <f>'Names of Bidder'!D24</f>
        <v>0</v>
      </c>
      <c r="G39" s="639"/>
      <c r="H39" s="406"/>
    </row>
    <row r="40" spans="1:25" ht="23.25" customHeight="1">
      <c r="A40" s="184" t="s">
        <v>182</v>
      </c>
      <c r="B40" s="184"/>
      <c r="C40" s="582" t="str">
        <f>'Sch-7'!C22:D22</f>
        <v/>
      </c>
      <c r="D40" s="185"/>
      <c r="E40" s="182" t="s">
        <v>183</v>
      </c>
      <c r="F40" s="638">
        <f>'Names of Bidder'!D25</f>
        <v>0</v>
      </c>
      <c r="G40" s="639"/>
      <c r="H40" s="144"/>
    </row>
  </sheetData>
  <sheetProtection password="CC67" sheet="1" formatColumns="0" formatRows="0" selectLockedCells="1"/>
  <customSheetViews>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4">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0820A53D-1017-4F45-9AA9-C0679BEE897E}" showPageBreaks="1" zeroValues="0" printArea="1" hiddenRows="1" hiddenColumns="1" view="pageBreakPreview">
      <selection activeCell="G20" sqref="G20"/>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30"/>
    <col min="2" max="2" width="30.6640625" style="112" customWidth="1"/>
    <col min="3" max="3" width="26.109375" style="112" customWidth="1"/>
    <col min="4" max="5" width="17.88671875" style="112" customWidth="1"/>
    <col min="6" max="16384" width="9.109375" style="57"/>
  </cols>
  <sheetData>
    <row r="1" spans="1:6">
      <c r="A1" s="186"/>
      <c r="B1" s="187"/>
      <c r="C1" s="187"/>
      <c r="D1" s="187"/>
      <c r="E1" s="187"/>
    </row>
    <row r="2" spans="1:6" ht="21.9" customHeight="1">
      <c r="A2" s="1003" t="s">
        <v>184</v>
      </c>
      <c r="B2" s="1003"/>
      <c r="C2" s="1003"/>
      <c r="D2" s="1003"/>
      <c r="E2" s="57"/>
    </row>
    <row r="3" spans="1:6">
      <c r="A3" s="186"/>
      <c r="B3" s="187"/>
      <c r="C3" s="187"/>
      <c r="D3" s="187"/>
      <c r="E3" s="187"/>
    </row>
    <row r="4" spans="1:6" ht="28.8">
      <c r="A4" s="188" t="s">
        <v>185</v>
      </c>
      <c r="B4" s="189" t="s">
        <v>186</v>
      </c>
      <c r="C4" s="188" t="s">
        <v>140</v>
      </c>
      <c r="D4" s="188" t="s">
        <v>187</v>
      </c>
      <c r="E4" s="188" t="s">
        <v>188</v>
      </c>
    </row>
    <row r="5" spans="1:6" ht="18" customHeight="1">
      <c r="A5" s="190" t="s">
        <v>189</v>
      </c>
      <c r="B5" s="190" t="s">
        <v>190</v>
      </c>
      <c r="C5" s="190" t="s">
        <v>191</v>
      </c>
      <c r="D5" s="190" t="s">
        <v>192</v>
      </c>
      <c r="E5" s="190" t="s">
        <v>193</v>
      </c>
    </row>
    <row r="6" spans="1:6" ht="45" customHeight="1">
      <c r="A6" s="191">
        <v>1</v>
      </c>
      <c r="B6" s="192"/>
      <c r="C6" s="193"/>
      <c r="D6" s="194"/>
      <c r="E6" s="195">
        <f t="shared" ref="E6:E15" si="0">C6*D6</f>
        <v>0</v>
      </c>
    </row>
    <row r="7" spans="1:6" ht="45" customHeight="1">
      <c r="A7" s="191">
        <v>2</v>
      </c>
      <c r="B7" s="192"/>
      <c r="C7" s="193"/>
      <c r="D7" s="194"/>
      <c r="E7" s="195">
        <f t="shared" si="0"/>
        <v>0</v>
      </c>
    </row>
    <row r="8" spans="1:6" ht="45" customHeight="1">
      <c r="A8" s="191">
        <v>3</v>
      </c>
      <c r="B8" s="192"/>
      <c r="C8" s="193"/>
      <c r="D8" s="194"/>
      <c r="E8" s="195">
        <f t="shared" si="0"/>
        <v>0</v>
      </c>
    </row>
    <row r="9" spans="1:6" ht="45" customHeight="1">
      <c r="A9" s="191">
        <v>4</v>
      </c>
      <c r="B9" s="192"/>
      <c r="C9" s="193"/>
      <c r="D9" s="194"/>
      <c r="E9" s="195">
        <f t="shared" si="0"/>
        <v>0</v>
      </c>
    </row>
    <row r="10" spans="1:6" ht="45" customHeight="1">
      <c r="A10" s="191">
        <v>5</v>
      </c>
      <c r="B10" s="192"/>
      <c r="C10" s="193"/>
      <c r="D10" s="194"/>
      <c r="E10" s="195">
        <f t="shared" si="0"/>
        <v>0</v>
      </c>
    </row>
    <row r="11" spans="1:6" ht="45" customHeight="1">
      <c r="A11" s="191">
        <v>6</v>
      </c>
      <c r="B11" s="192"/>
      <c r="C11" s="193"/>
      <c r="D11" s="194"/>
      <c r="E11" s="195">
        <f t="shared" si="0"/>
        <v>0</v>
      </c>
    </row>
    <row r="12" spans="1:6" ht="45" customHeight="1">
      <c r="A12" s="191">
        <v>7</v>
      </c>
      <c r="B12" s="192"/>
      <c r="C12" s="193"/>
      <c r="D12" s="194"/>
      <c r="E12" s="195">
        <f t="shared" si="0"/>
        <v>0</v>
      </c>
    </row>
    <row r="13" spans="1:6" ht="45" customHeight="1">
      <c r="A13" s="191">
        <v>8</v>
      </c>
      <c r="B13" s="192"/>
      <c r="C13" s="193"/>
      <c r="D13" s="194"/>
      <c r="E13" s="195">
        <f t="shared" si="0"/>
        <v>0</v>
      </c>
    </row>
    <row r="14" spans="1:6" ht="45" customHeight="1">
      <c r="A14" s="191">
        <v>9</v>
      </c>
      <c r="B14" s="192"/>
      <c r="C14" s="193"/>
      <c r="D14" s="194"/>
      <c r="E14" s="195">
        <f t="shared" si="0"/>
        <v>0</v>
      </c>
    </row>
    <row r="15" spans="1:6" ht="45" customHeight="1">
      <c r="A15" s="191">
        <v>10</v>
      </c>
      <c r="B15" s="192"/>
      <c r="C15" s="193"/>
      <c r="D15" s="194"/>
      <c r="E15" s="195">
        <f t="shared" si="0"/>
        <v>0</v>
      </c>
    </row>
    <row r="16" spans="1:6" ht="45" customHeight="1">
      <c r="A16" s="196"/>
      <c r="B16" s="197" t="s">
        <v>194</v>
      </c>
      <c r="C16" s="197"/>
      <c r="D16" s="197"/>
      <c r="E16" s="197">
        <f>SUM(E6:E15)</f>
        <v>0</v>
      </c>
      <c r="F16" s="198"/>
    </row>
    <row r="17" ht="30" customHeight="1"/>
    <row r="18" ht="30" customHeight="1"/>
    <row r="19" ht="30" customHeight="1"/>
    <row r="20" ht="30" customHeight="1"/>
    <row r="21" ht="30" customHeight="1"/>
  </sheetData>
  <sheetProtection password="916E" sheet="1" formatColumns="0" formatRows="0" selectLockedCells="1"/>
  <customSheetViews>
    <customSheetView guid="{A4F9CA79-D3DE-43F5-9CDC-F14C42FDD954}" state="hidden" topLeftCell="A4">
      <selection activeCell="D6" sqref="D6"/>
      <pageMargins left="0.75" right="0.75" top="0.65" bottom="1" header="0.5" footer="0.5"/>
      <pageSetup orientation="portrait" r:id="rId1"/>
      <headerFooter alignWithMargins="0"/>
    </customSheetView>
    <customSheetView guid="{F1B559AA-B9AD-4E4C-B94A-ECBE5878008B}" state="hidden" topLeftCell="A4">
      <selection activeCell="D6" sqref="D6"/>
      <pageMargins left="0.75" right="0.75" top="0.65" bottom="1" header="0.5" footer="0.5"/>
      <pageSetup orientation="portrait" r:id="rId2"/>
      <headerFooter alignWithMargins="0"/>
    </customSheetView>
    <customSheetView guid="{755190E0-7BE9-48F9-BB5F-DF8E25D6736A}" state="hidden" topLeftCell="A4">
      <selection activeCell="D6" sqref="D6"/>
      <pageMargins left="0.75" right="0.75" top="0.65" bottom="1" header="0.5" footer="0.5"/>
      <pageSetup orientation="portrait" r:id="rId3"/>
      <headerFooter alignWithMargins="0"/>
    </customSheetView>
    <customSheetView guid="{CCA37BAE-906F-43D5-9FD9-B13563E4B9D7}" state="hidden" topLeftCell="A4">
      <selection activeCell="D6" sqref="D6"/>
      <pageMargins left="0.75" right="0.75" top="0.65" bottom="1" header="0.5" footer="0.5"/>
      <pageSetup orientation="portrait" r:id="rId4"/>
      <headerFooter alignWithMargins="0"/>
    </customSheetView>
    <customSheetView guid="{B96E710B-6DD7-4DE1-95AB-C9EE060CD030}"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B056965A-4BE5-44B3-AB31-550AD9F023BC}" state="hidden" topLeftCell="A4">
      <selection activeCell="D6" sqref="D6"/>
      <pageMargins left="0.75" right="0.75" top="0.65" bottom="1" header="0.5" footer="0.5"/>
      <pageSetup orientation="portrait" r:id="rId10"/>
      <headerFooter alignWithMargins="0"/>
    </customSheetView>
    <customSheetView guid="{3FCD02EB-1C44-4646-B069-2B9945E67B1F}" state="hidden" topLeftCell="A4">
      <selection activeCell="D6" sqref="D6"/>
      <pageMargins left="0.75" right="0.75" top="0.65" bottom="1" header="0.5" footer="0.5"/>
      <pageSetup orientation="portrait" r:id="rId11"/>
      <headerFooter alignWithMargins="0"/>
    </customSheetView>
    <customSheetView guid="{267FF044-3C5D-4FEC-AC00-A7E30583F8BB}" state="hidden" topLeftCell="A4">
      <selection activeCell="D6" sqref="D6"/>
      <pageMargins left="0.75" right="0.75" top="0.65" bottom="1" header="0.5" footer="0.5"/>
      <pageSetup orientation="portrait" r:id="rId12"/>
      <headerFooter alignWithMargins="0"/>
    </customSheetView>
    <customSheetView guid="{0820A53D-1017-4F45-9AA9-C0679BEE897E}"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30"/>
    <col min="2" max="2" width="30.6640625" style="112" customWidth="1"/>
    <col min="3" max="3" width="26.109375" style="112" customWidth="1"/>
    <col min="4" max="5" width="17.88671875" style="112" customWidth="1"/>
    <col min="6" max="16384" width="9.109375" style="57"/>
  </cols>
  <sheetData>
    <row r="1" spans="1:6">
      <c r="A1" s="186"/>
      <c r="B1" s="187"/>
      <c r="C1" s="187"/>
      <c r="D1" s="187"/>
      <c r="E1" s="187"/>
    </row>
    <row r="2" spans="1:6" ht="21.9" customHeight="1">
      <c r="A2" s="1003" t="s">
        <v>195</v>
      </c>
      <c r="B2" s="1003"/>
      <c r="C2" s="1003"/>
      <c r="D2" s="1004"/>
      <c r="E2" s="33"/>
    </row>
    <row r="3" spans="1:6">
      <c r="A3" s="186"/>
      <c r="B3" s="187"/>
      <c r="C3" s="187"/>
      <c r="D3" s="187"/>
      <c r="E3" s="187"/>
    </row>
    <row r="4" spans="1:6" ht="28.8">
      <c r="A4" s="188" t="s">
        <v>185</v>
      </c>
      <c r="B4" s="189" t="s">
        <v>186</v>
      </c>
      <c r="C4" s="188" t="s">
        <v>196</v>
      </c>
      <c r="D4" s="188" t="s">
        <v>197</v>
      </c>
      <c r="E4" s="188" t="s">
        <v>198</v>
      </c>
    </row>
    <row r="5" spans="1:6" ht="18" customHeight="1">
      <c r="A5" s="190" t="s">
        <v>189</v>
      </c>
      <c r="B5" s="190" t="s">
        <v>190</v>
      </c>
      <c r="C5" s="190" t="s">
        <v>191</v>
      </c>
      <c r="D5" s="190" t="s">
        <v>192</v>
      </c>
      <c r="E5" s="190" t="s">
        <v>193</v>
      </c>
    </row>
    <row r="6" spans="1:6" ht="45" customHeight="1">
      <c r="A6" s="191">
        <v>1</v>
      </c>
      <c r="B6" s="192"/>
      <c r="C6" s="193"/>
      <c r="D6" s="194"/>
      <c r="E6" s="195">
        <f>C6*D6</f>
        <v>0</v>
      </c>
    </row>
    <row r="7" spans="1:6" ht="45" customHeight="1">
      <c r="A7" s="191">
        <v>2</v>
      </c>
      <c r="B7" s="192"/>
      <c r="C7" s="193"/>
      <c r="D7" s="194"/>
      <c r="E7" s="195">
        <f t="shared" ref="E7:E15" si="0">C7*D7</f>
        <v>0</v>
      </c>
    </row>
    <row r="8" spans="1:6" ht="45" customHeight="1">
      <c r="A8" s="191">
        <v>3</v>
      </c>
      <c r="B8" s="192"/>
      <c r="C8" s="193"/>
      <c r="D8" s="194"/>
      <c r="E8" s="195">
        <f t="shared" si="0"/>
        <v>0</v>
      </c>
    </row>
    <row r="9" spans="1:6" ht="45" customHeight="1">
      <c r="A9" s="191">
        <v>4</v>
      </c>
      <c r="B9" s="192"/>
      <c r="C9" s="193"/>
      <c r="D9" s="194"/>
      <c r="E9" s="195">
        <f t="shared" si="0"/>
        <v>0</v>
      </c>
    </row>
    <row r="10" spans="1:6" ht="45" customHeight="1">
      <c r="A10" s="191">
        <v>5</v>
      </c>
      <c r="B10" s="192"/>
      <c r="C10" s="193"/>
      <c r="D10" s="194"/>
      <c r="E10" s="195">
        <f t="shared" si="0"/>
        <v>0</v>
      </c>
    </row>
    <row r="11" spans="1:6" ht="45" customHeight="1">
      <c r="A11" s="191">
        <v>6</v>
      </c>
      <c r="B11" s="192"/>
      <c r="C11" s="193"/>
      <c r="D11" s="194"/>
      <c r="E11" s="195">
        <f t="shared" si="0"/>
        <v>0</v>
      </c>
    </row>
    <row r="12" spans="1:6" ht="45" customHeight="1">
      <c r="A12" s="191">
        <v>7</v>
      </c>
      <c r="B12" s="192"/>
      <c r="C12" s="193"/>
      <c r="D12" s="194"/>
      <c r="E12" s="195">
        <f t="shared" si="0"/>
        <v>0</v>
      </c>
    </row>
    <row r="13" spans="1:6" ht="45" customHeight="1">
      <c r="A13" s="191">
        <v>8</v>
      </c>
      <c r="B13" s="192"/>
      <c r="C13" s="193"/>
      <c r="D13" s="194"/>
      <c r="E13" s="195">
        <f t="shared" si="0"/>
        <v>0</v>
      </c>
    </row>
    <row r="14" spans="1:6" ht="45" customHeight="1">
      <c r="A14" s="191">
        <v>9</v>
      </c>
      <c r="B14" s="192"/>
      <c r="C14" s="193"/>
      <c r="D14" s="194"/>
      <c r="E14" s="195">
        <f t="shared" si="0"/>
        <v>0</v>
      </c>
    </row>
    <row r="15" spans="1:6" ht="45" customHeight="1">
      <c r="A15" s="191">
        <v>10</v>
      </c>
      <c r="B15" s="192"/>
      <c r="C15" s="193"/>
      <c r="D15" s="194"/>
      <c r="E15" s="195">
        <f t="shared" si="0"/>
        <v>0</v>
      </c>
    </row>
    <row r="16" spans="1:6" ht="45" customHeight="1">
      <c r="A16" s="196"/>
      <c r="B16" s="197" t="s">
        <v>194</v>
      </c>
      <c r="C16" s="197"/>
      <c r="D16" s="197"/>
      <c r="E16" s="197">
        <f>SUM(E6:E15)</f>
        <v>0</v>
      </c>
      <c r="F16" s="198"/>
    </row>
    <row r="17" ht="30" customHeight="1"/>
    <row r="18" ht="30" customHeight="1"/>
    <row r="19" ht="30" customHeight="1"/>
    <row r="20" ht="30" customHeight="1"/>
    <row r="21" ht="30" customHeight="1"/>
  </sheetData>
  <sheetProtection password="916E" sheet="1" formatColumns="0" formatRows="0" selectLockedCells="1"/>
  <customSheetViews>
    <customSheetView guid="{A4F9CA79-D3DE-43F5-9CDC-F14C42FDD954}" state="hidden" topLeftCell="A13">
      <selection activeCell="D6" sqref="D6"/>
      <pageMargins left="0.75" right="0.75" top="0.65" bottom="1" header="0.5" footer="0.5"/>
      <pageSetup orientation="portrait" r:id="rId1"/>
      <headerFooter alignWithMargins="0"/>
    </customSheetView>
    <customSheetView guid="{F1B559AA-B9AD-4E4C-B94A-ECBE5878008B}" state="hidden" topLeftCell="A13">
      <selection activeCell="D6" sqref="D6"/>
      <pageMargins left="0.75" right="0.75" top="0.65" bottom="1" header="0.5" footer="0.5"/>
      <pageSetup orientation="portrait" r:id="rId2"/>
      <headerFooter alignWithMargins="0"/>
    </customSheetView>
    <customSheetView guid="{755190E0-7BE9-48F9-BB5F-DF8E25D6736A}" state="hidden" topLeftCell="A13">
      <selection activeCell="D6" sqref="D6"/>
      <pageMargins left="0.75" right="0.75" top="0.65" bottom="1" header="0.5" footer="0.5"/>
      <pageSetup orientation="portrait" r:id="rId3"/>
      <headerFooter alignWithMargins="0"/>
    </customSheetView>
    <customSheetView guid="{CCA37BAE-906F-43D5-9FD9-B13563E4B9D7}" state="hidden" topLeftCell="A13">
      <selection activeCell="D6" sqref="D6"/>
      <pageMargins left="0.75" right="0.75" top="0.65" bottom="1" header="0.5" footer="0.5"/>
      <pageSetup orientation="portrait" r:id="rId4"/>
      <headerFooter alignWithMargins="0"/>
    </customSheetView>
    <customSheetView guid="{B96E710B-6DD7-4DE1-95AB-C9EE060CD030}"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B056965A-4BE5-44B3-AB31-550AD9F023BC}" state="hidden" topLeftCell="A13">
      <selection activeCell="D6" sqref="D6"/>
      <pageMargins left="0.75" right="0.75" top="0.65" bottom="1" header="0.5" footer="0.5"/>
      <pageSetup orientation="portrait" r:id="rId10"/>
      <headerFooter alignWithMargins="0"/>
    </customSheetView>
    <customSheetView guid="{3FCD02EB-1C44-4646-B069-2B9945E67B1F}" state="hidden" topLeftCell="A13">
      <selection activeCell="D6" sqref="D6"/>
      <pageMargins left="0.75" right="0.75" top="0.65" bottom="1" header="0.5" footer="0.5"/>
      <pageSetup orientation="portrait" r:id="rId11"/>
      <headerFooter alignWithMargins="0"/>
    </customSheetView>
    <customSheetView guid="{267FF044-3C5D-4FEC-AC00-A7E30583F8BB}" state="hidden" topLeftCell="A13">
      <selection activeCell="D6" sqref="D6"/>
      <pageMargins left="0.75" right="0.75" top="0.65" bottom="1" header="0.5" footer="0.5"/>
      <pageSetup orientation="portrait" r:id="rId12"/>
      <headerFooter alignWithMargins="0"/>
    </customSheetView>
    <customSheetView guid="{0820A53D-1017-4F45-9AA9-C0679BEE897E}"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30" customWidth="1"/>
    <col min="2" max="4" width="23.5546875" style="112" customWidth="1"/>
    <col min="5" max="5" width="11" style="112" customWidth="1"/>
    <col min="6" max="6" width="14.44140625" style="112" customWidth="1"/>
    <col min="7" max="16384" width="9.109375" style="57"/>
  </cols>
  <sheetData>
    <row r="1" spans="1:7">
      <c r="A1" s="186"/>
      <c r="B1" s="187"/>
      <c r="C1" s="187"/>
      <c r="D1" s="187"/>
      <c r="E1" s="187"/>
      <c r="F1" s="187"/>
    </row>
    <row r="2" spans="1:7" ht="21.9" customHeight="1">
      <c r="A2" s="1003" t="s">
        <v>199</v>
      </c>
      <c r="B2" s="1003"/>
      <c r="C2" s="1003"/>
      <c r="D2" s="1003"/>
      <c r="E2" s="1004"/>
      <c r="F2" s="57"/>
    </row>
    <row r="3" spans="1:7">
      <c r="A3" s="186"/>
      <c r="B3" s="187"/>
      <c r="C3" s="187"/>
      <c r="D3" s="187"/>
      <c r="E3" s="187"/>
      <c r="F3" s="187"/>
    </row>
    <row r="4" spans="1:7" ht="43.2">
      <c r="A4" s="188" t="s">
        <v>185</v>
      </c>
      <c r="B4" s="189" t="s">
        <v>186</v>
      </c>
      <c r="C4" s="188" t="s">
        <v>200</v>
      </c>
      <c r="D4" s="188" t="s">
        <v>201</v>
      </c>
      <c r="E4" s="188" t="s">
        <v>202</v>
      </c>
      <c r="F4" s="188" t="s">
        <v>203</v>
      </c>
    </row>
    <row r="5" spans="1:7" ht="18" customHeight="1">
      <c r="A5" s="190" t="s">
        <v>189</v>
      </c>
      <c r="B5" s="190" t="s">
        <v>190</v>
      </c>
      <c r="C5" s="190" t="s">
        <v>191</v>
      </c>
      <c r="D5" s="190" t="s">
        <v>192</v>
      </c>
      <c r="E5" s="199" t="s">
        <v>204</v>
      </c>
      <c r="F5" s="190" t="s">
        <v>205</v>
      </c>
    </row>
    <row r="6" spans="1:7" ht="45" customHeight="1">
      <c r="A6" s="191">
        <v>1</v>
      </c>
      <c r="B6" s="192"/>
      <c r="C6" s="193"/>
      <c r="D6" s="193"/>
      <c r="E6" s="194"/>
      <c r="F6" s="195">
        <f>C6*E6</f>
        <v>0</v>
      </c>
    </row>
    <row r="7" spans="1:7" ht="45" customHeight="1">
      <c r="A7" s="191">
        <v>2</v>
      </c>
      <c r="B7" s="192"/>
      <c r="C7" s="193"/>
      <c r="D7" s="193"/>
      <c r="E7" s="194"/>
      <c r="F7" s="195">
        <f t="shared" ref="F7:F15" si="0">C7*E7</f>
        <v>0</v>
      </c>
    </row>
    <row r="8" spans="1:7" ht="45" customHeight="1">
      <c r="A8" s="191">
        <v>3</v>
      </c>
      <c r="B8" s="192"/>
      <c r="C8" s="193"/>
      <c r="D8" s="193"/>
      <c r="E8" s="194"/>
      <c r="F8" s="195">
        <f t="shared" si="0"/>
        <v>0</v>
      </c>
    </row>
    <row r="9" spans="1:7" ht="45" customHeight="1">
      <c r="A9" s="191">
        <v>4</v>
      </c>
      <c r="B9" s="192"/>
      <c r="C9" s="193"/>
      <c r="D9" s="193"/>
      <c r="E9" s="194"/>
      <c r="F9" s="195">
        <f t="shared" si="0"/>
        <v>0</v>
      </c>
    </row>
    <row r="10" spans="1:7" ht="45" customHeight="1">
      <c r="A10" s="191">
        <v>5</v>
      </c>
      <c r="B10" s="192"/>
      <c r="C10" s="193"/>
      <c r="D10" s="193"/>
      <c r="E10" s="194"/>
      <c r="F10" s="195">
        <f t="shared" si="0"/>
        <v>0</v>
      </c>
    </row>
    <row r="11" spans="1:7" ht="45" customHeight="1">
      <c r="A11" s="191">
        <v>6</v>
      </c>
      <c r="B11" s="192"/>
      <c r="C11" s="193"/>
      <c r="D11" s="193"/>
      <c r="E11" s="194"/>
      <c r="F11" s="195">
        <f t="shared" si="0"/>
        <v>0</v>
      </c>
    </row>
    <row r="12" spans="1:7" ht="45" customHeight="1">
      <c r="A12" s="191">
        <v>7</v>
      </c>
      <c r="B12" s="192"/>
      <c r="C12" s="193"/>
      <c r="D12" s="193"/>
      <c r="E12" s="194"/>
      <c r="F12" s="195">
        <f t="shared" si="0"/>
        <v>0</v>
      </c>
    </row>
    <row r="13" spans="1:7" ht="45" customHeight="1">
      <c r="A13" s="191">
        <v>8</v>
      </c>
      <c r="B13" s="192"/>
      <c r="C13" s="193"/>
      <c r="D13" s="193"/>
      <c r="E13" s="194"/>
      <c r="F13" s="195">
        <f t="shared" si="0"/>
        <v>0</v>
      </c>
    </row>
    <row r="14" spans="1:7" ht="45" customHeight="1">
      <c r="A14" s="191">
        <v>9</v>
      </c>
      <c r="B14" s="192"/>
      <c r="C14" s="193"/>
      <c r="D14" s="193"/>
      <c r="E14" s="194"/>
      <c r="F14" s="195">
        <f t="shared" si="0"/>
        <v>0</v>
      </c>
    </row>
    <row r="15" spans="1:7" ht="45" customHeight="1">
      <c r="A15" s="191">
        <v>10</v>
      </c>
      <c r="B15" s="192"/>
      <c r="C15" s="193"/>
      <c r="D15" s="193"/>
      <c r="E15" s="194"/>
      <c r="F15" s="195">
        <f t="shared" si="0"/>
        <v>0</v>
      </c>
    </row>
    <row r="16" spans="1:7" ht="45" customHeight="1">
      <c r="A16" s="196"/>
      <c r="B16" s="197" t="s">
        <v>194</v>
      </c>
      <c r="C16" s="197"/>
      <c r="D16" s="197"/>
      <c r="E16" s="197"/>
      <c r="F16" s="197">
        <f>SUM(F6:F15)</f>
        <v>0</v>
      </c>
      <c r="G16" s="198"/>
    </row>
    <row r="17" ht="30" customHeight="1"/>
    <row r="18" ht="30" customHeight="1"/>
    <row r="19" ht="30" customHeight="1"/>
    <row r="20" ht="30" customHeight="1"/>
    <row r="21" ht="30" customHeight="1"/>
  </sheetData>
  <sheetProtection password="E848" sheet="1" formatColumns="0" formatRows="0" selectLockedCells="1"/>
  <customSheetViews>
    <customSheetView guid="{A4F9CA79-D3DE-43F5-9CDC-F14C42FDD954}" state="hidden" topLeftCell="A5">
      <selection activeCell="D11" sqref="D11"/>
      <pageMargins left="0.75" right="0.62" top="0.65" bottom="1" header="0.5" footer="0.5"/>
      <pageSetup orientation="portrait" r:id="rId1"/>
      <headerFooter alignWithMargins="0"/>
    </customSheetView>
    <customSheetView guid="{F1B559AA-B9AD-4E4C-B94A-ECBE5878008B}" state="hidden" topLeftCell="A5">
      <selection activeCell="D11" sqref="D11"/>
      <pageMargins left="0.75" right="0.62" top="0.65" bottom="1" header="0.5" footer="0.5"/>
      <pageSetup orientation="portrait" r:id="rId2"/>
      <headerFooter alignWithMargins="0"/>
    </customSheetView>
    <customSheetView guid="{755190E0-7BE9-48F9-BB5F-DF8E25D6736A}" state="hidden" topLeftCell="A5">
      <selection activeCell="D11" sqref="D11"/>
      <pageMargins left="0.75" right="0.62" top="0.65" bottom="1" header="0.5" footer="0.5"/>
      <pageSetup orientation="portrait" r:id="rId3"/>
      <headerFooter alignWithMargins="0"/>
    </customSheetView>
    <customSheetView guid="{CCA37BAE-906F-43D5-9FD9-B13563E4B9D7}" state="hidden" topLeftCell="A5">
      <selection activeCell="D11" sqref="D11"/>
      <pageMargins left="0.75" right="0.62" top="0.65" bottom="1" header="0.5" footer="0.5"/>
      <pageSetup orientation="portrait" r:id="rId4"/>
      <headerFooter alignWithMargins="0"/>
    </customSheetView>
    <customSheetView guid="{B96E710B-6DD7-4DE1-95AB-C9EE060CD030}"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B056965A-4BE5-44B3-AB31-550AD9F023BC}" state="hidden" topLeftCell="A5">
      <selection activeCell="D11" sqref="D11"/>
      <pageMargins left="0.75" right="0.62" top="0.65" bottom="1" header="0.5" footer="0.5"/>
      <pageSetup orientation="portrait" r:id="rId10"/>
      <headerFooter alignWithMargins="0"/>
    </customSheetView>
    <customSheetView guid="{3FCD02EB-1C44-4646-B069-2B9945E67B1F}" state="hidden" topLeftCell="A5">
      <selection activeCell="D11" sqref="D11"/>
      <pageMargins left="0.75" right="0.62" top="0.65" bottom="1" header="0.5" footer="0.5"/>
      <pageSetup orientation="portrait" r:id="rId11"/>
      <headerFooter alignWithMargins="0"/>
    </customSheetView>
    <customSheetView guid="{267FF044-3C5D-4FEC-AC00-A7E30583F8BB}" state="hidden" topLeftCell="A5">
      <selection activeCell="D11" sqref="D11"/>
      <pageMargins left="0.75" right="0.62" top="0.65" bottom="1" header="0.5" footer="0.5"/>
      <pageSetup orientation="portrait" r:id="rId12"/>
      <headerFooter alignWithMargins="0"/>
    </customSheetView>
    <customSheetView guid="{0820A53D-1017-4F45-9AA9-C0679BEE897E}"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tabSelected="1" view="pageBreakPreview" topLeftCell="A4" zoomScale="110" zoomScaleNormal="100" zoomScaleSheetLayoutView="110" workbookViewId="0">
      <selection activeCell="C5" sqref="C5:F5"/>
    </sheetView>
  </sheetViews>
  <sheetFormatPr defaultColWidth="9.109375" defaultRowHeight="14.4"/>
  <cols>
    <col min="1" max="1" width="10.6640625" style="203" customWidth="1"/>
    <col min="2" max="2" width="15.33203125" style="208" customWidth="1"/>
    <col min="3" max="3" width="16.33203125" style="203" customWidth="1"/>
    <col min="4" max="4" width="20.6640625" style="203" customWidth="1"/>
    <col min="5" max="5" width="12.6640625" style="203" customWidth="1"/>
    <col min="6" max="6" width="31.33203125" style="203" customWidth="1"/>
    <col min="7" max="7" width="9.109375" style="203" customWidth="1"/>
    <col min="8" max="8" width="12" style="203" hidden="1" customWidth="1"/>
    <col min="9" max="18" width="9.109375" style="204" hidden="1" customWidth="1"/>
    <col min="19" max="19" width="8" style="204" hidden="1" customWidth="1"/>
    <col min="20" max="20" width="9.109375" style="204" hidden="1" customWidth="1"/>
    <col min="21" max="21" width="7.6640625" style="204" hidden="1" customWidth="1"/>
    <col min="22" max="22" width="9.109375" style="204" hidden="1" customWidth="1"/>
    <col min="23" max="23" width="5.5546875" style="204" hidden="1" customWidth="1"/>
    <col min="24" max="24" width="4.88671875" style="204" hidden="1" customWidth="1"/>
    <col min="25" max="25" width="9.109375" style="204" hidden="1" customWidth="1"/>
    <col min="26" max="26" width="66.6640625" style="204" hidden="1" customWidth="1"/>
    <col min="27" max="27" width="17.5546875" style="204" hidden="1" customWidth="1"/>
    <col min="28" max="28" width="20" style="204" hidden="1" customWidth="1"/>
    <col min="29" max="29" width="13.88671875" style="204" hidden="1" customWidth="1"/>
    <col min="30" max="30" width="9.109375" style="205" hidden="1" customWidth="1"/>
    <col min="31" max="31" width="9.109375" style="206" hidden="1" customWidth="1"/>
    <col min="32" max="32" width="13.6640625" style="206" hidden="1" customWidth="1"/>
    <col min="33" max="35" width="9.109375" style="205" hidden="1" customWidth="1"/>
    <col min="36" max="36" width="10.44140625" style="205" hidden="1" customWidth="1"/>
    <col min="37" max="41" width="9.109375" style="205" hidden="1" customWidth="1"/>
    <col min="42" max="16384" width="9.109375" style="204"/>
  </cols>
  <sheetData>
    <row r="1" spans="1:36" ht="24.75" customHeight="1">
      <c r="A1" s="200" t="str">
        <f>Cover!B3</f>
        <v xml:space="preserve">SPEC. NO.: CC/NT/W-AIS/DOM/A10/24/03608	</v>
      </c>
      <c r="B1" s="200"/>
      <c r="C1" s="201"/>
      <c r="D1" s="201"/>
      <c r="E1" s="201"/>
      <c r="F1" s="202" t="s">
        <v>206</v>
      </c>
      <c r="Z1" s="204" t="str">
        <f>'[9]Names of Bidder'!D6</f>
        <v>Sole Bidder</v>
      </c>
      <c r="AE1" s="206">
        <v>1</v>
      </c>
      <c r="AF1" s="206" t="s">
        <v>207</v>
      </c>
      <c r="AI1" s="206">
        <v>1</v>
      </c>
      <c r="AJ1" s="205" t="s">
        <v>208</v>
      </c>
    </row>
    <row r="2" spans="1:36">
      <c r="B2" s="203"/>
      <c r="Z2" s="204">
        <f>'[9]Names of Bidder'!AA6</f>
        <v>0</v>
      </c>
      <c r="AE2" s="206">
        <v>2</v>
      </c>
      <c r="AF2" s="206" t="s">
        <v>209</v>
      </c>
      <c r="AI2" s="206">
        <v>2</v>
      </c>
      <c r="AJ2" s="205" t="s">
        <v>210</v>
      </c>
    </row>
    <row r="3" spans="1:36" ht="17.399999999999999">
      <c r="A3" s="1022" t="s">
        <v>211</v>
      </c>
      <c r="B3" s="1022"/>
      <c r="C3" s="1022"/>
      <c r="D3" s="1022"/>
      <c r="E3" s="1022"/>
      <c r="F3" s="1022"/>
      <c r="AE3" s="206">
        <v>3</v>
      </c>
      <c r="AF3" s="206" t="s">
        <v>212</v>
      </c>
      <c r="AI3" s="206">
        <v>3</v>
      </c>
      <c r="AJ3" s="205" t="s">
        <v>213</v>
      </c>
    </row>
    <row r="4" spans="1:36">
      <c r="A4" s="207"/>
      <c r="B4" s="207"/>
      <c r="C4" s="207"/>
      <c r="D4" s="207"/>
      <c r="E4" s="207"/>
      <c r="F4" s="207"/>
      <c r="AE4" s="206">
        <v>4</v>
      </c>
      <c r="AF4" s="206" t="s">
        <v>214</v>
      </c>
      <c r="AI4" s="206">
        <v>4</v>
      </c>
      <c r="AJ4" s="205" t="s">
        <v>215</v>
      </c>
    </row>
    <row r="5" spans="1:36">
      <c r="A5" s="208" t="s">
        <v>216</v>
      </c>
      <c r="C5" s="1023"/>
      <c r="D5" s="1023"/>
      <c r="E5" s="1023"/>
      <c r="F5" s="1023"/>
      <c r="AE5" s="206">
        <v>5</v>
      </c>
      <c r="AF5" s="206" t="s">
        <v>214</v>
      </c>
      <c r="AI5" s="206">
        <v>5</v>
      </c>
      <c r="AJ5" s="205" t="s">
        <v>217</v>
      </c>
    </row>
    <row r="6" spans="1:36">
      <c r="A6" s="208" t="s">
        <v>218</v>
      </c>
      <c r="B6" s="1013" t="str">
        <f>'Names of Bidder'!D27&amp;'Names of Bidder'!E27&amp;'Names of Bidder'!F27</f>
        <v/>
      </c>
      <c r="C6" s="1013"/>
      <c r="AE6" s="206">
        <v>6</v>
      </c>
      <c r="AF6" s="206" t="s">
        <v>214</v>
      </c>
      <c r="AG6" s="209" t="e">
        <f>DAY(B6)</f>
        <v>#VALUE!</v>
      </c>
      <c r="AI6" s="206">
        <v>6</v>
      </c>
      <c r="AJ6" s="205" t="s">
        <v>219</v>
      </c>
    </row>
    <row r="7" spans="1:36">
      <c r="A7" s="208"/>
      <c r="B7" s="210"/>
      <c r="C7" s="210"/>
      <c r="AE7" s="206">
        <v>7</v>
      </c>
      <c r="AF7" s="206" t="s">
        <v>214</v>
      </c>
      <c r="AG7" s="209" t="e">
        <f>MONTH(B6)</f>
        <v>#VALUE!</v>
      </c>
      <c r="AI7" s="206">
        <v>7</v>
      </c>
      <c r="AJ7" s="205" t="s">
        <v>220</v>
      </c>
    </row>
    <row r="8" spans="1:36">
      <c r="A8" s="211" t="s">
        <v>1</v>
      </c>
      <c r="B8" s="212"/>
      <c r="F8" s="213"/>
      <c r="AE8" s="206">
        <v>8</v>
      </c>
      <c r="AF8" s="206" t="s">
        <v>214</v>
      </c>
      <c r="AG8" s="209" t="e">
        <f>LOOKUP(AG7,AI1:AI12,AJ1:AJ12)</f>
        <v>#VALUE!</v>
      </c>
      <c r="AI8" s="206">
        <v>8</v>
      </c>
      <c r="AJ8" s="205" t="s">
        <v>221</v>
      </c>
    </row>
    <row r="9" spans="1:36">
      <c r="A9" s="214">
        <f>'Sch-1'!L8</f>
        <v>0</v>
      </c>
      <c r="B9" s="214"/>
      <c r="F9" s="213"/>
      <c r="AE9" s="206">
        <v>9</v>
      </c>
      <c r="AF9" s="206" t="s">
        <v>214</v>
      </c>
      <c r="AG9" s="209" t="e">
        <f>YEAR(B6)</f>
        <v>#VALUE!</v>
      </c>
      <c r="AI9" s="206">
        <v>9</v>
      </c>
      <c r="AJ9" s="205" t="s">
        <v>222</v>
      </c>
    </row>
    <row r="10" spans="1:36">
      <c r="A10" s="214" t="str">
        <f>'Sch-1'!K9</f>
        <v>Power Grid Corporation of India Ltd.,</v>
      </c>
      <c r="B10" s="214"/>
      <c r="F10" s="213"/>
      <c r="AE10" s="206">
        <v>10</v>
      </c>
      <c r="AF10" s="206" t="s">
        <v>214</v>
      </c>
      <c r="AI10" s="206">
        <v>10</v>
      </c>
      <c r="AJ10" s="205" t="s">
        <v>223</v>
      </c>
    </row>
    <row r="11" spans="1:36">
      <c r="A11" s="214" t="str">
        <f>'Sch-1'!K10</f>
        <v>"Saudamini", Plot No.-2</v>
      </c>
      <c r="B11" s="214"/>
      <c r="F11" s="213"/>
      <c r="AE11" s="206">
        <v>11</v>
      </c>
      <c r="AF11" s="206" t="s">
        <v>214</v>
      </c>
      <c r="AI11" s="206">
        <v>11</v>
      </c>
      <c r="AJ11" s="205" t="s">
        <v>224</v>
      </c>
    </row>
    <row r="12" spans="1:36">
      <c r="A12" s="214" t="str">
        <f>'Sch-1'!K11</f>
        <v xml:space="preserve">Sector-29, </v>
      </c>
      <c r="B12" s="214"/>
      <c r="F12" s="213"/>
      <c r="AE12" s="206">
        <v>12</v>
      </c>
      <c r="AF12" s="206" t="s">
        <v>214</v>
      </c>
      <c r="AI12" s="206">
        <v>12</v>
      </c>
      <c r="AJ12" s="205" t="s">
        <v>225</v>
      </c>
    </row>
    <row r="13" spans="1:36">
      <c r="A13" s="214" t="str">
        <f>'Sch-1'!K12</f>
        <v>Gurgaon (Haryana) - 122001</v>
      </c>
      <c r="B13" s="214"/>
      <c r="F13" s="213"/>
      <c r="AE13" s="206">
        <v>13</v>
      </c>
      <c r="AF13" s="206" t="s">
        <v>214</v>
      </c>
    </row>
    <row r="14" spans="1:36" ht="22.5" customHeight="1">
      <c r="A14" s="208"/>
      <c r="F14" s="213"/>
      <c r="AE14" s="206">
        <v>14</v>
      </c>
      <c r="AF14" s="206" t="s">
        <v>214</v>
      </c>
    </row>
    <row r="15" spans="1:36" ht="170.4" customHeight="1">
      <c r="A15" s="526" t="s">
        <v>226</v>
      </c>
      <c r="B15" s="527"/>
      <c r="C15" s="1024"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D15" s="1024"/>
      <c r="E15" s="1024"/>
      <c r="F15" s="1024"/>
      <c r="AE15" s="206">
        <v>15</v>
      </c>
      <c r="AF15" s="206" t="s">
        <v>214</v>
      </c>
    </row>
    <row r="16" spans="1:36" ht="27.75" customHeight="1">
      <c r="A16" s="203" t="s">
        <v>227</v>
      </c>
      <c r="B16" s="203"/>
      <c r="C16" s="213"/>
      <c r="D16" s="213"/>
      <c r="E16" s="213"/>
      <c r="F16" s="213"/>
      <c r="AE16" s="206">
        <v>16</v>
      </c>
      <c r="AF16" s="206" t="s">
        <v>214</v>
      </c>
    </row>
    <row r="17" spans="1:41" ht="99.75" customHeight="1">
      <c r="A17" s="216">
        <v>1</v>
      </c>
      <c r="B17" s="102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20"/>
      <c r="D17" s="1020"/>
      <c r="E17" s="1020"/>
      <c r="F17" s="1020"/>
      <c r="H17" s="613" t="s">
        <v>300</v>
      </c>
      <c r="Z17" s="217"/>
      <c r="AA17" s="218"/>
      <c r="AB17" s="219"/>
      <c r="AC17" s="220"/>
      <c r="AE17" s="206">
        <v>17</v>
      </c>
      <c r="AF17" s="206" t="s">
        <v>214</v>
      </c>
    </row>
    <row r="18" spans="1:41" ht="24.75" customHeight="1">
      <c r="A18" s="216"/>
      <c r="B18" s="1020"/>
      <c r="C18" s="1020"/>
      <c r="D18" s="1020"/>
      <c r="E18" s="1020"/>
      <c r="F18" s="1020"/>
      <c r="H18" s="219">
        <f>ROUND('Sch-6 (After Discount)'!D28,2)</f>
        <v>0</v>
      </c>
      <c r="I18" s="204" t="s">
        <v>470</v>
      </c>
      <c r="Z18" s="217"/>
      <c r="AA18" s="218"/>
      <c r="AB18" s="219"/>
      <c r="AC18" s="220"/>
    </row>
    <row r="19" spans="1:41">
      <c r="A19" s="216"/>
      <c r="B19" s="1020"/>
      <c r="C19" s="1020"/>
      <c r="D19" s="1020"/>
      <c r="E19" s="1020"/>
      <c r="F19" s="1020"/>
      <c r="H19" s="614" t="str">
        <f>'N-W (Cr.)'!P4</f>
        <v/>
      </c>
      <c r="N19" s="204" t="s">
        <v>469</v>
      </c>
      <c r="Z19" s="217"/>
      <c r="AA19" s="218"/>
      <c r="AB19" s="219"/>
      <c r="AC19" s="220"/>
    </row>
    <row r="20" spans="1:41" ht="39" customHeight="1">
      <c r="B20" s="1021" t="s">
        <v>228</v>
      </c>
      <c r="C20" s="1021"/>
      <c r="D20" s="1021"/>
      <c r="E20" s="1021"/>
      <c r="F20" s="1021"/>
      <c r="H20" s="203" t="s">
        <v>299</v>
      </c>
      <c r="AE20" s="206">
        <v>18</v>
      </c>
      <c r="AF20" s="206" t="s">
        <v>214</v>
      </c>
    </row>
    <row r="21" spans="1:41" s="203" customFormat="1" ht="27.75" customHeight="1">
      <c r="A21" s="221">
        <v>2</v>
      </c>
      <c r="B21" s="1019" t="s">
        <v>229</v>
      </c>
      <c r="C21" s="1019"/>
      <c r="D21" s="1019"/>
      <c r="E21" s="1019"/>
      <c r="F21" s="1019"/>
      <c r="AD21" s="222"/>
      <c r="AE21" s="206">
        <v>19</v>
      </c>
      <c r="AF21" s="206" t="s">
        <v>214</v>
      </c>
      <c r="AG21" s="222"/>
      <c r="AH21" s="222"/>
      <c r="AI21" s="222"/>
      <c r="AJ21" s="222"/>
      <c r="AK21" s="222"/>
      <c r="AL21" s="222"/>
      <c r="AM21" s="222"/>
      <c r="AN21" s="222"/>
      <c r="AO21" s="222"/>
    </row>
    <row r="22" spans="1:41" ht="39.75" customHeight="1">
      <c r="A22" s="216">
        <v>2.1</v>
      </c>
      <c r="B22" s="1014" t="s">
        <v>230</v>
      </c>
      <c r="C22" s="1014"/>
      <c r="D22" s="1014"/>
      <c r="E22" s="1014"/>
      <c r="F22" s="1014"/>
      <c r="AE22" s="206">
        <v>20</v>
      </c>
      <c r="AF22" s="206" t="s">
        <v>214</v>
      </c>
    </row>
    <row r="23" spans="1:41" ht="36.75" customHeight="1">
      <c r="B23" s="1018" t="s">
        <v>231</v>
      </c>
      <c r="C23" s="1018"/>
      <c r="D23" s="1014" t="s">
        <v>232</v>
      </c>
      <c r="E23" s="1014"/>
      <c r="F23" s="1014"/>
      <c r="AE23" s="206">
        <v>21</v>
      </c>
      <c r="AF23" s="206" t="s">
        <v>207</v>
      </c>
    </row>
    <row r="24" spans="1:41" ht="33" customHeight="1">
      <c r="B24" s="1018" t="s">
        <v>233</v>
      </c>
      <c r="C24" s="1018"/>
      <c r="D24" s="215" t="s">
        <v>301</v>
      </c>
      <c r="E24" s="215"/>
      <c r="F24" s="215"/>
      <c r="AE24" s="206">
        <v>22</v>
      </c>
      <c r="AF24" s="206" t="s">
        <v>214</v>
      </c>
    </row>
    <row r="25" spans="1:41" ht="27.9" customHeight="1">
      <c r="B25" s="1018" t="s">
        <v>234</v>
      </c>
      <c r="C25" s="1018"/>
      <c r="D25" s="215" t="s">
        <v>235</v>
      </c>
      <c r="E25" s="215"/>
      <c r="F25" s="215"/>
      <c r="H25" s="222" t="str">
        <f>'[9]Names of Bidder'!D6</f>
        <v>Sole Bidder</v>
      </c>
      <c r="AE25" s="206">
        <v>23</v>
      </c>
      <c r="AF25" s="206" t="s">
        <v>214</v>
      </c>
    </row>
    <row r="26" spans="1:41" ht="27.9" customHeight="1">
      <c r="B26" s="1018" t="s">
        <v>236</v>
      </c>
      <c r="C26" s="1018"/>
      <c r="D26" s="215" t="s">
        <v>237</v>
      </c>
      <c r="E26" s="215"/>
      <c r="F26" s="215"/>
      <c r="AE26" s="206">
        <v>24</v>
      </c>
      <c r="AF26" s="206" t="s">
        <v>214</v>
      </c>
    </row>
    <row r="27" spans="1:41" ht="27.9" customHeight="1">
      <c r="B27" s="1018" t="s">
        <v>238</v>
      </c>
      <c r="C27" s="1018"/>
      <c r="D27" s="215" t="s">
        <v>239</v>
      </c>
      <c r="E27" s="215"/>
      <c r="F27" s="215"/>
      <c r="AE27" s="206">
        <v>25</v>
      </c>
      <c r="AF27" s="206" t="s">
        <v>214</v>
      </c>
    </row>
    <row r="28" spans="1:41" ht="27.9" customHeight="1">
      <c r="B28" s="1018" t="s">
        <v>240</v>
      </c>
      <c r="C28" s="1018"/>
      <c r="D28" s="215" t="s">
        <v>241</v>
      </c>
      <c r="E28" s="215"/>
      <c r="F28" s="215"/>
      <c r="AE28" s="206">
        <v>26</v>
      </c>
      <c r="AF28" s="206" t="s">
        <v>214</v>
      </c>
    </row>
    <row r="29" spans="1:41" ht="27.9" customHeight="1">
      <c r="B29" s="1018" t="s">
        <v>30</v>
      </c>
      <c r="C29" s="1018"/>
      <c r="D29" s="215" t="s">
        <v>242</v>
      </c>
      <c r="E29" s="215"/>
      <c r="F29" s="215"/>
      <c r="AE29" s="206">
        <v>27</v>
      </c>
      <c r="AF29" s="206" t="s">
        <v>214</v>
      </c>
    </row>
    <row r="30" spans="1:41" ht="98.25" customHeight="1">
      <c r="A30" s="223">
        <v>2.2000000000000002</v>
      </c>
      <c r="B30" s="1014" t="s">
        <v>243</v>
      </c>
      <c r="C30" s="1014"/>
      <c r="D30" s="1014"/>
      <c r="E30" s="1014"/>
      <c r="F30" s="1014"/>
      <c r="AE30" s="206">
        <v>28</v>
      </c>
      <c r="AF30" s="206" t="s">
        <v>214</v>
      </c>
    </row>
    <row r="31" spans="1:41" ht="68.25" customHeight="1">
      <c r="A31" s="223">
        <v>2.2999999999999998</v>
      </c>
      <c r="B31" s="1014" t="s">
        <v>244</v>
      </c>
      <c r="C31" s="1014"/>
      <c r="D31" s="1014"/>
      <c r="E31" s="1014"/>
      <c r="F31" s="1014"/>
      <c r="AE31" s="206">
        <v>29</v>
      </c>
      <c r="AF31" s="206" t="s">
        <v>214</v>
      </c>
    </row>
    <row r="32" spans="1:41" ht="129.75" customHeight="1">
      <c r="A32" s="223">
        <v>2.4</v>
      </c>
      <c r="B32" s="1014" t="s">
        <v>245</v>
      </c>
      <c r="C32" s="1014"/>
      <c r="D32" s="1014"/>
      <c r="E32" s="1014"/>
      <c r="F32" s="1014"/>
      <c r="AE32" s="206">
        <v>30</v>
      </c>
      <c r="AF32" s="206" t="s">
        <v>214</v>
      </c>
    </row>
    <row r="33" spans="1:32" ht="79.5" customHeight="1">
      <c r="A33" s="223">
        <v>2.5</v>
      </c>
      <c r="B33" s="1014" t="s">
        <v>246</v>
      </c>
      <c r="C33" s="1014"/>
      <c r="D33" s="1014"/>
      <c r="E33" s="1014"/>
      <c r="F33" s="1014"/>
      <c r="AE33" s="206">
        <v>31</v>
      </c>
      <c r="AF33" s="206" t="s">
        <v>207</v>
      </c>
    </row>
    <row r="34" spans="1:32" ht="81" customHeight="1">
      <c r="A34" s="216">
        <v>3</v>
      </c>
      <c r="B34" s="1014" t="s">
        <v>247</v>
      </c>
      <c r="C34" s="1014"/>
      <c r="D34" s="1014"/>
      <c r="E34" s="1014"/>
      <c r="F34" s="1014"/>
    </row>
    <row r="35" spans="1:32" ht="63" customHeight="1">
      <c r="A35" s="216">
        <v>3.1</v>
      </c>
      <c r="B35" s="1015" t="s">
        <v>302</v>
      </c>
      <c r="C35" s="1015"/>
      <c r="D35" s="1015"/>
      <c r="E35" s="1015"/>
      <c r="F35" s="1015"/>
    </row>
    <row r="36" spans="1:32" ht="114" customHeight="1">
      <c r="A36" s="223">
        <v>3.2</v>
      </c>
      <c r="B36" s="1014" t="s">
        <v>303</v>
      </c>
      <c r="C36" s="1014"/>
      <c r="D36" s="1014"/>
      <c r="E36" s="1014"/>
      <c r="F36" s="1014"/>
    </row>
    <row r="37" spans="1:32" ht="65.25" customHeight="1">
      <c r="A37" s="223">
        <v>3.3</v>
      </c>
      <c r="B37" s="1014" t="s">
        <v>304</v>
      </c>
      <c r="C37" s="1014"/>
      <c r="D37" s="1014"/>
      <c r="E37" s="1014"/>
      <c r="F37" s="1014"/>
    </row>
    <row r="38" spans="1:32" ht="66" customHeight="1">
      <c r="A38" s="216">
        <v>4</v>
      </c>
      <c r="B38" s="1014" t="s">
        <v>248</v>
      </c>
      <c r="C38" s="1014"/>
      <c r="D38" s="1014"/>
      <c r="E38" s="1014"/>
      <c r="F38" s="1014"/>
    </row>
    <row r="39" spans="1:32" ht="93" customHeight="1">
      <c r="A39" s="216">
        <v>5</v>
      </c>
      <c r="B39" s="1014" t="s">
        <v>249</v>
      </c>
      <c r="C39" s="1014"/>
      <c r="D39" s="1014"/>
      <c r="E39" s="1014"/>
      <c r="F39" s="1014"/>
    </row>
    <row r="40" spans="1:32" ht="20.25" customHeight="1">
      <c r="B40" s="83" t="str">
        <f>IF(ISERROR("Dated this " &amp; AG6 &amp; LOOKUP(AG6,AE1:AE33,AF1:AF33) &amp; " day of " &amp; AG8 &amp; " " &amp;AG9), "", "Dated this " &amp; AG6 &amp; LOOKUP(AG6,AE1:AE33,AF1:AF33) &amp; " day of " &amp; AG8 &amp; " " &amp;AG9)</f>
        <v/>
      </c>
      <c r="C40" s="83"/>
      <c r="D40" s="83"/>
      <c r="E40" s="224"/>
      <c r="F40" s="224"/>
    </row>
    <row r="41" spans="1:32" ht="30" customHeight="1">
      <c r="B41" s="83" t="s">
        <v>178</v>
      </c>
      <c r="C41" s="33"/>
      <c r="D41" s="81"/>
      <c r="E41" s="81"/>
      <c r="F41" s="81"/>
    </row>
    <row r="42" spans="1:32" ht="20.25" customHeight="1">
      <c r="B42" s="225"/>
      <c r="C42" s="81"/>
      <c r="D42" s="81"/>
      <c r="E42" s="83"/>
      <c r="F42" s="226" t="s">
        <v>179</v>
      </c>
    </row>
    <row r="43" spans="1:32" ht="18" customHeight="1">
      <c r="B43" s="225"/>
      <c r="C43" s="81"/>
      <c r="D43" s="83"/>
      <c r="E43" s="83"/>
      <c r="F43" s="226" t="str">
        <f>"For and on behalf of " &amp; '[9]Sch-1'!B8</f>
        <v>For and on behalf of test</v>
      </c>
    </row>
    <row r="44" spans="1:32" ht="30" customHeight="1">
      <c r="A44" s="204"/>
      <c r="B44" s="204"/>
      <c r="C44" s="227"/>
      <c r="D44" s="204"/>
      <c r="E44" s="228" t="s">
        <v>250</v>
      </c>
      <c r="F44" s="208"/>
    </row>
    <row r="45" spans="1:32" ht="30" customHeight="1">
      <c r="A45" s="229" t="s">
        <v>180</v>
      </c>
      <c r="B45" s="1017" t="str">
        <f>Discount!C39</f>
        <v xml:space="preserve">  </v>
      </c>
      <c r="C45" s="1013"/>
      <c r="D45" s="204"/>
      <c r="E45" s="228" t="s">
        <v>181</v>
      </c>
      <c r="F45" s="414">
        <f>Discount!F39</f>
        <v>0</v>
      </c>
    </row>
    <row r="46" spans="1:32" ht="30" customHeight="1">
      <c r="A46" s="229" t="s">
        <v>182</v>
      </c>
      <c r="B46" s="1012" t="str">
        <f>Discount!C40</f>
        <v/>
      </c>
      <c r="C46" s="1013"/>
      <c r="D46" s="204"/>
      <c r="E46" s="228" t="s">
        <v>183</v>
      </c>
      <c r="F46" s="414">
        <f>Discount!F40</f>
        <v>0</v>
      </c>
    </row>
    <row r="47" spans="1:32" ht="30" customHeight="1">
      <c r="B47" s="203"/>
      <c r="D47" s="204"/>
      <c r="E47" s="228" t="s">
        <v>251</v>
      </c>
    </row>
    <row r="48" spans="1:32" ht="30" customHeight="1">
      <c r="A48" s="1016" t="str">
        <f>IF(H25="Sole Bidder", "", "In case of bid from a Joint Venture, name &amp; designation of representative of JV partner is to be provided and Bid Form is also to be signed by him.")</f>
        <v/>
      </c>
      <c r="B48" s="1016"/>
      <c r="C48" s="1016"/>
      <c r="D48" s="1016"/>
      <c r="E48" s="1016"/>
      <c r="F48" s="1016"/>
    </row>
    <row r="49" spans="1:41" ht="30" customHeight="1">
      <c r="A49" s="230"/>
      <c r="B49" s="230"/>
      <c r="C49" s="83" t="str">
        <f>IF(Z2="2 or More", "Other Partner-2", "")</f>
        <v/>
      </c>
      <c r="D49" s="230"/>
      <c r="E49" s="231"/>
      <c r="F49" s="231" t="str">
        <f>IF(Z2=1,"Other Partner",IF(Z2="2 or More","Other Partner-1",""))</f>
        <v/>
      </c>
    </row>
    <row r="50" spans="1:41" ht="30" customHeight="1">
      <c r="A50" s="83"/>
      <c r="B50" s="226" t="str">
        <f>IF(Z2="2 or More", "Signature :", "")</f>
        <v/>
      </c>
      <c r="C50" s="232"/>
      <c r="D50" s="83"/>
      <c r="E50" s="226"/>
      <c r="F50" s="83"/>
    </row>
    <row r="51" spans="1:41" s="203" customFormat="1" ht="30" customHeight="1">
      <c r="A51" s="83"/>
      <c r="B51" s="226" t="str">
        <f>IF(Z2="2 or More", "Printed Name :", "")</f>
        <v/>
      </c>
      <c r="C51" s="233"/>
      <c r="D51" s="83"/>
      <c r="E51" s="226" t="str">
        <f>IF(Z1="Sole Bidder", "", "Printed Name :")</f>
        <v/>
      </c>
      <c r="F51" s="234"/>
      <c r="H51" s="208"/>
      <c r="AD51" s="222"/>
      <c r="AE51" s="206"/>
      <c r="AF51" s="206"/>
      <c r="AG51" s="222"/>
      <c r="AH51" s="222"/>
      <c r="AI51" s="222"/>
      <c r="AJ51" s="222"/>
      <c r="AK51" s="222"/>
      <c r="AL51" s="222"/>
      <c r="AM51" s="222"/>
      <c r="AN51" s="222"/>
      <c r="AO51" s="222"/>
    </row>
    <row r="52" spans="1:41" s="203" customFormat="1" ht="30" customHeight="1">
      <c r="A52" s="83"/>
      <c r="B52" s="226" t="str">
        <f>IF(Z2="2 or More", "Designation :", "")</f>
        <v/>
      </c>
      <c r="C52" s="233"/>
      <c r="D52" s="83"/>
      <c r="E52" s="226" t="str">
        <f>IF(Z1="Sole Bidder", "", "Designation :")</f>
        <v/>
      </c>
      <c r="F52" s="234"/>
      <c r="H52" s="208"/>
      <c r="AD52" s="222"/>
      <c r="AE52" s="206"/>
      <c r="AF52" s="206"/>
      <c r="AG52" s="222"/>
      <c r="AH52" s="222"/>
      <c r="AI52" s="222"/>
      <c r="AJ52" s="222"/>
      <c r="AK52" s="222"/>
      <c r="AL52" s="222"/>
      <c r="AM52" s="222"/>
      <c r="AN52" s="222"/>
      <c r="AO52" s="222"/>
    </row>
    <row r="53" spans="1:41" s="203" customFormat="1" ht="30" customHeight="1">
      <c r="A53" s="83"/>
      <c r="B53" s="226" t="str">
        <f>IF(Z2=2, "Common Seal :", "")</f>
        <v/>
      </c>
      <c r="C53" s="232"/>
      <c r="D53" s="83"/>
      <c r="E53" s="226"/>
      <c r="F53" s="83"/>
      <c r="H53" s="208"/>
      <c r="AD53" s="222"/>
      <c r="AE53" s="206"/>
      <c r="AF53" s="206"/>
      <c r="AG53" s="222"/>
      <c r="AH53" s="222"/>
      <c r="AI53" s="222"/>
      <c r="AJ53" s="222"/>
      <c r="AK53" s="222"/>
      <c r="AL53" s="222"/>
      <c r="AM53" s="222"/>
      <c r="AN53" s="222"/>
      <c r="AO53" s="222"/>
    </row>
    <row r="54" spans="1:41" s="203" customFormat="1" ht="33" customHeight="1">
      <c r="A54" s="235" t="s">
        <v>252</v>
      </c>
      <c r="B54" s="236"/>
      <c r="C54" s="232"/>
      <c r="D54" s="83"/>
      <c r="E54" s="226"/>
      <c r="F54" s="83"/>
      <c r="H54" s="208"/>
      <c r="AD54" s="222"/>
      <c r="AE54" s="206"/>
      <c r="AF54" s="206"/>
      <c r="AG54" s="222"/>
      <c r="AH54" s="222"/>
      <c r="AI54" s="222"/>
      <c r="AJ54" s="222"/>
      <c r="AK54" s="222"/>
      <c r="AL54" s="222"/>
      <c r="AM54" s="222"/>
      <c r="AN54" s="222"/>
      <c r="AO54" s="222"/>
    </row>
    <row r="55" spans="1:41" s="203" customFormat="1" ht="33" customHeight="1">
      <c r="A55" s="1008" t="s">
        <v>253</v>
      </c>
      <c r="B55" s="1008"/>
      <c r="C55" s="1008"/>
      <c r="D55" s="1007"/>
      <c r="E55" s="1007"/>
      <c r="F55" s="1007"/>
      <c r="H55" s="208"/>
      <c r="AD55" s="222"/>
      <c r="AE55" s="206"/>
      <c r="AF55" s="206"/>
      <c r="AG55" s="222"/>
      <c r="AH55" s="222"/>
      <c r="AI55" s="222"/>
      <c r="AJ55" s="222"/>
      <c r="AK55" s="222"/>
      <c r="AL55" s="222"/>
      <c r="AM55" s="222"/>
      <c r="AN55" s="222"/>
      <c r="AO55" s="222"/>
    </row>
    <row r="56" spans="1:41" s="203" customFormat="1" ht="33" customHeight="1">
      <c r="A56" s="1011"/>
      <c r="B56" s="1011"/>
      <c r="C56" s="1011"/>
      <c r="D56" s="237"/>
      <c r="E56" s="237"/>
      <c r="F56" s="237"/>
      <c r="H56" s="208"/>
      <c r="AD56" s="222"/>
      <c r="AE56" s="206"/>
      <c r="AF56" s="206"/>
      <c r="AG56" s="222"/>
      <c r="AH56" s="222"/>
      <c r="AI56" s="222"/>
      <c r="AJ56" s="222"/>
      <c r="AK56" s="222"/>
      <c r="AL56" s="222"/>
      <c r="AM56" s="222"/>
      <c r="AN56" s="222"/>
      <c r="AO56" s="222"/>
    </row>
    <row r="57" spans="1:41" s="203" customFormat="1" ht="33" customHeight="1">
      <c r="A57" s="1009"/>
      <c r="B57" s="1009"/>
      <c r="C57" s="1009"/>
      <c r="D57" s="237"/>
      <c r="E57" s="237"/>
      <c r="F57" s="237"/>
      <c r="H57" s="208"/>
      <c r="AD57" s="222"/>
      <c r="AE57" s="206"/>
      <c r="AF57" s="206"/>
      <c r="AG57" s="222"/>
      <c r="AH57" s="222"/>
      <c r="AI57" s="222"/>
      <c r="AJ57" s="222"/>
      <c r="AK57" s="222"/>
      <c r="AL57" s="222"/>
      <c r="AM57" s="222"/>
      <c r="AN57" s="222"/>
      <c r="AO57" s="222"/>
    </row>
    <row r="58" spans="1:41" s="203" customFormat="1" ht="33" customHeight="1">
      <c r="A58" s="1005" t="s">
        <v>254</v>
      </c>
      <c r="B58" s="1005"/>
      <c r="C58" s="1005"/>
      <c r="D58" s="1007"/>
      <c r="E58" s="1007"/>
      <c r="F58" s="1007"/>
      <c r="H58" s="208"/>
      <c r="AD58" s="222"/>
      <c r="AE58" s="206"/>
      <c r="AF58" s="206"/>
      <c r="AG58" s="222"/>
      <c r="AH58" s="222"/>
      <c r="AI58" s="222"/>
      <c r="AJ58" s="222"/>
      <c r="AK58" s="222"/>
      <c r="AL58" s="222"/>
      <c r="AM58" s="222"/>
      <c r="AN58" s="222"/>
      <c r="AO58" s="222"/>
    </row>
    <row r="59" spans="1:41" s="203" customFormat="1" ht="33" customHeight="1">
      <c r="A59" s="1005" t="s">
        <v>255</v>
      </c>
      <c r="B59" s="1005"/>
      <c r="C59" s="1005"/>
      <c r="D59" s="1007"/>
      <c r="E59" s="1007"/>
      <c r="F59" s="1007"/>
      <c r="H59" s="208"/>
      <c r="AD59" s="222"/>
      <c r="AE59" s="206"/>
      <c r="AF59" s="206"/>
      <c r="AG59" s="222"/>
      <c r="AH59" s="222"/>
      <c r="AI59" s="222"/>
      <c r="AJ59" s="222"/>
      <c r="AK59" s="222"/>
      <c r="AL59" s="222"/>
      <c r="AM59" s="222"/>
      <c r="AN59" s="222"/>
      <c r="AO59" s="222"/>
    </row>
    <row r="60" spans="1:41" s="203" customFormat="1" ht="33" customHeight="1">
      <c r="A60" s="1005" t="s">
        <v>256</v>
      </c>
      <c r="B60" s="1005"/>
      <c r="C60" s="1005"/>
      <c r="D60" s="1007"/>
      <c r="E60" s="1007"/>
      <c r="F60" s="1007"/>
      <c r="H60" s="208"/>
      <c r="AD60" s="222"/>
      <c r="AE60" s="206"/>
      <c r="AF60" s="206"/>
      <c r="AG60" s="222"/>
      <c r="AH60" s="222"/>
      <c r="AI60" s="222"/>
      <c r="AJ60" s="222"/>
      <c r="AK60" s="222"/>
      <c r="AL60" s="222"/>
      <c r="AM60" s="222"/>
      <c r="AN60" s="222"/>
      <c r="AO60" s="222"/>
    </row>
    <row r="61" spans="1:41" s="203" customFormat="1" ht="33" customHeight="1">
      <c r="A61" s="1008" t="s">
        <v>257</v>
      </c>
      <c r="B61" s="1008"/>
      <c r="C61" s="1008"/>
      <c r="D61" s="1007"/>
      <c r="E61" s="1007"/>
      <c r="F61" s="1007"/>
      <c r="H61" s="208"/>
      <c r="AD61" s="222"/>
      <c r="AE61" s="206"/>
      <c r="AF61" s="206"/>
      <c r="AG61" s="222"/>
      <c r="AH61" s="222"/>
      <c r="AI61" s="222"/>
      <c r="AJ61" s="222"/>
      <c r="AK61" s="222"/>
      <c r="AL61" s="222"/>
      <c r="AM61" s="222"/>
      <c r="AN61" s="222"/>
      <c r="AO61" s="222"/>
    </row>
    <row r="62" spans="1:41" s="203" customFormat="1" ht="33" customHeight="1">
      <c r="A62" s="1011"/>
      <c r="B62" s="1011"/>
      <c r="C62" s="1011"/>
      <c r="D62" s="237"/>
      <c r="E62" s="237"/>
      <c r="F62" s="237"/>
      <c r="H62" s="208"/>
      <c r="AD62" s="222"/>
      <c r="AE62" s="206"/>
      <c r="AF62" s="206"/>
      <c r="AG62" s="222"/>
      <c r="AH62" s="222"/>
      <c r="AI62" s="222"/>
      <c r="AJ62" s="222"/>
      <c r="AK62" s="222"/>
      <c r="AL62" s="222"/>
      <c r="AM62" s="222"/>
      <c r="AN62" s="222"/>
      <c r="AO62" s="222"/>
    </row>
    <row r="63" spans="1:41" s="203" customFormat="1" ht="33" customHeight="1">
      <c r="A63" s="1009"/>
      <c r="B63" s="1009"/>
      <c r="C63" s="1009"/>
      <c r="D63" s="237"/>
      <c r="E63" s="237"/>
      <c r="F63" s="237"/>
      <c r="H63" s="208"/>
      <c r="AD63" s="222"/>
      <c r="AE63" s="206"/>
      <c r="AF63" s="206"/>
      <c r="AG63" s="222"/>
      <c r="AH63" s="222"/>
      <c r="AI63" s="222"/>
      <c r="AJ63" s="222"/>
      <c r="AK63" s="222"/>
      <c r="AL63" s="222"/>
      <c r="AM63" s="222"/>
      <c r="AN63" s="222"/>
      <c r="AO63" s="222"/>
    </row>
    <row r="64" spans="1:41" s="203" customFormat="1" ht="60.75" customHeight="1">
      <c r="A64" s="101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10"/>
      <c r="C64" s="1010"/>
      <c r="D64" s="1010"/>
      <c r="E64" s="1010"/>
      <c r="F64" s="1010"/>
      <c r="H64" s="208"/>
      <c r="AD64" s="222"/>
      <c r="AE64" s="206"/>
      <c r="AF64" s="206"/>
      <c r="AG64" s="222"/>
      <c r="AH64" s="222"/>
      <c r="AI64" s="222"/>
      <c r="AJ64" s="222"/>
      <c r="AK64" s="222"/>
      <c r="AL64" s="222"/>
      <c r="AM64" s="222"/>
      <c r="AN64" s="222"/>
      <c r="AO64" s="222"/>
    </row>
    <row r="65" spans="1:41" s="203" customFormat="1" ht="33" customHeight="1">
      <c r="A65" s="1006" t="s">
        <v>115</v>
      </c>
      <c r="B65" s="1006"/>
      <c r="C65" s="1006"/>
      <c r="D65" s="1006"/>
      <c r="E65" s="1006"/>
      <c r="F65" s="1006"/>
      <c r="H65" s="208"/>
      <c r="AD65" s="222"/>
      <c r="AE65" s="206"/>
      <c r="AF65" s="206"/>
      <c r="AG65" s="222"/>
      <c r="AH65" s="222"/>
      <c r="AI65" s="222"/>
      <c r="AJ65" s="222"/>
      <c r="AK65" s="222"/>
      <c r="AL65" s="222"/>
      <c r="AM65" s="222"/>
      <c r="AN65" s="222"/>
      <c r="AO65" s="222"/>
    </row>
    <row r="66" spans="1:41" s="203" customFormat="1" ht="33" customHeight="1">
      <c r="A66" s="208"/>
      <c r="B66" s="208"/>
      <c r="H66" s="208"/>
      <c r="AD66" s="222"/>
      <c r="AE66" s="206"/>
      <c r="AF66" s="206"/>
      <c r="AG66" s="222"/>
      <c r="AH66" s="222"/>
      <c r="AI66" s="222"/>
      <c r="AJ66" s="222"/>
      <c r="AK66" s="222"/>
      <c r="AL66" s="222"/>
      <c r="AM66" s="222"/>
      <c r="AN66" s="222"/>
      <c r="AO66" s="222"/>
    </row>
    <row r="67" spans="1:41" s="203" customFormat="1" ht="33" customHeight="1">
      <c r="A67" s="208"/>
      <c r="B67" s="208"/>
      <c r="H67" s="208"/>
      <c r="AD67" s="222"/>
      <c r="AE67" s="206"/>
      <c r="AF67" s="206"/>
      <c r="AG67" s="222"/>
      <c r="AH67" s="222"/>
      <c r="AI67" s="222"/>
      <c r="AJ67" s="222"/>
      <c r="AK67" s="222"/>
      <c r="AL67" s="222"/>
      <c r="AM67" s="222"/>
      <c r="AN67" s="222"/>
      <c r="AO67" s="222"/>
    </row>
    <row r="68" spans="1:41">
      <c r="A68" s="208"/>
    </row>
    <row r="69" spans="1:41">
      <c r="A69" s="208"/>
    </row>
    <row r="70" spans="1:41">
      <c r="A70" s="208"/>
    </row>
    <row r="71" spans="1:41">
      <c r="A71" s="208"/>
    </row>
    <row r="72" spans="1:41">
      <c r="A72" s="208"/>
    </row>
    <row r="73" spans="1:41">
      <c r="A73" s="208"/>
    </row>
    <row r="74" spans="1:41">
      <c r="A74" s="208"/>
    </row>
    <row r="75" spans="1:41">
      <c r="A75" s="208"/>
    </row>
    <row r="76" spans="1:41">
      <c r="A76" s="208"/>
    </row>
    <row r="77" spans="1:41">
      <c r="A77" s="208"/>
    </row>
    <row r="78" spans="1:41">
      <c r="A78" s="208"/>
    </row>
    <row r="79" spans="1:41">
      <c r="A79" s="208"/>
    </row>
  </sheetData>
  <sheetProtection password="CCC7" sheet="1" objects="1" scenarios="1" formatColumns="0" formatRows="0" selectLockedCells="1"/>
  <customSheetViews>
    <customSheetView guid="{A4F9CA79-D3DE-43F5-9CDC-F14C42FDD954}" scale="11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9" fitToHeight="3" orientation="portrait" r:id="rId1"/>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2"/>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11"/>
      <headerFooter alignWithMargins="0">
        <oddFooter>&amp;R&amp;"Book Antiqua,Bold"&amp;8Bid Form (1st Envelope)  / Page &amp;P of &amp;N</oddFooter>
      </headerFooter>
    </customSheetView>
    <customSheetView guid="{267FF044-3C5D-4FEC-AC00-A7E30583F8BB}" scale="110" showPageBreaks="1" showGridLines="0" zeroValues="0" fitToPage="1" printArea="1" hiddenColumns="1" view="pageBreakPreview" topLeftCell="A10">
      <selection activeCell="C5" sqref="C5:F5"/>
      <rowBreaks count="1" manualBreakCount="1">
        <brk id="53" max="5" man="1"/>
      </rowBreaks>
      <pageMargins left="0.75" right="0.77" top="0.62" bottom="0.61" header="0.39" footer="0.32"/>
      <pageSetup scale="79" fitToHeight="3" orientation="portrait" r:id="rId12"/>
      <headerFooter alignWithMargins="0">
        <oddFooter>&amp;R&amp;"Book Antiqua,Bold"&amp;8Bid Form (1st Envelope)  / Page &amp;P of &amp;N</oddFooter>
      </headerFooter>
    </customSheetView>
    <customSheetView guid="{0820A53D-1017-4F45-9AA9-C0679BEE897E}" scale="110" showPageBreaks="1" showGridLines="0" zeroValues="0" fitToPage="1" printArea="1" hiddenColumns="1" view="pageBreakPreview" topLeftCell="A4">
      <selection activeCell="C5" sqref="C5:F5"/>
      <rowBreaks count="1" manualBreakCount="1">
        <brk id="53" max="5" man="1"/>
      </rowBreaks>
      <pageMargins left="0.75" right="0.77" top="0.62" bottom="0.61" header="0.39" footer="0.32"/>
      <pageSetup scale="78" fitToHeight="3" orientation="portrait" r:id="rId13"/>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78" fitToHeight="3" orientation="portrait" r:id="rId14"/>
  <headerFooter alignWithMargins="0">
    <oddFooter>&amp;R&amp;"Book Antiqua,Bold"&amp;8Bid Form (1st Envelope)  / Page &amp;P of &amp;N</oddFooter>
  </headerFooter>
  <rowBreaks count="1" manualBreakCount="1">
    <brk id="53"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B25" sqref="B25:F25"/>
    </sheetView>
  </sheetViews>
  <sheetFormatPr defaultRowHeight="15.6"/>
  <cols>
    <col min="1" max="1" width="9" style="706" customWidth="1"/>
    <col min="2" max="2" width="54.88671875" style="706" customWidth="1"/>
    <col min="3" max="3" width="3.88671875" style="706" customWidth="1"/>
    <col min="4" max="4" width="24.5546875" style="762" customWidth="1"/>
    <col min="5" max="5" width="4.33203125" style="706" customWidth="1"/>
    <col min="6" max="6" width="23.88671875" style="762" customWidth="1"/>
    <col min="7" max="7" width="18" style="701" customWidth="1"/>
    <col min="8" max="8" width="22.5546875" style="701" customWidth="1"/>
    <col min="9" max="9" width="21.109375" style="701" customWidth="1"/>
    <col min="10" max="10" width="11.33203125" style="701" bestFit="1" customWidth="1"/>
    <col min="11" max="11" width="16.5546875" style="701" bestFit="1" customWidth="1"/>
    <col min="12" max="12" width="15" style="701" bestFit="1" customWidth="1"/>
    <col min="13" max="256" width="9.109375" style="701"/>
    <col min="257" max="257" width="8.44140625" style="701" customWidth="1"/>
    <col min="258" max="258" width="54.88671875" style="701" customWidth="1"/>
    <col min="259" max="259" width="3.88671875" style="701" customWidth="1"/>
    <col min="260" max="260" width="25.109375" style="701" customWidth="1"/>
    <col min="261" max="261" width="4.33203125" style="701" customWidth="1"/>
    <col min="262" max="262" width="23.88671875" style="701" customWidth="1"/>
    <col min="263" max="263" width="18" style="701" customWidth="1"/>
    <col min="264" max="264" width="19.109375" style="701" customWidth="1"/>
    <col min="265" max="265" width="16.5546875" style="701" bestFit="1" customWidth="1"/>
    <col min="266" max="266" width="11.33203125" style="701" bestFit="1" customWidth="1"/>
    <col min="267" max="267" width="16.5546875" style="701" bestFit="1" customWidth="1"/>
    <col min="268" max="268" width="15" style="701" bestFit="1" customWidth="1"/>
    <col min="269" max="512" width="9.109375" style="701"/>
    <col min="513" max="513" width="8.44140625" style="701" customWidth="1"/>
    <col min="514" max="514" width="54.88671875" style="701" customWidth="1"/>
    <col min="515" max="515" width="3.88671875" style="701" customWidth="1"/>
    <col min="516" max="516" width="25.109375" style="701" customWidth="1"/>
    <col min="517" max="517" width="4.33203125" style="701" customWidth="1"/>
    <col min="518" max="518" width="23.88671875" style="701" customWidth="1"/>
    <col min="519" max="519" width="18" style="701" customWidth="1"/>
    <col min="520" max="520" width="19.109375" style="701" customWidth="1"/>
    <col min="521" max="521" width="16.5546875" style="701" bestFit="1" customWidth="1"/>
    <col min="522" max="522" width="11.33203125" style="701" bestFit="1" customWidth="1"/>
    <col min="523" max="523" width="16.5546875" style="701" bestFit="1" customWidth="1"/>
    <col min="524" max="524" width="15" style="701" bestFit="1" customWidth="1"/>
    <col min="525" max="768" width="9.109375" style="701"/>
    <col min="769" max="769" width="8.44140625" style="701" customWidth="1"/>
    <col min="770" max="770" width="54.88671875" style="701" customWidth="1"/>
    <col min="771" max="771" width="3.88671875" style="701" customWidth="1"/>
    <col min="772" max="772" width="25.109375" style="701" customWidth="1"/>
    <col min="773" max="773" width="4.33203125" style="701" customWidth="1"/>
    <col min="774" max="774" width="23.88671875" style="701" customWidth="1"/>
    <col min="775" max="775" width="18" style="701" customWidth="1"/>
    <col min="776" max="776" width="19.109375" style="701" customWidth="1"/>
    <col min="777" max="777" width="16.5546875" style="701" bestFit="1" customWidth="1"/>
    <col min="778" max="778" width="11.33203125" style="701" bestFit="1" customWidth="1"/>
    <col min="779" max="779" width="16.5546875" style="701" bestFit="1" customWidth="1"/>
    <col min="780" max="780" width="15" style="701" bestFit="1" customWidth="1"/>
    <col min="781" max="1024" width="9.109375" style="701"/>
    <col min="1025" max="1025" width="8.44140625" style="701" customWidth="1"/>
    <col min="1026" max="1026" width="54.88671875" style="701" customWidth="1"/>
    <col min="1027" max="1027" width="3.88671875" style="701" customWidth="1"/>
    <col min="1028" max="1028" width="25.109375" style="701" customWidth="1"/>
    <col min="1029" max="1029" width="4.33203125" style="701" customWidth="1"/>
    <col min="1030" max="1030" width="23.88671875" style="701" customWidth="1"/>
    <col min="1031" max="1031" width="18" style="701" customWidth="1"/>
    <col min="1032" max="1032" width="19.109375" style="701" customWidth="1"/>
    <col min="1033" max="1033" width="16.5546875" style="701" bestFit="1" customWidth="1"/>
    <col min="1034" max="1034" width="11.33203125" style="701" bestFit="1" customWidth="1"/>
    <col min="1035" max="1035" width="16.5546875" style="701" bestFit="1" customWidth="1"/>
    <col min="1036" max="1036" width="15" style="701" bestFit="1" customWidth="1"/>
    <col min="1037" max="1280" width="9.109375" style="701"/>
    <col min="1281" max="1281" width="8.44140625" style="701" customWidth="1"/>
    <col min="1282" max="1282" width="54.88671875" style="701" customWidth="1"/>
    <col min="1283" max="1283" width="3.88671875" style="701" customWidth="1"/>
    <col min="1284" max="1284" width="25.109375" style="701" customWidth="1"/>
    <col min="1285" max="1285" width="4.33203125" style="701" customWidth="1"/>
    <col min="1286" max="1286" width="23.88671875" style="701" customWidth="1"/>
    <col min="1287" max="1287" width="18" style="701" customWidth="1"/>
    <col min="1288" max="1288" width="19.109375" style="701" customWidth="1"/>
    <col min="1289" max="1289" width="16.5546875" style="701" bestFit="1" customWidth="1"/>
    <col min="1290" max="1290" width="11.33203125" style="701" bestFit="1" customWidth="1"/>
    <col min="1291" max="1291" width="16.5546875" style="701" bestFit="1" customWidth="1"/>
    <col min="1292" max="1292" width="15" style="701" bestFit="1" customWidth="1"/>
    <col min="1293" max="1536" width="9.109375" style="701"/>
    <col min="1537" max="1537" width="8.44140625" style="701" customWidth="1"/>
    <col min="1538" max="1538" width="54.88671875" style="701" customWidth="1"/>
    <col min="1539" max="1539" width="3.88671875" style="701" customWidth="1"/>
    <col min="1540" max="1540" width="25.109375" style="701" customWidth="1"/>
    <col min="1541" max="1541" width="4.33203125" style="701" customWidth="1"/>
    <col min="1542" max="1542" width="23.88671875" style="701" customWidth="1"/>
    <col min="1543" max="1543" width="18" style="701" customWidth="1"/>
    <col min="1544" max="1544" width="19.109375" style="701" customWidth="1"/>
    <col min="1545" max="1545" width="16.5546875" style="701" bestFit="1" customWidth="1"/>
    <col min="1546" max="1546" width="11.33203125" style="701" bestFit="1" customWidth="1"/>
    <col min="1547" max="1547" width="16.5546875" style="701" bestFit="1" customWidth="1"/>
    <col min="1548" max="1548" width="15" style="701" bestFit="1" customWidth="1"/>
    <col min="1549" max="1792" width="9.109375" style="701"/>
    <col min="1793" max="1793" width="8.44140625" style="701" customWidth="1"/>
    <col min="1794" max="1794" width="54.88671875" style="701" customWidth="1"/>
    <col min="1795" max="1795" width="3.88671875" style="701" customWidth="1"/>
    <col min="1796" max="1796" width="25.109375" style="701" customWidth="1"/>
    <col min="1797" max="1797" width="4.33203125" style="701" customWidth="1"/>
    <col min="1798" max="1798" width="23.88671875" style="701" customWidth="1"/>
    <col min="1799" max="1799" width="18" style="701" customWidth="1"/>
    <col min="1800" max="1800" width="19.109375" style="701" customWidth="1"/>
    <col min="1801" max="1801" width="16.5546875" style="701" bestFit="1" customWidth="1"/>
    <col min="1802" max="1802" width="11.33203125" style="701" bestFit="1" customWidth="1"/>
    <col min="1803" max="1803" width="16.5546875" style="701" bestFit="1" customWidth="1"/>
    <col min="1804" max="1804" width="15" style="701" bestFit="1" customWidth="1"/>
    <col min="1805" max="2048" width="9.109375" style="701"/>
    <col min="2049" max="2049" width="8.44140625" style="701" customWidth="1"/>
    <col min="2050" max="2050" width="54.88671875" style="701" customWidth="1"/>
    <col min="2051" max="2051" width="3.88671875" style="701" customWidth="1"/>
    <col min="2052" max="2052" width="25.109375" style="701" customWidth="1"/>
    <col min="2053" max="2053" width="4.33203125" style="701" customWidth="1"/>
    <col min="2054" max="2054" width="23.88671875" style="701" customWidth="1"/>
    <col min="2055" max="2055" width="18" style="701" customWidth="1"/>
    <col min="2056" max="2056" width="19.109375" style="701" customWidth="1"/>
    <col min="2057" max="2057" width="16.5546875" style="701" bestFit="1" customWidth="1"/>
    <col min="2058" max="2058" width="11.33203125" style="701" bestFit="1" customWidth="1"/>
    <col min="2059" max="2059" width="16.5546875" style="701" bestFit="1" customWidth="1"/>
    <col min="2060" max="2060" width="15" style="701" bestFit="1" customWidth="1"/>
    <col min="2061" max="2304" width="9.109375" style="701"/>
    <col min="2305" max="2305" width="8.44140625" style="701" customWidth="1"/>
    <col min="2306" max="2306" width="54.88671875" style="701" customWidth="1"/>
    <col min="2307" max="2307" width="3.88671875" style="701" customWidth="1"/>
    <col min="2308" max="2308" width="25.109375" style="701" customWidth="1"/>
    <col min="2309" max="2309" width="4.33203125" style="701" customWidth="1"/>
    <col min="2310" max="2310" width="23.88671875" style="701" customWidth="1"/>
    <col min="2311" max="2311" width="18" style="701" customWidth="1"/>
    <col min="2312" max="2312" width="19.109375" style="701" customWidth="1"/>
    <col min="2313" max="2313" width="16.5546875" style="701" bestFit="1" customWidth="1"/>
    <col min="2314" max="2314" width="11.33203125" style="701" bestFit="1" customWidth="1"/>
    <col min="2315" max="2315" width="16.5546875" style="701" bestFit="1" customWidth="1"/>
    <col min="2316" max="2316" width="15" style="701" bestFit="1" customWidth="1"/>
    <col min="2317" max="2560" width="9.109375" style="701"/>
    <col min="2561" max="2561" width="8.44140625" style="701" customWidth="1"/>
    <col min="2562" max="2562" width="54.88671875" style="701" customWidth="1"/>
    <col min="2563" max="2563" width="3.88671875" style="701" customWidth="1"/>
    <col min="2564" max="2564" width="25.109375" style="701" customWidth="1"/>
    <col min="2565" max="2565" width="4.33203125" style="701" customWidth="1"/>
    <col min="2566" max="2566" width="23.88671875" style="701" customWidth="1"/>
    <col min="2567" max="2567" width="18" style="701" customWidth="1"/>
    <col min="2568" max="2568" width="19.109375" style="701" customWidth="1"/>
    <col min="2569" max="2569" width="16.5546875" style="701" bestFit="1" customWidth="1"/>
    <col min="2570" max="2570" width="11.33203125" style="701" bestFit="1" customWidth="1"/>
    <col min="2571" max="2571" width="16.5546875" style="701" bestFit="1" customWidth="1"/>
    <col min="2572" max="2572" width="15" style="701" bestFit="1" customWidth="1"/>
    <col min="2573" max="2816" width="9.109375" style="701"/>
    <col min="2817" max="2817" width="8.44140625" style="701" customWidth="1"/>
    <col min="2818" max="2818" width="54.88671875" style="701" customWidth="1"/>
    <col min="2819" max="2819" width="3.88671875" style="701" customWidth="1"/>
    <col min="2820" max="2820" width="25.109375" style="701" customWidth="1"/>
    <col min="2821" max="2821" width="4.33203125" style="701" customWidth="1"/>
    <col min="2822" max="2822" width="23.88671875" style="701" customWidth="1"/>
    <col min="2823" max="2823" width="18" style="701" customWidth="1"/>
    <col min="2824" max="2824" width="19.109375" style="701" customWidth="1"/>
    <col min="2825" max="2825" width="16.5546875" style="701" bestFit="1" customWidth="1"/>
    <col min="2826" max="2826" width="11.33203125" style="701" bestFit="1" customWidth="1"/>
    <col min="2827" max="2827" width="16.5546875" style="701" bestFit="1" customWidth="1"/>
    <col min="2828" max="2828" width="15" style="701" bestFit="1" customWidth="1"/>
    <col min="2829" max="3072" width="9.109375" style="701"/>
    <col min="3073" max="3073" width="8.44140625" style="701" customWidth="1"/>
    <col min="3074" max="3074" width="54.88671875" style="701" customWidth="1"/>
    <col min="3075" max="3075" width="3.88671875" style="701" customWidth="1"/>
    <col min="3076" max="3076" width="25.109375" style="701" customWidth="1"/>
    <col min="3077" max="3077" width="4.33203125" style="701" customWidth="1"/>
    <col min="3078" max="3078" width="23.88671875" style="701" customWidth="1"/>
    <col min="3079" max="3079" width="18" style="701" customWidth="1"/>
    <col min="3080" max="3080" width="19.109375" style="701" customWidth="1"/>
    <col min="3081" max="3081" width="16.5546875" style="701" bestFit="1" customWidth="1"/>
    <col min="3082" max="3082" width="11.33203125" style="701" bestFit="1" customWidth="1"/>
    <col min="3083" max="3083" width="16.5546875" style="701" bestFit="1" customWidth="1"/>
    <col min="3084" max="3084" width="15" style="701" bestFit="1" customWidth="1"/>
    <col min="3085" max="3328" width="9.109375" style="701"/>
    <col min="3329" max="3329" width="8.44140625" style="701" customWidth="1"/>
    <col min="3330" max="3330" width="54.88671875" style="701" customWidth="1"/>
    <col min="3331" max="3331" width="3.88671875" style="701" customWidth="1"/>
    <col min="3332" max="3332" width="25.109375" style="701" customWidth="1"/>
    <col min="3333" max="3333" width="4.33203125" style="701" customWidth="1"/>
    <col min="3334" max="3334" width="23.88671875" style="701" customWidth="1"/>
    <col min="3335" max="3335" width="18" style="701" customWidth="1"/>
    <col min="3336" max="3336" width="19.109375" style="701" customWidth="1"/>
    <col min="3337" max="3337" width="16.5546875" style="701" bestFit="1" customWidth="1"/>
    <col min="3338" max="3338" width="11.33203125" style="701" bestFit="1" customWidth="1"/>
    <col min="3339" max="3339" width="16.5546875" style="701" bestFit="1" customWidth="1"/>
    <col min="3340" max="3340" width="15" style="701" bestFit="1" customWidth="1"/>
    <col min="3341" max="3584" width="9.109375" style="701"/>
    <col min="3585" max="3585" width="8.44140625" style="701" customWidth="1"/>
    <col min="3586" max="3586" width="54.88671875" style="701" customWidth="1"/>
    <col min="3587" max="3587" width="3.88671875" style="701" customWidth="1"/>
    <col min="3588" max="3588" width="25.109375" style="701" customWidth="1"/>
    <col min="3589" max="3589" width="4.33203125" style="701" customWidth="1"/>
    <col min="3590" max="3590" width="23.88671875" style="701" customWidth="1"/>
    <col min="3591" max="3591" width="18" style="701" customWidth="1"/>
    <col min="3592" max="3592" width="19.109375" style="701" customWidth="1"/>
    <col min="3593" max="3593" width="16.5546875" style="701" bestFit="1" customWidth="1"/>
    <col min="3594" max="3594" width="11.33203125" style="701" bestFit="1" customWidth="1"/>
    <col min="3595" max="3595" width="16.5546875" style="701" bestFit="1" customWidth="1"/>
    <col min="3596" max="3596" width="15" style="701" bestFit="1" customWidth="1"/>
    <col min="3597" max="3840" width="9.109375" style="701"/>
    <col min="3841" max="3841" width="8.44140625" style="701" customWidth="1"/>
    <col min="3842" max="3842" width="54.88671875" style="701" customWidth="1"/>
    <col min="3843" max="3843" width="3.88671875" style="701" customWidth="1"/>
    <col min="3844" max="3844" width="25.109375" style="701" customWidth="1"/>
    <col min="3845" max="3845" width="4.33203125" style="701" customWidth="1"/>
    <col min="3846" max="3846" width="23.88671875" style="701" customWidth="1"/>
    <col min="3847" max="3847" width="18" style="701" customWidth="1"/>
    <col min="3848" max="3848" width="19.109375" style="701" customWidth="1"/>
    <col min="3849" max="3849" width="16.5546875" style="701" bestFit="1" customWidth="1"/>
    <col min="3850" max="3850" width="11.33203125" style="701" bestFit="1" customWidth="1"/>
    <col min="3851" max="3851" width="16.5546875" style="701" bestFit="1" customWidth="1"/>
    <col min="3852" max="3852" width="15" style="701" bestFit="1" customWidth="1"/>
    <col min="3853" max="4096" width="9.109375" style="701"/>
    <col min="4097" max="4097" width="8.44140625" style="701" customWidth="1"/>
    <col min="4098" max="4098" width="54.88671875" style="701" customWidth="1"/>
    <col min="4099" max="4099" width="3.88671875" style="701" customWidth="1"/>
    <col min="4100" max="4100" width="25.109375" style="701" customWidth="1"/>
    <col min="4101" max="4101" width="4.33203125" style="701" customWidth="1"/>
    <col min="4102" max="4102" width="23.88671875" style="701" customWidth="1"/>
    <col min="4103" max="4103" width="18" style="701" customWidth="1"/>
    <col min="4104" max="4104" width="19.109375" style="701" customWidth="1"/>
    <col min="4105" max="4105" width="16.5546875" style="701" bestFit="1" customWidth="1"/>
    <col min="4106" max="4106" width="11.33203125" style="701" bestFit="1" customWidth="1"/>
    <col min="4107" max="4107" width="16.5546875" style="701" bestFit="1" customWidth="1"/>
    <col min="4108" max="4108" width="15" style="701" bestFit="1" customWidth="1"/>
    <col min="4109" max="4352" width="9.109375" style="701"/>
    <col min="4353" max="4353" width="8.44140625" style="701" customWidth="1"/>
    <col min="4354" max="4354" width="54.88671875" style="701" customWidth="1"/>
    <col min="4355" max="4355" width="3.88671875" style="701" customWidth="1"/>
    <col min="4356" max="4356" width="25.109375" style="701" customWidth="1"/>
    <col min="4357" max="4357" width="4.33203125" style="701" customWidth="1"/>
    <col min="4358" max="4358" width="23.88671875" style="701" customWidth="1"/>
    <col min="4359" max="4359" width="18" style="701" customWidth="1"/>
    <col min="4360" max="4360" width="19.109375" style="701" customWidth="1"/>
    <col min="4361" max="4361" width="16.5546875" style="701" bestFit="1" customWidth="1"/>
    <col min="4362" max="4362" width="11.33203125" style="701" bestFit="1" customWidth="1"/>
    <col min="4363" max="4363" width="16.5546875" style="701" bestFit="1" customWidth="1"/>
    <col min="4364" max="4364" width="15" style="701" bestFit="1" customWidth="1"/>
    <col min="4365" max="4608" width="9.109375" style="701"/>
    <col min="4609" max="4609" width="8.44140625" style="701" customWidth="1"/>
    <col min="4610" max="4610" width="54.88671875" style="701" customWidth="1"/>
    <col min="4611" max="4611" width="3.88671875" style="701" customWidth="1"/>
    <col min="4612" max="4612" width="25.109375" style="701" customWidth="1"/>
    <col min="4613" max="4613" width="4.33203125" style="701" customWidth="1"/>
    <col min="4614" max="4614" width="23.88671875" style="701" customWidth="1"/>
    <col min="4615" max="4615" width="18" style="701" customWidth="1"/>
    <col min="4616" max="4616" width="19.109375" style="701" customWidth="1"/>
    <col min="4617" max="4617" width="16.5546875" style="701" bestFit="1" customWidth="1"/>
    <col min="4618" max="4618" width="11.33203125" style="701" bestFit="1" customWidth="1"/>
    <col min="4619" max="4619" width="16.5546875" style="701" bestFit="1" customWidth="1"/>
    <col min="4620" max="4620" width="15" style="701" bestFit="1" customWidth="1"/>
    <col min="4621" max="4864" width="9.109375" style="701"/>
    <col min="4865" max="4865" width="8.44140625" style="701" customWidth="1"/>
    <col min="4866" max="4866" width="54.88671875" style="701" customWidth="1"/>
    <col min="4867" max="4867" width="3.88671875" style="701" customWidth="1"/>
    <col min="4868" max="4868" width="25.109375" style="701" customWidth="1"/>
    <col min="4869" max="4869" width="4.33203125" style="701" customWidth="1"/>
    <col min="4870" max="4870" width="23.88671875" style="701" customWidth="1"/>
    <col min="4871" max="4871" width="18" style="701" customWidth="1"/>
    <col min="4872" max="4872" width="19.109375" style="701" customWidth="1"/>
    <col min="4873" max="4873" width="16.5546875" style="701" bestFit="1" customWidth="1"/>
    <col min="4874" max="4874" width="11.33203125" style="701" bestFit="1" customWidth="1"/>
    <col min="4875" max="4875" width="16.5546875" style="701" bestFit="1" customWidth="1"/>
    <col min="4876" max="4876" width="15" style="701" bestFit="1" customWidth="1"/>
    <col min="4877" max="5120" width="9.109375" style="701"/>
    <col min="5121" max="5121" width="8.44140625" style="701" customWidth="1"/>
    <col min="5122" max="5122" width="54.88671875" style="701" customWidth="1"/>
    <col min="5123" max="5123" width="3.88671875" style="701" customWidth="1"/>
    <col min="5124" max="5124" width="25.109375" style="701" customWidth="1"/>
    <col min="5125" max="5125" width="4.33203125" style="701" customWidth="1"/>
    <col min="5126" max="5126" width="23.88671875" style="701" customWidth="1"/>
    <col min="5127" max="5127" width="18" style="701" customWidth="1"/>
    <col min="5128" max="5128" width="19.109375" style="701" customWidth="1"/>
    <col min="5129" max="5129" width="16.5546875" style="701" bestFit="1" customWidth="1"/>
    <col min="5130" max="5130" width="11.33203125" style="701" bestFit="1" customWidth="1"/>
    <col min="5131" max="5131" width="16.5546875" style="701" bestFit="1" customWidth="1"/>
    <col min="5132" max="5132" width="15" style="701" bestFit="1" customWidth="1"/>
    <col min="5133" max="5376" width="9.109375" style="701"/>
    <col min="5377" max="5377" width="8.44140625" style="701" customWidth="1"/>
    <col min="5378" max="5378" width="54.88671875" style="701" customWidth="1"/>
    <col min="5379" max="5379" width="3.88671875" style="701" customWidth="1"/>
    <col min="5380" max="5380" width="25.109375" style="701" customWidth="1"/>
    <col min="5381" max="5381" width="4.33203125" style="701" customWidth="1"/>
    <col min="5382" max="5382" width="23.88671875" style="701" customWidth="1"/>
    <col min="5383" max="5383" width="18" style="701" customWidth="1"/>
    <col min="5384" max="5384" width="19.109375" style="701" customWidth="1"/>
    <col min="5385" max="5385" width="16.5546875" style="701" bestFit="1" customWidth="1"/>
    <col min="5386" max="5386" width="11.33203125" style="701" bestFit="1" customWidth="1"/>
    <col min="5387" max="5387" width="16.5546875" style="701" bestFit="1" customWidth="1"/>
    <col min="5388" max="5388" width="15" style="701" bestFit="1" customWidth="1"/>
    <col min="5389" max="5632" width="9.109375" style="701"/>
    <col min="5633" max="5633" width="8.44140625" style="701" customWidth="1"/>
    <col min="5634" max="5634" width="54.88671875" style="701" customWidth="1"/>
    <col min="5635" max="5635" width="3.88671875" style="701" customWidth="1"/>
    <col min="5636" max="5636" width="25.109375" style="701" customWidth="1"/>
    <col min="5637" max="5637" width="4.33203125" style="701" customWidth="1"/>
    <col min="5638" max="5638" width="23.88671875" style="701" customWidth="1"/>
    <col min="5639" max="5639" width="18" style="701" customWidth="1"/>
    <col min="5640" max="5640" width="19.109375" style="701" customWidth="1"/>
    <col min="5641" max="5641" width="16.5546875" style="701" bestFit="1" customWidth="1"/>
    <col min="5642" max="5642" width="11.33203125" style="701" bestFit="1" customWidth="1"/>
    <col min="5643" max="5643" width="16.5546875" style="701" bestFit="1" customWidth="1"/>
    <col min="5644" max="5644" width="15" style="701" bestFit="1" customWidth="1"/>
    <col min="5645" max="5888" width="9.109375" style="701"/>
    <col min="5889" max="5889" width="8.44140625" style="701" customWidth="1"/>
    <col min="5890" max="5890" width="54.88671875" style="701" customWidth="1"/>
    <col min="5891" max="5891" width="3.88671875" style="701" customWidth="1"/>
    <col min="5892" max="5892" width="25.109375" style="701" customWidth="1"/>
    <col min="5893" max="5893" width="4.33203125" style="701" customWidth="1"/>
    <col min="5894" max="5894" width="23.88671875" style="701" customWidth="1"/>
    <col min="5895" max="5895" width="18" style="701" customWidth="1"/>
    <col min="5896" max="5896" width="19.109375" style="701" customWidth="1"/>
    <col min="5897" max="5897" width="16.5546875" style="701" bestFit="1" customWidth="1"/>
    <col min="5898" max="5898" width="11.33203125" style="701" bestFit="1" customWidth="1"/>
    <col min="5899" max="5899" width="16.5546875" style="701" bestFit="1" customWidth="1"/>
    <col min="5900" max="5900" width="15" style="701" bestFit="1" customWidth="1"/>
    <col min="5901" max="6144" width="9.109375" style="701"/>
    <col min="6145" max="6145" width="8.44140625" style="701" customWidth="1"/>
    <col min="6146" max="6146" width="54.88671875" style="701" customWidth="1"/>
    <col min="6147" max="6147" width="3.88671875" style="701" customWidth="1"/>
    <col min="6148" max="6148" width="25.109375" style="701" customWidth="1"/>
    <col min="6149" max="6149" width="4.33203125" style="701" customWidth="1"/>
    <col min="6150" max="6150" width="23.88671875" style="701" customWidth="1"/>
    <col min="6151" max="6151" width="18" style="701" customWidth="1"/>
    <col min="6152" max="6152" width="19.109375" style="701" customWidth="1"/>
    <col min="6153" max="6153" width="16.5546875" style="701" bestFit="1" customWidth="1"/>
    <col min="6154" max="6154" width="11.33203125" style="701" bestFit="1" customWidth="1"/>
    <col min="6155" max="6155" width="16.5546875" style="701" bestFit="1" customWidth="1"/>
    <col min="6156" max="6156" width="15" style="701" bestFit="1" customWidth="1"/>
    <col min="6157" max="6400" width="9.109375" style="701"/>
    <col min="6401" max="6401" width="8.44140625" style="701" customWidth="1"/>
    <col min="6402" max="6402" width="54.88671875" style="701" customWidth="1"/>
    <col min="6403" max="6403" width="3.88671875" style="701" customWidth="1"/>
    <col min="6404" max="6404" width="25.109375" style="701" customWidth="1"/>
    <col min="6405" max="6405" width="4.33203125" style="701" customWidth="1"/>
    <col min="6406" max="6406" width="23.88671875" style="701" customWidth="1"/>
    <col min="6407" max="6407" width="18" style="701" customWidth="1"/>
    <col min="6408" max="6408" width="19.109375" style="701" customWidth="1"/>
    <col min="6409" max="6409" width="16.5546875" style="701" bestFit="1" customWidth="1"/>
    <col min="6410" max="6410" width="11.33203125" style="701" bestFit="1" customWidth="1"/>
    <col min="6411" max="6411" width="16.5546875" style="701" bestFit="1" customWidth="1"/>
    <col min="6412" max="6412" width="15" style="701" bestFit="1" customWidth="1"/>
    <col min="6413" max="6656" width="9.109375" style="701"/>
    <col min="6657" max="6657" width="8.44140625" style="701" customWidth="1"/>
    <col min="6658" max="6658" width="54.88671875" style="701" customWidth="1"/>
    <col min="6659" max="6659" width="3.88671875" style="701" customWidth="1"/>
    <col min="6660" max="6660" width="25.109375" style="701" customWidth="1"/>
    <col min="6661" max="6661" width="4.33203125" style="701" customWidth="1"/>
    <col min="6662" max="6662" width="23.88671875" style="701" customWidth="1"/>
    <col min="6663" max="6663" width="18" style="701" customWidth="1"/>
    <col min="6664" max="6664" width="19.109375" style="701" customWidth="1"/>
    <col min="6665" max="6665" width="16.5546875" style="701" bestFit="1" customWidth="1"/>
    <col min="6666" max="6666" width="11.33203125" style="701" bestFit="1" customWidth="1"/>
    <col min="6667" max="6667" width="16.5546875" style="701" bestFit="1" customWidth="1"/>
    <col min="6668" max="6668" width="15" style="701" bestFit="1" customWidth="1"/>
    <col min="6669" max="6912" width="9.109375" style="701"/>
    <col min="6913" max="6913" width="8.44140625" style="701" customWidth="1"/>
    <col min="6914" max="6914" width="54.88671875" style="701" customWidth="1"/>
    <col min="6915" max="6915" width="3.88671875" style="701" customWidth="1"/>
    <col min="6916" max="6916" width="25.109375" style="701" customWidth="1"/>
    <col min="6917" max="6917" width="4.33203125" style="701" customWidth="1"/>
    <col min="6918" max="6918" width="23.88671875" style="701" customWidth="1"/>
    <col min="6919" max="6919" width="18" style="701" customWidth="1"/>
    <col min="6920" max="6920" width="19.109375" style="701" customWidth="1"/>
    <col min="6921" max="6921" width="16.5546875" style="701" bestFit="1" customWidth="1"/>
    <col min="6922" max="6922" width="11.33203125" style="701" bestFit="1" customWidth="1"/>
    <col min="6923" max="6923" width="16.5546875" style="701" bestFit="1" customWidth="1"/>
    <col min="6924" max="6924" width="15" style="701" bestFit="1" customWidth="1"/>
    <col min="6925" max="7168" width="9.109375" style="701"/>
    <col min="7169" max="7169" width="8.44140625" style="701" customWidth="1"/>
    <col min="7170" max="7170" width="54.88671875" style="701" customWidth="1"/>
    <col min="7171" max="7171" width="3.88671875" style="701" customWidth="1"/>
    <col min="7172" max="7172" width="25.109375" style="701" customWidth="1"/>
    <col min="7173" max="7173" width="4.33203125" style="701" customWidth="1"/>
    <col min="7174" max="7174" width="23.88671875" style="701" customWidth="1"/>
    <col min="7175" max="7175" width="18" style="701" customWidth="1"/>
    <col min="7176" max="7176" width="19.109375" style="701" customWidth="1"/>
    <col min="7177" max="7177" width="16.5546875" style="701" bestFit="1" customWidth="1"/>
    <col min="7178" max="7178" width="11.33203125" style="701" bestFit="1" customWidth="1"/>
    <col min="7179" max="7179" width="16.5546875" style="701" bestFit="1" customWidth="1"/>
    <col min="7180" max="7180" width="15" style="701" bestFit="1" customWidth="1"/>
    <col min="7181" max="7424" width="9.109375" style="701"/>
    <col min="7425" max="7425" width="8.44140625" style="701" customWidth="1"/>
    <col min="7426" max="7426" width="54.88671875" style="701" customWidth="1"/>
    <col min="7427" max="7427" width="3.88671875" style="701" customWidth="1"/>
    <col min="7428" max="7428" width="25.109375" style="701" customWidth="1"/>
    <col min="7429" max="7429" width="4.33203125" style="701" customWidth="1"/>
    <col min="7430" max="7430" width="23.88671875" style="701" customWidth="1"/>
    <col min="7431" max="7431" width="18" style="701" customWidth="1"/>
    <col min="7432" max="7432" width="19.109375" style="701" customWidth="1"/>
    <col min="7433" max="7433" width="16.5546875" style="701" bestFit="1" customWidth="1"/>
    <col min="7434" max="7434" width="11.33203125" style="701" bestFit="1" customWidth="1"/>
    <col min="7435" max="7435" width="16.5546875" style="701" bestFit="1" customWidth="1"/>
    <col min="7436" max="7436" width="15" style="701" bestFit="1" customWidth="1"/>
    <col min="7437" max="7680" width="9.109375" style="701"/>
    <col min="7681" max="7681" width="8.44140625" style="701" customWidth="1"/>
    <col min="7682" max="7682" width="54.88671875" style="701" customWidth="1"/>
    <col min="7683" max="7683" width="3.88671875" style="701" customWidth="1"/>
    <col min="7684" max="7684" width="25.109375" style="701" customWidth="1"/>
    <col min="7685" max="7685" width="4.33203125" style="701" customWidth="1"/>
    <col min="7686" max="7686" width="23.88671875" style="701" customWidth="1"/>
    <col min="7687" max="7687" width="18" style="701" customWidth="1"/>
    <col min="7688" max="7688" width="19.109375" style="701" customWidth="1"/>
    <col min="7689" max="7689" width="16.5546875" style="701" bestFit="1" customWidth="1"/>
    <col min="7690" max="7690" width="11.33203125" style="701" bestFit="1" customWidth="1"/>
    <col min="7691" max="7691" width="16.5546875" style="701" bestFit="1" customWidth="1"/>
    <col min="7692" max="7692" width="15" style="701" bestFit="1" customWidth="1"/>
    <col min="7693" max="7936" width="9.109375" style="701"/>
    <col min="7937" max="7937" width="8.44140625" style="701" customWidth="1"/>
    <col min="7938" max="7938" width="54.88671875" style="701" customWidth="1"/>
    <col min="7939" max="7939" width="3.88671875" style="701" customWidth="1"/>
    <col min="7940" max="7940" width="25.109375" style="701" customWidth="1"/>
    <col min="7941" max="7941" width="4.33203125" style="701" customWidth="1"/>
    <col min="7942" max="7942" width="23.88671875" style="701" customWidth="1"/>
    <col min="7943" max="7943" width="18" style="701" customWidth="1"/>
    <col min="7944" max="7944" width="19.109375" style="701" customWidth="1"/>
    <col min="7945" max="7945" width="16.5546875" style="701" bestFit="1" customWidth="1"/>
    <col min="7946" max="7946" width="11.33203125" style="701" bestFit="1" customWidth="1"/>
    <col min="7947" max="7947" width="16.5546875" style="701" bestFit="1" customWidth="1"/>
    <col min="7948" max="7948" width="15" style="701" bestFit="1" customWidth="1"/>
    <col min="7949" max="8192" width="9.109375" style="701"/>
    <col min="8193" max="8193" width="8.44140625" style="701" customWidth="1"/>
    <col min="8194" max="8194" width="54.88671875" style="701" customWidth="1"/>
    <col min="8195" max="8195" width="3.88671875" style="701" customWidth="1"/>
    <col min="8196" max="8196" width="25.109375" style="701" customWidth="1"/>
    <col min="8197" max="8197" width="4.33203125" style="701" customWidth="1"/>
    <col min="8198" max="8198" width="23.88671875" style="701" customWidth="1"/>
    <col min="8199" max="8199" width="18" style="701" customWidth="1"/>
    <col min="8200" max="8200" width="19.109375" style="701" customWidth="1"/>
    <col min="8201" max="8201" width="16.5546875" style="701" bestFit="1" customWidth="1"/>
    <col min="8202" max="8202" width="11.33203125" style="701" bestFit="1" customWidth="1"/>
    <col min="8203" max="8203" width="16.5546875" style="701" bestFit="1" customWidth="1"/>
    <col min="8204" max="8204" width="15" style="701" bestFit="1" customWidth="1"/>
    <col min="8205" max="8448" width="9.109375" style="701"/>
    <col min="8449" max="8449" width="8.44140625" style="701" customWidth="1"/>
    <col min="8450" max="8450" width="54.88671875" style="701" customWidth="1"/>
    <col min="8451" max="8451" width="3.88671875" style="701" customWidth="1"/>
    <col min="8452" max="8452" width="25.109375" style="701" customWidth="1"/>
    <col min="8453" max="8453" width="4.33203125" style="701" customWidth="1"/>
    <col min="8454" max="8454" width="23.88671875" style="701" customWidth="1"/>
    <col min="8455" max="8455" width="18" style="701" customWidth="1"/>
    <col min="8456" max="8456" width="19.109375" style="701" customWidth="1"/>
    <col min="8457" max="8457" width="16.5546875" style="701" bestFit="1" customWidth="1"/>
    <col min="8458" max="8458" width="11.33203125" style="701" bestFit="1" customWidth="1"/>
    <col min="8459" max="8459" width="16.5546875" style="701" bestFit="1" customWidth="1"/>
    <col min="8460" max="8460" width="15" style="701" bestFit="1" customWidth="1"/>
    <col min="8461" max="8704" width="9.109375" style="701"/>
    <col min="8705" max="8705" width="8.44140625" style="701" customWidth="1"/>
    <col min="8706" max="8706" width="54.88671875" style="701" customWidth="1"/>
    <col min="8707" max="8707" width="3.88671875" style="701" customWidth="1"/>
    <col min="8708" max="8708" width="25.109375" style="701" customWidth="1"/>
    <col min="8709" max="8709" width="4.33203125" style="701" customWidth="1"/>
    <col min="8710" max="8710" width="23.88671875" style="701" customWidth="1"/>
    <col min="8711" max="8711" width="18" style="701" customWidth="1"/>
    <col min="8712" max="8712" width="19.109375" style="701" customWidth="1"/>
    <col min="8713" max="8713" width="16.5546875" style="701" bestFit="1" customWidth="1"/>
    <col min="8714" max="8714" width="11.33203125" style="701" bestFit="1" customWidth="1"/>
    <col min="8715" max="8715" width="16.5546875" style="701" bestFit="1" customWidth="1"/>
    <col min="8716" max="8716" width="15" style="701" bestFit="1" customWidth="1"/>
    <col min="8717" max="8960" width="9.109375" style="701"/>
    <col min="8961" max="8961" width="8.44140625" style="701" customWidth="1"/>
    <col min="8962" max="8962" width="54.88671875" style="701" customWidth="1"/>
    <col min="8963" max="8963" width="3.88671875" style="701" customWidth="1"/>
    <col min="8964" max="8964" width="25.109375" style="701" customWidth="1"/>
    <col min="8965" max="8965" width="4.33203125" style="701" customWidth="1"/>
    <col min="8966" max="8966" width="23.88671875" style="701" customWidth="1"/>
    <col min="8967" max="8967" width="18" style="701" customWidth="1"/>
    <col min="8968" max="8968" width="19.109375" style="701" customWidth="1"/>
    <col min="8969" max="8969" width="16.5546875" style="701" bestFit="1" customWidth="1"/>
    <col min="8970" max="8970" width="11.33203125" style="701" bestFit="1" customWidth="1"/>
    <col min="8971" max="8971" width="16.5546875" style="701" bestFit="1" customWidth="1"/>
    <col min="8972" max="8972" width="15" style="701" bestFit="1" customWidth="1"/>
    <col min="8973" max="9216" width="9.109375" style="701"/>
    <col min="9217" max="9217" width="8.44140625" style="701" customWidth="1"/>
    <col min="9218" max="9218" width="54.88671875" style="701" customWidth="1"/>
    <col min="9219" max="9219" width="3.88671875" style="701" customWidth="1"/>
    <col min="9220" max="9220" width="25.109375" style="701" customWidth="1"/>
    <col min="9221" max="9221" width="4.33203125" style="701" customWidth="1"/>
    <col min="9222" max="9222" width="23.88671875" style="701" customWidth="1"/>
    <col min="9223" max="9223" width="18" style="701" customWidth="1"/>
    <col min="9224" max="9224" width="19.109375" style="701" customWidth="1"/>
    <col min="9225" max="9225" width="16.5546875" style="701" bestFit="1" customWidth="1"/>
    <col min="9226" max="9226" width="11.33203125" style="701" bestFit="1" customWidth="1"/>
    <col min="9227" max="9227" width="16.5546875" style="701" bestFit="1" customWidth="1"/>
    <col min="9228" max="9228" width="15" style="701" bestFit="1" customWidth="1"/>
    <col min="9229" max="9472" width="9.109375" style="701"/>
    <col min="9473" max="9473" width="8.44140625" style="701" customWidth="1"/>
    <col min="9474" max="9474" width="54.88671875" style="701" customWidth="1"/>
    <col min="9475" max="9475" width="3.88671875" style="701" customWidth="1"/>
    <col min="9476" max="9476" width="25.109375" style="701" customWidth="1"/>
    <col min="9477" max="9477" width="4.33203125" style="701" customWidth="1"/>
    <col min="9478" max="9478" width="23.88671875" style="701" customWidth="1"/>
    <col min="9479" max="9479" width="18" style="701" customWidth="1"/>
    <col min="9480" max="9480" width="19.109375" style="701" customWidth="1"/>
    <col min="9481" max="9481" width="16.5546875" style="701" bestFit="1" customWidth="1"/>
    <col min="9482" max="9482" width="11.33203125" style="701" bestFit="1" customWidth="1"/>
    <col min="9483" max="9483" width="16.5546875" style="701" bestFit="1" customWidth="1"/>
    <col min="9484" max="9484" width="15" style="701" bestFit="1" customWidth="1"/>
    <col min="9485" max="9728" width="9.109375" style="701"/>
    <col min="9729" max="9729" width="8.44140625" style="701" customWidth="1"/>
    <col min="9730" max="9730" width="54.88671875" style="701" customWidth="1"/>
    <col min="9731" max="9731" width="3.88671875" style="701" customWidth="1"/>
    <col min="9732" max="9732" width="25.109375" style="701" customWidth="1"/>
    <col min="9733" max="9733" width="4.33203125" style="701" customWidth="1"/>
    <col min="9734" max="9734" width="23.88671875" style="701" customWidth="1"/>
    <col min="9735" max="9735" width="18" style="701" customWidth="1"/>
    <col min="9736" max="9736" width="19.109375" style="701" customWidth="1"/>
    <col min="9737" max="9737" width="16.5546875" style="701" bestFit="1" customWidth="1"/>
    <col min="9738" max="9738" width="11.33203125" style="701" bestFit="1" customWidth="1"/>
    <col min="9739" max="9739" width="16.5546875" style="701" bestFit="1" customWidth="1"/>
    <col min="9740" max="9740" width="15" style="701" bestFit="1" customWidth="1"/>
    <col min="9741" max="9984" width="9.109375" style="701"/>
    <col min="9985" max="9985" width="8.44140625" style="701" customWidth="1"/>
    <col min="9986" max="9986" width="54.88671875" style="701" customWidth="1"/>
    <col min="9987" max="9987" width="3.88671875" style="701" customWidth="1"/>
    <col min="9988" max="9988" width="25.109375" style="701" customWidth="1"/>
    <col min="9989" max="9989" width="4.33203125" style="701" customWidth="1"/>
    <col min="9990" max="9990" width="23.88671875" style="701" customWidth="1"/>
    <col min="9991" max="9991" width="18" style="701" customWidth="1"/>
    <col min="9992" max="9992" width="19.109375" style="701" customWidth="1"/>
    <col min="9993" max="9993" width="16.5546875" style="701" bestFit="1" customWidth="1"/>
    <col min="9994" max="9994" width="11.33203125" style="701" bestFit="1" customWidth="1"/>
    <col min="9995" max="9995" width="16.5546875" style="701" bestFit="1" customWidth="1"/>
    <col min="9996" max="9996" width="15" style="701" bestFit="1" customWidth="1"/>
    <col min="9997" max="10240" width="9.109375" style="701"/>
    <col min="10241" max="10241" width="8.44140625" style="701" customWidth="1"/>
    <col min="10242" max="10242" width="54.88671875" style="701" customWidth="1"/>
    <col min="10243" max="10243" width="3.88671875" style="701" customWidth="1"/>
    <col min="10244" max="10244" width="25.109375" style="701" customWidth="1"/>
    <col min="10245" max="10245" width="4.33203125" style="701" customWidth="1"/>
    <col min="10246" max="10246" width="23.88671875" style="701" customWidth="1"/>
    <col min="10247" max="10247" width="18" style="701" customWidth="1"/>
    <col min="10248" max="10248" width="19.109375" style="701" customWidth="1"/>
    <col min="10249" max="10249" width="16.5546875" style="701" bestFit="1" customWidth="1"/>
    <col min="10250" max="10250" width="11.33203125" style="701" bestFit="1" customWidth="1"/>
    <col min="10251" max="10251" width="16.5546875" style="701" bestFit="1" customWidth="1"/>
    <col min="10252" max="10252" width="15" style="701" bestFit="1" customWidth="1"/>
    <col min="10253" max="10496" width="9.109375" style="701"/>
    <col min="10497" max="10497" width="8.44140625" style="701" customWidth="1"/>
    <col min="10498" max="10498" width="54.88671875" style="701" customWidth="1"/>
    <col min="10499" max="10499" width="3.88671875" style="701" customWidth="1"/>
    <col min="10500" max="10500" width="25.109375" style="701" customWidth="1"/>
    <col min="10501" max="10501" width="4.33203125" style="701" customWidth="1"/>
    <col min="10502" max="10502" width="23.88671875" style="701" customWidth="1"/>
    <col min="10503" max="10503" width="18" style="701" customWidth="1"/>
    <col min="10504" max="10504" width="19.109375" style="701" customWidth="1"/>
    <col min="10505" max="10505" width="16.5546875" style="701" bestFit="1" customWidth="1"/>
    <col min="10506" max="10506" width="11.33203125" style="701" bestFit="1" customWidth="1"/>
    <col min="10507" max="10507" width="16.5546875" style="701" bestFit="1" customWidth="1"/>
    <col min="10508" max="10508" width="15" style="701" bestFit="1" customWidth="1"/>
    <col min="10509" max="10752" width="9.109375" style="701"/>
    <col min="10753" max="10753" width="8.44140625" style="701" customWidth="1"/>
    <col min="10754" max="10754" width="54.88671875" style="701" customWidth="1"/>
    <col min="10755" max="10755" width="3.88671875" style="701" customWidth="1"/>
    <col min="10756" max="10756" width="25.109375" style="701" customWidth="1"/>
    <col min="10757" max="10757" width="4.33203125" style="701" customWidth="1"/>
    <col min="10758" max="10758" width="23.88671875" style="701" customWidth="1"/>
    <col min="10759" max="10759" width="18" style="701" customWidth="1"/>
    <col min="10760" max="10760" width="19.109375" style="701" customWidth="1"/>
    <col min="10761" max="10761" width="16.5546875" style="701" bestFit="1" customWidth="1"/>
    <col min="10762" max="10762" width="11.33203125" style="701" bestFit="1" customWidth="1"/>
    <col min="10763" max="10763" width="16.5546875" style="701" bestFit="1" customWidth="1"/>
    <col min="10764" max="10764" width="15" style="701" bestFit="1" customWidth="1"/>
    <col min="10765" max="11008" width="9.109375" style="701"/>
    <col min="11009" max="11009" width="8.44140625" style="701" customWidth="1"/>
    <col min="11010" max="11010" width="54.88671875" style="701" customWidth="1"/>
    <col min="11011" max="11011" width="3.88671875" style="701" customWidth="1"/>
    <col min="11012" max="11012" width="25.109375" style="701" customWidth="1"/>
    <col min="11013" max="11013" width="4.33203125" style="701" customWidth="1"/>
    <col min="11014" max="11014" width="23.88671875" style="701" customWidth="1"/>
    <col min="11015" max="11015" width="18" style="701" customWidth="1"/>
    <col min="11016" max="11016" width="19.109375" style="701" customWidth="1"/>
    <col min="11017" max="11017" width="16.5546875" style="701" bestFit="1" customWidth="1"/>
    <col min="11018" max="11018" width="11.33203125" style="701" bestFit="1" customWidth="1"/>
    <col min="11019" max="11019" width="16.5546875" style="701" bestFit="1" customWidth="1"/>
    <col min="11020" max="11020" width="15" style="701" bestFit="1" customWidth="1"/>
    <col min="11021" max="11264" width="9.109375" style="701"/>
    <col min="11265" max="11265" width="8.44140625" style="701" customWidth="1"/>
    <col min="11266" max="11266" width="54.88671875" style="701" customWidth="1"/>
    <col min="11267" max="11267" width="3.88671875" style="701" customWidth="1"/>
    <col min="11268" max="11268" width="25.109375" style="701" customWidth="1"/>
    <col min="11269" max="11269" width="4.33203125" style="701" customWidth="1"/>
    <col min="11270" max="11270" width="23.88671875" style="701" customWidth="1"/>
    <col min="11271" max="11271" width="18" style="701" customWidth="1"/>
    <col min="11272" max="11272" width="19.109375" style="701" customWidth="1"/>
    <col min="11273" max="11273" width="16.5546875" style="701" bestFit="1" customWidth="1"/>
    <col min="11274" max="11274" width="11.33203125" style="701" bestFit="1" customWidth="1"/>
    <col min="11275" max="11275" width="16.5546875" style="701" bestFit="1" customWidth="1"/>
    <col min="11276" max="11276" width="15" style="701" bestFit="1" customWidth="1"/>
    <col min="11277" max="11520" width="9.109375" style="701"/>
    <col min="11521" max="11521" width="8.44140625" style="701" customWidth="1"/>
    <col min="11522" max="11522" width="54.88671875" style="701" customWidth="1"/>
    <col min="11523" max="11523" width="3.88671875" style="701" customWidth="1"/>
    <col min="11524" max="11524" width="25.109375" style="701" customWidth="1"/>
    <col min="11525" max="11525" width="4.33203125" style="701" customWidth="1"/>
    <col min="11526" max="11526" width="23.88671875" style="701" customWidth="1"/>
    <col min="11527" max="11527" width="18" style="701" customWidth="1"/>
    <col min="11528" max="11528" width="19.109375" style="701" customWidth="1"/>
    <col min="11529" max="11529" width="16.5546875" style="701" bestFit="1" customWidth="1"/>
    <col min="11530" max="11530" width="11.33203125" style="701" bestFit="1" customWidth="1"/>
    <col min="11531" max="11531" width="16.5546875" style="701" bestFit="1" customWidth="1"/>
    <col min="11532" max="11532" width="15" style="701" bestFit="1" customWidth="1"/>
    <col min="11533" max="11776" width="9.109375" style="701"/>
    <col min="11777" max="11777" width="8.44140625" style="701" customWidth="1"/>
    <col min="11778" max="11778" width="54.88671875" style="701" customWidth="1"/>
    <col min="11779" max="11779" width="3.88671875" style="701" customWidth="1"/>
    <col min="11780" max="11780" width="25.109375" style="701" customWidth="1"/>
    <col min="11781" max="11781" width="4.33203125" style="701" customWidth="1"/>
    <col min="11782" max="11782" width="23.88671875" style="701" customWidth="1"/>
    <col min="11783" max="11783" width="18" style="701" customWidth="1"/>
    <col min="11784" max="11784" width="19.109375" style="701" customWidth="1"/>
    <col min="11785" max="11785" width="16.5546875" style="701" bestFit="1" customWidth="1"/>
    <col min="11786" max="11786" width="11.33203125" style="701" bestFit="1" customWidth="1"/>
    <col min="11787" max="11787" width="16.5546875" style="701" bestFit="1" customWidth="1"/>
    <col min="11788" max="11788" width="15" style="701" bestFit="1" customWidth="1"/>
    <col min="11789" max="12032" width="9.109375" style="701"/>
    <col min="12033" max="12033" width="8.44140625" style="701" customWidth="1"/>
    <col min="12034" max="12034" width="54.88671875" style="701" customWidth="1"/>
    <col min="12035" max="12035" width="3.88671875" style="701" customWidth="1"/>
    <col min="12036" max="12036" width="25.109375" style="701" customWidth="1"/>
    <col min="12037" max="12037" width="4.33203125" style="701" customWidth="1"/>
    <col min="12038" max="12038" width="23.88671875" style="701" customWidth="1"/>
    <col min="12039" max="12039" width="18" style="701" customWidth="1"/>
    <col min="12040" max="12040" width="19.109375" style="701" customWidth="1"/>
    <col min="12041" max="12041" width="16.5546875" style="701" bestFit="1" customWidth="1"/>
    <col min="12042" max="12042" width="11.33203125" style="701" bestFit="1" customWidth="1"/>
    <col min="12043" max="12043" width="16.5546875" style="701" bestFit="1" customWidth="1"/>
    <col min="12044" max="12044" width="15" style="701" bestFit="1" customWidth="1"/>
    <col min="12045" max="12288" width="9.109375" style="701"/>
    <col min="12289" max="12289" width="8.44140625" style="701" customWidth="1"/>
    <col min="12290" max="12290" width="54.88671875" style="701" customWidth="1"/>
    <col min="12291" max="12291" width="3.88671875" style="701" customWidth="1"/>
    <col min="12292" max="12292" width="25.109375" style="701" customWidth="1"/>
    <col min="12293" max="12293" width="4.33203125" style="701" customWidth="1"/>
    <col min="12294" max="12294" width="23.88671875" style="701" customWidth="1"/>
    <col min="12295" max="12295" width="18" style="701" customWidth="1"/>
    <col min="12296" max="12296" width="19.109375" style="701" customWidth="1"/>
    <col min="12297" max="12297" width="16.5546875" style="701" bestFit="1" customWidth="1"/>
    <col min="12298" max="12298" width="11.33203125" style="701" bestFit="1" customWidth="1"/>
    <col min="12299" max="12299" width="16.5546875" style="701" bestFit="1" customWidth="1"/>
    <col min="12300" max="12300" width="15" style="701" bestFit="1" customWidth="1"/>
    <col min="12301" max="12544" width="9.109375" style="701"/>
    <col min="12545" max="12545" width="8.44140625" style="701" customWidth="1"/>
    <col min="12546" max="12546" width="54.88671875" style="701" customWidth="1"/>
    <col min="12547" max="12547" width="3.88671875" style="701" customWidth="1"/>
    <col min="12548" max="12548" width="25.109375" style="701" customWidth="1"/>
    <col min="12549" max="12549" width="4.33203125" style="701" customWidth="1"/>
    <col min="12550" max="12550" width="23.88671875" style="701" customWidth="1"/>
    <col min="12551" max="12551" width="18" style="701" customWidth="1"/>
    <col min="12552" max="12552" width="19.109375" style="701" customWidth="1"/>
    <col min="12553" max="12553" width="16.5546875" style="701" bestFit="1" customWidth="1"/>
    <col min="12554" max="12554" width="11.33203125" style="701" bestFit="1" customWidth="1"/>
    <col min="12555" max="12555" width="16.5546875" style="701" bestFit="1" customWidth="1"/>
    <col min="12556" max="12556" width="15" style="701" bestFit="1" customWidth="1"/>
    <col min="12557" max="12800" width="9.109375" style="701"/>
    <col min="12801" max="12801" width="8.44140625" style="701" customWidth="1"/>
    <col min="12802" max="12802" width="54.88671875" style="701" customWidth="1"/>
    <col min="12803" max="12803" width="3.88671875" style="701" customWidth="1"/>
    <col min="12804" max="12804" width="25.109375" style="701" customWidth="1"/>
    <col min="12805" max="12805" width="4.33203125" style="701" customWidth="1"/>
    <col min="12806" max="12806" width="23.88671875" style="701" customWidth="1"/>
    <col min="12807" max="12807" width="18" style="701" customWidth="1"/>
    <col min="12808" max="12808" width="19.109375" style="701" customWidth="1"/>
    <col min="12809" max="12809" width="16.5546875" style="701" bestFit="1" customWidth="1"/>
    <col min="12810" max="12810" width="11.33203125" style="701" bestFit="1" customWidth="1"/>
    <col min="12811" max="12811" width="16.5546875" style="701" bestFit="1" customWidth="1"/>
    <col min="12812" max="12812" width="15" style="701" bestFit="1" customWidth="1"/>
    <col min="12813" max="13056" width="9.109375" style="701"/>
    <col min="13057" max="13057" width="8.44140625" style="701" customWidth="1"/>
    <col min="13058" max="13058" width="54.88671875" style="701" customWidth="1"/>
    <col min="13059" max="13059" width="3.88671875" style="701" customWidth="1"/>
    <col min="13060" max="13060" width="25.109375" style="701" customWidth="1"/>
    <col min="13061" max="13061" width="4.33203125" style="701" customWidth="1"/>
    <col min="13062" max="13062" width="23.88671875" style="701" customWidth="1"/>
    <col min="13063" max="13063" width="18" style="701" customWidth="1"/>
    <col min="13064" max="13064" width="19.109375" style="701" customWidth="1"/>
    <col min="13065" max="13065" width="16.5546875" style="701" bestFit="1" customWidth="1"/>
    <col min="13066" max="13066" width="11.33203125" style="701" bestFit="1" customWidth="1"/>
    <col min="13067" max="13067" width="16.5546875" style="701" bestFit="1" customWidth="1"/>
    <col min="13068" max="13068" width="15" style="701" bestFit="1" customWidth="1"/>
    <col min="13069" max="13312" width="9.109375" style="701"/>
    <col min="13313" max="13313" width="8.44140625" style="701" customWidth="1"/>
    <col min="13314" max="13314" width="54.88671875" style="701" customWidth="1"/>
    <col min="13315" max="13315" width="3.88671875" style="701" customWidth="1"/>
    <col min="13316" max="13316" width="25.109375" style="701" customWidth="1"/>
    <col min="13317" max="13317" width="4.33203125" style="701" customWidth="1"/>
    <col min="13318" max="13318" width="23.88671875" style="701" customWidth="1"/>
    <col min="13319" max="13319" width="18" style="701" customWidth="1"/>
    <col min="13320" max="13320" width="19.109375" style="701" customWidth="1"/>
    <col min="13321" max="13321" width="16.5546875" style="701" bestFit="1" customWidth="1"/>
    <col min="13322" max="13322" width="11.33203125" style="701" bestFit="1" customWidth="1"/>
    <col min="13323" max="13323" width="16.5546875" style="701" bestFit="1" customWidth="1"/>
    <col min="13324" max="13324" width="15" style="701" bestFit="1" customWidth="1"/>
    <col min="13325" max="13568" width="9.109375" style="701"/>
    <col min="13569" max="13569" width="8.44140625" style="701" customWidth="1"/>
    <col min="13570" max="13570" width="54.88671875" style="701" customWidth="1"/>
    <col min="13571" max="13571" width="3.88671875" style="701" customWidth="1"/>
    <col min="13572" max="13572" width="25.109375" style="701" customWidth="1"/>
    <col min="13573" max="13573" width="4.33203125" style="701" customWidth="1"/>
    <col min="13574" max="13574" width="23.88671875" style="701" customWidth="1"/>
    <col min="13575" max="13575" width="18" style="701" customWidth="1"/>
    <col min="13576" max="13576" width="19.109375" style="701" customWidth="1"/>
    <col min="13577" max="13577" width="16.5546875" style="701" bestFit="1" customWidth="1"/>
    <col min="13578" max="13578" width="11.33203125" style="701" bestFit="1" customWidth="1"/>
    <col min="13579" max="13579" width="16.5546875" style="701" bestFit="1" customWidth="1"/>
    <col min="13580" max="13580" width="15" style="701" bestFit="1" customWidth="1"/>
    <col min="13581" max="13824" width="9.109375" style="701"/>
    <col min="13825" max="13825" width="8.44140625" style="701" customWidth="1"/>
    <col min="13826" max="13826" width="54.88671875" style="701" customWidth="1"/>
    <col min="13827" max="13827" width="3.88671875" style="701" customWidth="1"/>
    <col min="13828" max="13828" width="25.109375" style="701" customWidth="1"/>
    <col min="13829" max="13829" width="4.33203125" style="701" customWidth="1"/>
    <col min="13830" max="13830" width="23.88671875" style="701" customWidth="1"/>
    <col min="13831" max="13831" width="18" style="701" customWidth="1"/>
    <col min="13832" max="13832" width="19.109375" style="701" customWidth="1"/>
    <col min="13833" max="13833" width="16.5546875" style="701" bestFit="1" customWidth="1"/>
    <col min="13834" max="13834" width="11.33203125" style="701" bestFit="1" customWidth="1"/>
    <col min="13835" max="13835" width="16.5546875" style="701" bestFit="1" customWidth="1"/>
    <col min="13836" max="13836" width="15" style="701" bestFit="1" customWidth="1"/>
    <col min="13837" max="14080" width="9.109375" style="701"/>
    <col min="14081" max="14081" width="8.44140625" style="701" customWidth="1"/>
    <col min="14082" max="14082" width="54.88671875" style="701" customWidth="1"/>
    <col min="14083" max="14083" width="3.88671875" style="701" customWidth="1"/>
    <col min="14084" max="14084" width="25.109375" style="701" customWidth="1"/>
    <col min="14085" max="14085" width="4.33203125" style="701" customWidth="1"/>
    <col min="14086" max="14086" width="23.88671875" style="701" customWidth="1"/>
    <col min="14087" max="14087" width="18" style="701" customWidth="1"/>
    <col min="14088" max="14088" width="19.109375" style="701" customWidth="1"/>
    <col min="14089" max="14089" width="16.5546875" style="701" bestFit="1" customWidth="1"/>
    <col min="14090" max="14090" width="11.33203125" style="701" bestFit="1" customWidth="1"/>
    <col min="14091" max="14091" width="16.5546875" style="701" bestFit="1" customWidth="1"/>
    <col min="14092" max="14092" width="15" style="701" bestFit="1" customWidth="1"/>
    <col min="14093" max="14336" width="9.109375" style="701"/>
    <col min="14337" max="14337" width="8.44140625" style="701" customWidth="1"/>
    <col min="14338" max="14338" width="54.88671875" style="701" customWidth="1"/>
    <col min="14339" max="14339" width="3.88671875" style="701" customWidth="1"/>
    <col min="14340" max="14340" width="25.109375" style="701" customWidth="1"/>
    <col min="14341" max="14341" width="4.33203125" style="701" customWidth="1"/>
    <col min="14342" max="14342" width="23.88671875" style="701" customWidth="1"/>
    <col min="14343" max="14343" width="18" style="701" customWidth="1"/>
    <col min="14344" max="14344" width="19.109375" style="701" customWidth="1"/>
    <col min="14345" max="14345" width="16.5546875" style="701" bestFit="1" customWidth="1"/>
    <col min="14346" max="14346" width="11.33203125" style="701" bestFit="1" customWidth="1"/>
    <col min="14347" max="14347" width="16.5546875" style="701" bestFit="1" customWidth="1"/>
    <col min="14348" max="14348" width="15" style="701" bestFit="1" customWidth="1"/>
    <col min="14349" max="14592" width="9.109375" style="701"/>
    <col min="14593" max="14593" width="8.44140625" style="701" customWidth="1"/>
    <col min="14594" max="14594" width="54.88671875" style="701" customWidth="1"/>
    <col min="14595" max="14595" width="3.88671875" style="701" customWidth="1"/>
    <col min="14596" max="14596" width="25.109375" style="701" customWidth="1"/>
    <col min="14597" max="14597" width="4.33203125" style="701" customWidth="1"/>
    <col min="14598" max="14598" width="23.88671875" style="701" customWidth="1"/>
    <col min="14599" max="14599" width="18" style="701" customWidth="1"/>
    <col min="14600" max="14600" width="19.109375" style="701" customWidth="1"/>
    <col min="14601" max="14601" width="16.5546875" style="701" bestFit="1" customWidth="1"/>
    <col min="14602" max="14602" width="11.33203125" style="701" bestFit="1" customWidth="1"/>
    <col min="14603" max="14603" width="16.5546875" style="701" bestFit="1" customWidth="1"/>
    <col min="14604" max="14604" width="15" style="701" bestFit="1" customWidth="1"/>
    <col min="14605" max="14848" width="9.109375" style="701"/>
    <col min="14849" max="14849" width="8.44140625" style="701" customWidth="1"/>
    <col min="14850" max="14850" width="54.88671875" style="701" customWidth="1"/>
    <col min="14851" max="14851" width="3.88671875" style="701" customWidth="1"/>
    <col min="14852" max="14852" width="25.109375" style="701" customWidth="1"/>
    <col min="14853" max="14853" width="4.33203125" style="701" customWidth="1"/>
    <col min="14854" max="14854" width="23.88671875" style="701" customWidth="1"/>
    <col min="14855" max="14855" width="18" style="701" customWidth="1"/>
    <col min="14856" max="14856" width="19.109375" style="701" customWidth="1"/>
    <col min="14857" max="14857" width="16.5546875" style="701" bestFit="1" customWidth="1"/>
    <col min="14858" max="14858" width="11.33203125" style="701" bestFit="1" customWidth="1"/>
    <col min="14859" max="14859" width="16.5546875" style="701" bestFit="1" customWidth="1"/>
    <col min="14860" max="14860" width="15" style="701" bestFit="1" customWidth="1"/>
    <col min="14861" max="15104" width="9.109375" style="701"/>
    <col min="15105" max="15105" width="8.44140625" style="701" customWidth="1"/>
    <col min="15106" max="15106" width="54.88671875" style="701" customWidth="1"/>
    <col min="15107" max="15107" width="3.88671875" style="701" customWidth="1"/>
    <col min="15108" max="15108" width="25.109375" style="701" customWidth="1"/>
    <col min="15109" max="15109" width="4.33203125" style="701" customWidth="1"/>
    <col min="15110" max="15110" width="23.88671875" style="701" customWidth="1"/>
    <col min="15111" max="15111" width="18" style="701" customWidth="1"/>
    <col min="15112" max="15112" width="19.109375" style="701" customWidth="1"/>
    <col min="15113" max="15113" width="16.5546875" style="701" bestFit="1" customWidth="1"/>
    <col min="15114" max="15114" width="11.33203125" style="701" bestFit="1" customWidth="1"/>
    <col min="15115" max="15115" width="16.5546875" style="701" bestFit="1" customWidth="1"/>
    <col min="15116" max="15116" width="15" style="701" bestFit="1" customWidth="1"/>
    <col min="15117" max="15360" width="9.109375" style="701"/>
    <col min="15361" max="15361" width="8.44140625" style="701" customWidth="1"/>
    <col min="15362" max="15362" width="54.88671875" style="701" customWidth="1"/>
    <col min="15363" max="15363" width="3.88671875" style="701" customWidth="1"/>
    <col min="15364" max="15364" width="25.109375" style="701" customWidth="1"/>
    <col min="15365" max="15365" width="4.33203125" style="701" customWidth="1"/>
    <col min="15366" max="15366" width="23.88671875" style="701" customWidth="1"/>
    <col min="15367" max="15367" width="18" style="701" customWidth="1"/>
    <col min="15368" max="15368" width="19.109375" style="701" customWidth="1"/>
    <col min="15369" max="15369" width="16.5546875" style="701" bestFit="1" customWidth="1"/>
    <col min="15370" max="15370" width="11.33203125" style="701" bestFit="1" customWidth="1"/>
    <col min="15371" max="15371" width="16.5546875" style="701" bestFit="1" customWidth="1"/>
    <col min="15372" max="15372" width="15" style="701" bestFit="1" customWidth="1"/>
    <col min="15373" max="15616" width="9.109375" style="701"/>
    <col min="15617" max="15617" width="8.44140625" style="701" customWidth="1"/>
    <col min="15618" max="15618" width="54.88671875" style="701" customWidth="1"/>
    <col min="15619" max="15619" width="3.88671875" style="701" customWidth="1"/>
    <col min="15620" max="15620" width="25.109375" style="701" customWidth="1"/>
    <col min="15621" max="15621" width="4.33203125" style="701" customWidth="1"/>
    <col min="15622" max="15622" width="23.88671875" style="701" customWidth="1"/>
    <col min="15623" max="15623" width="18" style="701" customWidth="1"/>
    <col min="15624" max="15624" width="19.109375" style="701" customWidth="1"/>
    <col min="15625" max="15625" width="16.5546875" style="701" bestFit="1" customWidth="1"/>
    <col min="15626" max="15626" width="11.33203125" style="701" bestFit="1" customWidth="1"/>
    <col min="15627" max="15627" width="16.5546875" style="701" bestFit="1" customWidth="1"/>
    <col min="15628" max="15628" width="15" style="701" bestFit="1" customWidth="1"/>
    <col min="15629" max="15872" width="9.109375" style="701"/>
    <col min="15873" max="15873" width="8.44140625" style="701" customWidth="1"/>
    <col min="15874" max="15874" width="54.88671875" style="701" customWidth="1"/>
    <col min="15875" max="15875" width="3.88671875" style="701" customWidth="1"/>
    <col min="15876" max="15876" width="25.109375" style="701" customWidth="1"/>
    <col min="15877" max="15877" width="4.33203125" style="701" customWidth="1"/>
    <col min="15878" max="15878" width="23.88671875" style="701" customWidth="1"/>
    <col min="15879" max="15879" width="18" style="701" customWidth="1"/>
    <col min="15880" max="15880" width="19.109375" style="701" customWidth="1"/>
    <col min="15881" max="15881" width="16.5546875" style="701" bestFit="1" customWidth="1"/>
    <col min="15882" max="15882" width="11.33203125" style="701" bestFit="1" customWidth="1"/>
    <col min="15883" max="15883" width="16.5546875" style="701" bestFit="1" customWidth="1"/>
    <col min="15884" max="15884" width="15" style="701" bestFit="1" customWidth="1"/>
    <col min="15885" max="16128" width="9.109375" style="701"/>
    <col min="16129" max="16129" width="8.44140625" style="701" customWidth="1"/>
    <col min="16130" max="16130" width="54.88671875" style="701" customWidth="1"/>
    <col min="16131" max="16131" width="3.88671875" style="701" customWidth="1"/>
    <col min="16132" max="16132" width="25.109375" style="701" customWidth="1"/>
    <col min="16133" max="16133" width="4.33203125" style="701" customWidth="1"/>
    <col min="16134" max="16134" width="23.88671875" style="701" customWidth="1"/>
    <col min="16135" max="16135" width="18" style="701" customWidth="1"/>
    <col min="16136" max="16136" width="19.109375" style="701" customWidth="1"/>
    <col min="16137" max="16137" width="16.5546875" style="701" bestFit="1" customWidth="1"/>
    <col min="16138" max="16138" width="11.33203125" style="701" bestFit="1" customWidth="1"/>
    <col min="16139" max="16139" width="16.5546875" style="701" bestFit="1" customWidth="1"/>
    <col min="16140" max="16140" width="15" style="701" bestFit="1" customWidth="1"/>
    <col min="16141" max="16384" width="9.109375" style="701"/>
  </cols>
  <sheetData>
    <row r="1" spans="1:256">
      <c r="A1" s="700"/>
      <c r="B1" s="1025" t="s">
        <v>476</v>
      </c>
      <c r="C1" s="1026"/>
      <c r="D1" s="1026"/>
      <c r="E1" s="1026"/>
      <c r="F1" s="1027"/>
    </row>
    <row r="2" spans="1:256">
      <c r="A2" s="702"/>
      <c r="B2" s="703"/>
      <c r="C2" s="704"/>
      <c r="D2" s="704"/>
      <c r="E2" s="704"/>
      <c r="F2" s="705"/>
    </row>
    <row r="3" spans="1:256">
      <c r="A3" s="702"/>
      <c r="D3" s="1028" t="s">
        <v>477</v>
      </c>
      <c r="E3" s="1028"/>
      <c r="F3" s="1029"/>
    </row>
    <row r="4" spans="1:256">
      <c r="A4" s="1030" t="s">
        <v>478</v>
      </c>
      <c r="B4" s="1031"/>
      <c r="C4" s="707"/>
      <c r="D4" s="1031"/>
      <c r="E4" s="1031"/>
      <c r="F4" s="1032"/>
      <c r="G4" s="708"/>
      <c r="H4" s="708"/>
      <c r="I4" s="708"/>
      <c r="J4" s="708"/>
      <c r="K4" s="708"/>
      <c r="L4" s="708"/>
    </row>
    <row r="5" spans="1:256" ht="22.5" customHeight="1">
      <c r="A5" s="709" t="s">
        <v>479</v>
      </c>
      <c r="B5" s="710" t="s">
        <v>480</v>
      </c>
      <c r="C5" s="711"/>
      <c r="D5" s="712" t="s">
        <v>481</v>
      </c>
      <c r="E5" s="1033" t="s">
        <v>482</v>
      </c>
      <c r="F5" s="1034"/>
      <c r="H5" s="708"/>
    </row>
    <row r="6" spans="1:256" ht="54" customHeight="1">
      <c r="A6" s="713">
        <v>1</v>
      </c>
      <c r="B6" s="714" t="s">
        <v>483</v>
      </c>
      <c r="C6" s="715"/>
      <c r="D6" s="716">
        <f>'Sch-1'!N170</f>
        <v>0</v>
      </c>
      <c r="E6" s="715"/>
      <c r="F6" s="717">
        <f>ROUND('Sch-1'!W170,0)</f>
        <v>0</v>
      </c>
      <c r="G6" s="718"/>
      <c r="H6" s="719"/>
      <c r="I6" s="720"/>
      <c r="J6" s="708"/>
      <c r="K6" s="708"/>
    </row>
    <row r="7" spans="1:256" ht="45" customHeight="1">
      <c r="A7" s="721">
        <v>2</v>
      </c>
      <c r="B7" s="714" t="s">
        <v>484</v>
      </c>
      <c r="C7" s="715"/>
      <c r="D7" s="722">
        <f>'Sch-2'!J170</f>
        <v>0</v>
      </c>
      <c r="E7" s="715"/>
      <c r="F7" s="717">
        <f>ROUND('Sch-2'!L170,0)</f>
        <v>0</v>
      </c>
      <c r="G7" s="723"/>
      <c r="H7" s="708"/>
      <c r="J7" s="708"/>
      <c r="K7" s="708"/>
    </row>
    <row r="8" spans="1:256" ht="35.25" customHeight="1">
      <c r="A8" s="724">
        <v>3</v>
      </c>
      <c r="B8" s="714" t="s">
        <v>485</v>
      </c>
      <c r="C8" s="715"/>
      <c r="D8" s="722">
        <f>'Sch-3'!P167</f>
        <v>0</v>
      </c>
      <c r="E8" s="715"/>
      <c r="F8" s="725">
        <f>ROUND('Sch-3'!X167,0)</f>
        <v>0</v>
      </c>
      <c r="G8" s="723"/>
      <c r="H8" s="708"/>
      <c r="J8" s="708"/>
      <c r="K8" s="708"/>
    </row>
    <row r="9" spans="1:256" ht="30.75" customHeight="1">
      <c r="A9" s="726">
        <v>4</v>
      </c>
      <c r="B9" s="714" t="s">
        <v>486</v>
      </c>
      <c r="C9" s="715"/>
      <c r="D9" s="722" t="s">
        <v>337</v>
      </c>
      <c r="E9" s="715" t="s">
        <v>487</v>
      </c>
      <c r="F9" s="725" t="str">
        <f>D9</f>
        <v>Not Applicable</v>
      </c>
      <c r="G9" s="727"/>
      <c r="H9" s="708"/>
      <c r="J9" s="708"/>
      <c r="K9" s="708"/>
    </row>
    <row r="10" spans="1:256" ht="31.5" customHeight="1">
      <c r="A10" s="728">
        <v>5</v>
      </c>
      <c r="B10" s="729" t="s">
        <v>488</v>
      </c>
      <c r="C10" s="715"/>
      <c r="D10" s="730">
        <f>SUM(D6:D9)</f>
        <v>0</v>
      </c>
      <c r="E10" s="715"/>
      <c r="F10" s="731">
        <f>SUM(F6:F9)</f>
        <v>0</v>
      </c>
      <c r="G10" s="732"/>
      <c r="H10" s="733"/>
      <c r="I10" s="734"/>
      <c r="J10" s="733"/>
      <c r="K10" s="733"/>
      <c r="L10" s="735"/>
      <c r="M10" s="735"/>
      <c r="N10" s="735"/>
      <c r="O10" s="735"/>
      <c r="P10" s="735"/>
      <c r="Q10" s="735"/>
      <c r="R10" s="735"/>
      <c r="S10" s="735"/>
      <c r="T10" s="735"/>
      <c r="U10" s="735"/>
      <c r="V10" s="735"/>
      <c r="W10" s="735"/>
      <c r="X10" s="735"/>
      <c r="Y10" s="735"/>
      <c r="Z10" s="735"/>
      <c r="AA10" s="735"/>
      <c r="AB10" s="735"/>
      <c r="AC10" s="735"/>
      <c r="AD10" s="735"/>
      <c r="AE10" s="735"/>
      <c r="AF10" s="735"/>
      <c r="AG10" s="735"/>
      <c r="AH10" s="735"/>
      <c r="AI10" s="735"/>
      <c r="AJ10" s="735"/>
      <c r="AK10" s="735"/>
      <c r="AL10" s="735"/>
      <c r="AM10" s="735"/>
      <c r="AN10" s="735"/>
      <c r="AO10" s="735"/>
      <c r="AP10" s="735"/>
      <c r="AQ10" s="735"/>
      <c r="AR10" s="735"/>
      <c r="AS10" s="735"/>
      <c r="AT10" s="735"/>
      <c r="AU10" s="735"/>
      <c r="AV10" s="735"/>
      <c r="AW10" s="735"/>
      <c r="AX10" s="735"/>
      <c r="AY10" s="735"/>
      <c r="AZ10" s="735"/>
      <c r="BA10" s="735"/>
      <c r="BB10" s="735"/>
      <c r="BC10" s="735"/>
      <c r="BD10" s="735"/>
      <c r="BE10" s="735"/>
      <c r="BF10" s="735"/>
      <c r="BG10" s="735"/>
      <c r="BH10" s="735"/>
      <c r="BI10" s="735"/>
      <c r="BJ10" s="735"/>
      <c r="BK10" s="735"/>
      <c r="BL10" s="735"/>
      <c r="BM10" s="735"/>
      <c r="BN10" s="735"/>
      <c r="BO10" s="735"/>
      <c r="BP10" s="735"/>
      <c r="BQ10" s="735"/>
      <c r="BR10" s="735"/>
      <c r="BS10" s="735"/>
      <c r="BT10" s="735"/>
      <c r="BU10" s="735"/>
      <c r="BV10" s="735"/>
      <c r="BW10" s="735"/>
      <c r="BX10" s="735"/>
      <c r="BY10" s="735"/>
      <c r="BZ10" s="735"/>
      <c r="CA10" s="735"/>
      <c r="CB10" s="735"/>
      <c r="CC10" s="735"/>
      <c r="CD10" s="735"/>
      <c r="CE10" s="735"/>
      <c r="CF10" s="735"/>
      <c r="CG10" s="735"/>
      <c r="CH10" s="735"/>
      <c r="CI10" s="735"/>
      <c r="CJ10" s="735"/>
      <c r="CK10" s="735"/>
      <c r="CL10" s="735"/>
      <c r="CM10" s="735"/>
      <c r="CN10" s="735"/>
      <c r="CO10" s="735"/>
      <c r="CP10" s="735"/>
      <c r="CQ10" s="735"/>
      <c r="CR10" s="735"/>
      <c r="CS10" s="735"/>
      <c r="CT10" s="735"/>
      <c r="CU10" s="735"/>
      <c r="CV10" s="735"/>
      <c r="CW10" s="735"/>
      <c r="CX10" s="735"/>
      <c r="CY10" s="735"/>
      <c r="CZ10" s="735"/>
      <c r="DA10" s="735"/>
      <c r="DB10" s="735"/>
      <c r="DC10" s="735"/>
      <c r="DD10" s="735"/>
      <c r="DE10" s="735"/>
      <c r="DF10" s="735"/>
      <c r="DG10" s="735"/>
      <c r="DH10" s="735"/>
      <c r="DI10" s="735"/>
      <c r="DJ10" s="735"/>
      <c r="DK10" s="735"/>
      <c r="DL10" s="735"/>
      <c r="DM10" s="735"/>
      <c r="DN10" s="735"/>
      <c r="DO10" s="735"/>
      <c r="DP10" s="735"/>
      <c r="DQ10" s="735"/>
      <c r="DR10" s="735"/>
      <c r="DS10" s="735"/>
      <c r="DT10" s="735"/>
      <c r="DU10" s="735"/>
      <c r="DV10" s="735"/>
      <c r="DW10" s="735"/>
      <c r="DX10" s="735"/>
      <c r="DY10" s="735"/>
      <c r="DZ10" s="735"/>
      <c r="EA10" s="735"/>
      <c r="EB10" s="735"/>
      <c r="EC10" s="735"/>
      <c r="ED10" s="735"/>
      <c r="EE10" s="735"/>
      <c r="EF10" s="735"/>
      <c r="EG10" s="735"/>
      <c r="EH10" s="735"/>
      <c r="EI10" s="735"/>
      <c r="EJ10" s="735"/>
      <c r="EK10" s="735"/>
      <c r="EL10" s="735"/>
      <c r="EM10" s="735"/>
      <c r="EN10" s="735"/>
      <c r="EO10" s="735"/>
      <c r="EP10" s="735"/>
      <c r="EQ10" s="735"/>
      <c r="ER10" s="735"/>
      <c r="ES10" s="735"/>
      <c r="ET10" s="735"/>
      <c r="EU10" s="735"/>
      <c r="EV10" s="735"/>
      <c r="EW10" s="735"/>
      <c r="EX10" s="735"/>
      <c r="EY10" s="735"/>
      <c r="EZ10" s="735"/>
      <c r="FA10" s="735"/>
      <c r="FB10" s="735"/>
      <c r="FC10" s="735"/>
      <c r="FD10" s="735"/>
      <c r="FE10" s="735"/>
      <c r="FF10" s="735"/>
      <c r="FG10" s="735"/>
      <c r="FH10" s="735"/>
      <c r="FI10" s="735"/>
      <c r="FJ10" s="735"/>
      <c r="FK10" s="735"/>
      <c r="FL10" s="735"/>
      <c r="FM10" s="735"/>
      <c r="FN10" s="735"/>
      <c r="FO10" s="735"/>
      <c r="FP10" s="735"/>
      <c r="FQ10" s="735"/>
      <c r="FR10" s="735"/>
      <c r="FS10" s="735"/>
      <c r="FT10" s="735"/>
      <c r="FU10" s="735"/>
      <c r="FV10" s="735"/>
      <c r="FW10" s="735"/>
      <c r="FX10" s="735"/>
      <c r="FY10" s="735"/>
      <c r="FZ10" s="735"/>
      <c r="GA10" s="735"/>
      <c r="GB10" s="735"/>
      <c r="GC10" s="735"/>
      <c r="GD10" s="735"/>
      <c r="GE10" s="735"/>
      <c r="GF10" s="735"/>
      <c r="GG10" s="735"/>
      <c r="GH10" s="735"/>
      <c r="GI10" s="735"/>
      <c r="GJ10" s="735"/>
      <c r="GK10" s="735"/>
      <c r="GL10" s="735"/>
      <c r="GM10" s="735"/>
      <c r="GN10" s="735"/>
      <c r="GO10" s="735"/>
      <c r="GP10" s="735"/>
      <c r="GQ10" s="735"/>
      <c r="GR10" s="735"/>
      <c r="GS10" s="735"/>
      <c r="GT10" s="735"/>
      <c r="GU10" s="735"/>
      <c r="GV10" s="735"/>
      <c r="GW10" s="735"/>
      <c r="GX10" s="735"/>
      <c r="GY10" s="735"/>
      <c r="GZ10" s="735"/>
      <c r="HA10" s="735"/>
      <c r="HB10" s="735"/>
      <c r="HC10" s="735"/>
      <c r="HD10" s="735"/>
      <c r="HE10" s="735"/>
      <c r="HF10" s="735"/>
      <c r="HG10" s="735"/>
      <c r="HH10" s="735"/>
      <c r="HI10" s="735"/>
      <c r="HJ10" s="735"/>
      <c r="HK10" s="735"/>
      <c r="HL10" s="735"/>
      <c r="HM10" s="735"/>
      <c r="HN10" s="735"/>
      <c r="HO10" s="735"/>
      <c r="HP10" s="735"/>
      <c r="HQ10" s="735"/>
      <c r="HR10" s="735"/>
      <c r="HS10" s="735"/>
      <c r="HT10" s="735"/>
      <c r="HU10" s="735"/>
      <c r="HV10" s="735"/>
      <c r="HW10" s="735"/>
      <c r="HX10" s="735"/>
      <c r="HY10" s="735"/>
      <c r="HZ10" s="735"/>
      <c r="IA10" s="735"/>
      <c r="IB10" s="735"/>
      <c r="IC10" s="735"/>
      <c r="ID10" s="735"/>
      <c r="IE10" s="735"/>
      <c r="IF10" s="735"/>
      <c r="IG10" s="735"/>
      <c r="IH10" s="735"/>
      <c r="II10" s="735"/>
      <c r="IJ10" s="735"/>
      <c r="IK10" s="735"/>
      <c r="IL10" s="735"/>
      <c r="IM10" s="735"/>
      <c r="IN10" s="735"/>
      <c r="IO10" s="735"/>
      <c r="IP10" s="735"/>
      <c r="IQ10" s="735"/>
      <c r="IR10" s="735"/>
      <c r="IS10" s="735"/>
      <c r="IT10" s="735"/>
      <c r="IU10" s="735"/>
      <c r="IV10" s="735"/>
    </row>
    <row r="11" spans="1:256" ht="25.5" customHeight="1">
      <c r="A11" s="713">
        <v>6</v>
      </c>
      <c r="B11" s="714" t="s">
        <v>489</v>
      </c>
      <c r="C11" s="736"/>
      <c r="D11" s="737" t="s">
        <v>490</v>
      </c>
      <c r="E11" s="736"/>
      <c r="F11" s="725" t="s">
        <v>490</v>
      </c>
      <c r="G11" s="727"/>
      <c r="H11" s="708"/>
      <c r="J11" s="708"/>
      <c r="K11" s="708"/>
    </row>
    <row r="12" spans="1:256" ht="24" customHeight="1">
      <c r="A12" s="738">
        <v>7</v>
      </c>
      <c r="B12" s="739" t="s">
        <v>488</v>
      </c>
      <c r="C12" s="740"/>
      <c r="D12" s="741">
        <f>D10</f>
        <v>0</v>
      </c>
      <c r="E12" s="740"/>
      <c r="F12" s="742">
        <f>F10</f>
        <v>0</v>
      </c>
      <c r="G12" s="743"/>
      <c r="H12" s="744"/>
      <c r="I12" s="743"/>
      <c r="J12" s="743"/>
      <c r="K12" s="743"/>
      <c r="L12" s="743"/>
      <c r="M12" s="743"/>
      <c r="N12" s="743"/>
      <c r="O12" s="743"/>
      <c r="P12" s="743"/>
      <c r="Q12" s="743"/>
      <c r="R12" s="743"/>
      <c r="S12" s="743"/>
      <c r="T12" s="743"/>
      <c r="U12" s="743"/>
      <c r="V12" s="743"/>
      <c r="W12" s="743"/>
      <c r="X12" s="743"/>
      <c r="Y12" s="743"/>
      <c r="Z12" s="743"/>
      <c r="AA12" s="743"/>
      <c r="AB12" s="743"/>
      <c r="AC12" s="743"/>
      <c r="AD12" s="743"/>
      <c r="AE12" s="743"/>
      <c r="AF12" s="743"/>
      <c r="AG12" s="743"/>
      <c r="AH12" s="743"/>
      <c r="AI12" s="743"/>
      <c r="AJ12" s="743"/>
      <c r="AK12" s="743"/>
      <c r="AL12" s="743"/>
      <c r="AM12" s="743"/>
      <c r="AN12" s="743"/>
      <c r="AO12" s="743"/>
      <c r="AP12" s="743"/>
      <c r="AQ12" s="743"/>
      <c r="AR12" s="743"/>
      <c r="AS12" s="743"/>
      <c r="AT12" s="743"/>
      <c r="AU12" s="743"/>
      <c r="AV12" s="743"/>
      <c r="AW12" s="743"/>
      <c r="AX12" s="743"/>
      <c r="AY12" s="743"/>
      <c r="AZ12" s="743"/>
      <c r="BA12" s="743"/>
      <c r="BB12" s="743"/>
      <c r="BC12" s="743"/>
      <c r="BD12" s="743"/>
      <c r="BE12" s="743"/>
      <c r="BF12" s="743"/>
      <c r="BG12" s="743"/>
      <c r="BH12" s="743"/>
      <c r="BI12" s="743"/>
      <c r="BJ12" s="743"/>
      <c r="BK12" s="743"/>
      <c r="BL12" s="743"/>
      <c r="BM12" s="743"/>
      <c r="BN12" s="743"/>
      <c r="BO12" s="743"/>
      <c r="BP12" s="743"/>
      <c r="BQ12" s="743"/>
      <c r="BR12" s="743"/>
      <c r="BS12" s="743"/>
      <c r="BT12" s="743"/>
      <c r="BU12" s="743"/>
      <c r="BV12" s="743"/>
      <c r="BW12" s="743"/>
      <c r="BX12" s="743"/>
      <c r="BY12" s="743"/>
      <c r="BZ12" s="743"/>
      <c r="CA12" s="743"/>
      <c r="CB12" s="743"/>
      <c r="CC12" s="743"/>
      <c r="CD12" s="743"/>
      <c r="CE12" s="743"/>
      <c r="CF12" s="743"/>
      <c r="CG12" s="743"/>
      <c r="CH12" s="743"/>
      <c r="CI12" s="743"/>
      <c r="CJ12" s="743"/>
      <c r="CK12" s="743"/>
      <c r="CL12" s="743"/>
      <c r="CM12" s="743"/>
      <c r="CN12" s="743"/>
      <c r="CO12" s="743"/>
      <c r="CP12" s="743"/>
      <c r="CQ12" s="743"/>
      <c r="CR12" s="743"/>
      <c r="CS12" s="743"/>
      <c r="CT12" s="743"/>
      <c r="CU12" s="743"/>
      <c r="CV12" s="743"/>
      <c r="CW12" s="743"/>
      <c r="CX12" s="743"/>
      <c r="CY12" s="743"/>
      <c r="CZ12" s="743"/>
      <c r="DA12" s="743"/>
      <c r="DB12" s="743"/>
      <c r="DC12" s="743"/>
      <c r="DD12" s="743"/>
      <c r="DE12" s="743"/>
      <c r="DF12" s="743"/>
      <c r="DG12" s="743"/>
      <c r="DH12" s="743"/>
      <c r="DI12" s="743"/>
      <c r="DJ12" s="743"/>
      <c r="DK12" s="743"/>
      <c r="DL12" s="743"/>
      <c r="DM12" s="743"/>
      <c r="DN12" s="743"/>
      <c r="DO12" s="743"/>
      <c r="DP12" s="743"/>
      <c r="DQ12" s="743"/>
      <c r="DR12" s="743"/>
      <c r="DS12" s="743"/>
      <c r="DT12" s="743"/>
      <c r="DU12" s="743"/>
      <c r="DV12" s="743"/>
      <c r="DW12" s="743"/>
      <c r="DX12" s="743"/>
      <c r="DY12" s="743"/>
      <c r="DZ12" s="743"/>
      <c r="EA12" s="743"/>
      <c r="EB12" s="743"/>
      <c r="EC12" s="743"/>
      <c r="ED12" s="743"/>
      <c r="EE12" s="743"/>
      <c r="EF12" s="743"/>
      <c r="EG12" s="743"/>
      <c r="EH12" s="743"/>
      <c r="EI12" s="743"/>
      <c r="EJ12" s="743"/>
      <c r="EK12" s="743"/>
      <c r="EL12" s="743"/>
      <c r="EM12" s="743"/>
      <c r="EN12" s="743"/>
      <c r="EO12" s="743"/>
      <c r="EP12" s="743"/>
      <c r="EQ12" s="743"/>
      <c r="ER12" s="743"/>
      <c r="ES12" s="743"/>
      <c r="ET12" s="743"/>
      <c r="EU12" s="743"/>
      <c r="EV12" s="743"/>
      <c r="EW12" s="743"/>
      <c r="EX12" s="743"/>
      <c r="EY12" s="743"/>
      <c r="EZ12" s="743"/>
      <c r="FA12" s="743"/>
      <c r="FB12" s="743"/>
      <c r="FC12" s="743"/>
      <c r="FD12" s="743"/>
      <c r="FE12" s="743"/>
      <c r="FF12" s="743"/>
      <c r="FG12" s="743"/>
      <c r="FH12" s="743"/>
      <c r="FI12" s="743"/>
      <c r="FJ12" s="743"/>
      <c r="FK12" s="743"/>
      <c r="FL12" s="743"/>
      <c r="FM12" s="743"/>
      <c r="FN12" s="743"/>
      <c r="FO12" s="743"/>
      <c r="FP12" s="743"/>
      <c r="FQ12" s="743"/>
      <c r="FR12" s="743"/>
      <c r="FS12" s="743"/>
      <c r="FT12" s="743"/>
      <c r="FU12" s="743"/>
      <c r="FV12" s="743"/>
      <c r="FW12" s="743"/>
      <c r="FX12" s="743"/>
      <c r="FY12" s="743"/>
      <c r="FZ12" s="743"/>
      <c r="GA12" s="743"/>
      <c r="GB12" s="743"/>
      <c r="GC12" s="743"/>
      <c r="GD12" s="743"/>
      <c r="GE12" s="743"/>
      <c r="GF12" s="743"/>
      <c r="GG12" s="743"/>
      <c r="GH12" s="743"/>
      <c r="GI12" s="743"/>
      <c r="GJ12" s="743"/>
      <c r="GK12" s="743"/>
      <c r="GL12" s="743"/>
      <c r="GM12" s="743"/>
      <c r="GN12" s="743"/>
      <c r="GO12" s="743"/>
      <c r="GP12" s="743"/>
      <c r="GQ12" s="743"/>
      <c r="GR12" s="743"/>
      <c r="GS12" s="743"/>
      <c r="GT12" s="743"/>
      <c r="GU12" s="743"/>
      <c r="GV12" s="743"/>
      <c r="GW12" s="743"/>
      <c r="GX12" s="743"/>
      <c r="GY12" s="743"/>
      <c r="GZ12" s="743"/>
      <c r="HA12" s="743"/>
      <c r="HB12" s="743"/>
      <c r="HC12" s="743"/>
      <c r="HD12" s="743"/>
      <c r="HE12" s="743"/>
      <c r="HF12" s="743"/>
      <c r="HG12" s="743"/>
      <c r="HH12" s="743"/>
      <c r="HI12" s="743"/>
      <c r="HJ12" s="743"/>
      <c r="HK12" s="743"/>
      <c r="HL12" s="743"/>
      <c r="HM12" s="743"/>
      <c r="HN12" s="743"/>
      <c r="HO12" s="743"/>
      <c r="HP12" s="743"/>
      <c r="HQ12" s="743"/>
      <c r="HR12" s="743"/>
      <c r="HS12" s="743"/>
      <c r="HT12" s="743"/>
      <c r="HU12" s="743"/>
      <c r="HV12" s="743"/>
      <c r="HW12" s="743"/>
      <c r="HX12" s="743"/>
      <c r="HY12" s="743"/>
      <c r="HZ12" s="743"/>
      <c r="IA12" s="743"/>
      <c r="IB12" s="743"/>
      <c r="IC12" s="743"/>
      <c r="ID12" s="743"/>
      <c r="IE12" s="743"/>
      <c r="IF12" s="743"/>
      <c r="IG12" s="743"/>
      <c r="IH12" s="743"/>
      <c r="II12" s="743"/>
      <c r="IJ12" s="743"/>
      <c r="IK12" s="743"/>
      <c r="IL12" s="743"/>
      <c r="IM12" s="743"/>
      <c r="IN12" s="743"/>
      <c r="IO12" s="743"/>
      <c r="IP12" s="743"/>
      <c r="IQ12" s="743"/>
      <c r="IR12" s="743"/>
      <c r="IS12" s="743"/>
      <c r="IT12" s="743"/>
      <c r="IU12" s="743"/>
      <c r="IV12" s="743"/>
    </row>
    <row r="13" spans="1:256" ht="31.5" customHeight="1">
      <c r="A13" s="726">
        <v>8</v>
      </c>
      <c r="B13" s="745" t="s">
        <v>491</v>
      </c>
      <c r="C13" s="746"/>
      <c r="D13" s="747"/>
      <c r="E13" s="746"/>
      <c r="F13" s="748"/>
      <c r="H13" s="708"/>
    </row>
    <row r="14" spans="1:256" ht="36" hidden="1" customHeight="1">
      <c r="A14" s="713" t="s">
        <v>487</v>
      </c>
      <c r="B14" s="749" t="s">
        <v>492</v>
      </c>
      <c r="C14" s="715"/>
      <c r="D14" s="722">
        <v>0</v>
      </c>
      <c r="E14" s="715"/>
      <c r="F14" s="750">
        <v>0</v>
      </c>
      <c r="H14" s="708" t="s">
        <v>493</v>
      </c>
      <c r="I14" s="718">
        <f>'[10]Sch-1'!V135</f>
        <v>291545315.51999992</v>
      </c>
    </row>
    <row r="15" spans="1:256" ht="36" hidden="1" customHeight="1">
      <c r="A15" s="713"/>
      <c r="B15" s="749" t="s">
        <v>494</v>
      </c>
      <c r="C15" s="715"/>
      <c r="D15" s="722">
        <v>0</v>
      </c>
      <c r="E15" s="715"/>
      <c r="F15" s="750">
        <v>0</v>
      </c>
      <c r="H15" s="708"/>
    </row>
    <row r="16" spans="1:256" ht="36" customHeight="1">
      <c r="A16" s="713" t="s">
        <v>487</v>
      </c>
      <c r="B16" s="749" t="s">
        <v>494</v>
      </c>
      <c r="C16" s="722"/>
      <c r="D16" s="1036">
        <f>'Sch-5'!D15</f>
        <v>0</v>
      </c>
      <c r="E16" s="715"/>
      <c r="F16" s="750">
        <f>ROUND('Sch-1'!AB170,0)</f>
        <v>0</v>
      </c>
      <c r="G16" s="718"/>
      <c r="H16" s="751"/>
    </row>
    <row r="17" spans="1:256" ht="36" customHeight="1">
      <c r="A17" s="713" t="s">
        <v>487</v>
      </c>
      <c r="B17" s="749" t="s">
        <v>495</v>
      </c>
      <c r="C17" s="722"/>
      <c r="D17" s="1037"/>
      <c r="E17" s="715"/>
      <c r="F17" s="750">
        <f>ROUND('Sch-1'!AC170,0)</f>
        <v>0</v>
      </c>
      <c r="G17" s="718"/>
      <c r="H17" s="751"/>
    </row>
    <row r="18" spans="1:256" ht="36" customHeight="1">
      <c r="A18" s="713" t="s">
        <v>487</v>
      </c>
      <c r="B18" s="749" t="s">
        <v>496</v>
      </c>
      <c r="C18" s="722"/>
      <c r="D18" s="1038"/>
      <c r="E18" s="715"/>
      <c r="F18" s="750">
        <f>ROUND('Sch-1'!AD170,0)</f>
        <v>0</v>
      </c>
      <c r="H18" s="751"/>
      <c r="I18" s="718"/>
    </row>
    <row r="19" spans="1:256" ht="36" customHeight="1">
      <c r="A19" s="713"/>
      <c r="B19" s="749" t="s">
        <v>497</v>
      </c>
      <c r="C19" s="715"/>
      <c r="D19" s="722">
        <f>'Sch-5'!D17</f>
        <v>0</v>
      </c>
      <c r="E19" s="715"/>
      <c r="F19" s="750">
        <f>ROUND('Sch-3'!Z167,0)</f>
        <v>0</v>
      </c>
      <c r="G19" s="718"/>
      <c r="H19" s="718"/>
    </row>
    <row r="20" spans="1:256" ht="36" customHeight="1">
      <c r="A20" s="713" t="s">
        <v>487</v>
      </c>
      <c r="B20" s="749" t="s">
        <v>498</v>
      </c>
      <c r="C20" s="752"/>
      <c r="D20" s="722" t="s">
        <v>337</v>
      </c>
      <c r="E20" s="715"/>
      <c r="F20" s="750" t="str">
        <f t="shared" ref="F20" si="0">D20</f>
        <v>Not Applicable</v>
      </c>
    </row>
    <row r="21" spans="1:256" ht="36" customHeight="1">
      <c r="A21" s="726">
        <v>9</v>
      </c>
      <c r="B21" s="749" t="s">
        <v>499</v>
      </c>
      <c r="C21" s="746"/>
      <c r="D21" s="753">
        <f>D16+D19</f>
        <v>0</v>
      </c>
      <c r="E21" s="746"/>
      <c r="F21" s="753">
        <f>F16+F17+F18+F19</f>
        <v>0</v>
      </c>
      <c r="G21" s="727"/>
    </row>
    <row r="22" spans="1:256" ht="23.25" customHeight="1">
      <c r="A22" s="738">
        <v>10</v>
      </c>
      <c r="B22" s="754" t="s">
        <v>500</v>
      </c>
      <c r="C22" s="740"/>
      <c r="D22" s="755">
        <f>D12+D21</f>
        <v>0</v>
      </c>
      <c r="E22" s="740"/>
      <c r="F22" s="756">
        <f>F12+F21</f>
        <v>0</v>
      </c>
      <c r="G22" s="757"/>
      <c r="H22" s="743"/>
      <c r="I22" s="743"/>
      <c r="J22" s="743"/>
      <c r="K22" s="743"/>
      <c r="L22" s="743"/>
      <c r="M22" s="743"/>
      <c r="N22" s="743"/>
      <c r="O22" s="743"/>
      <c r="P22" s="743"/>
      <c r="Q22" s="743"/>
      <c r="R22" s="743"/>
      <c r="S22" s="743"/>
      <c r="T22" s="743"/>
      <c r="U22" s="743"/>
      <c r="V22" s="743"/>
      <c r="W22" s="743"/>
      <c r="X22" s="743"/>
      <c r="Y22" s="743"/>
      <c r="Z22" s="743"/>
      <c r="AA22" s="743"/>
      <c r="AB22" s="743"/>
      <c r="AC22" s="743"/>
      <c r="AD22" s="743"/>
      <c r="AE22" s="743"/>
      <c r="AF22" s="743"/>
      <c r="AG22" s="743"/>
      <c r="AH22" s="743"/>
      <c r="AI22" s="743"/>
      <c r="AJ22" s="743"/>
      <c r="AK22" s="743"/>
      <c r="AL22" s="743"/>
      <c r="AM22" s="743"/>
      <c r="AN22" s="743"/>
      <c r="AO22" s="743"/>
      <c r="AP22" s="743"/>
      <c r="AQ22" s="743"/>
      <c r="AR22" s="743"/>
      <c r="AS22" s="743"/>
      <c r="AT22" s="743"/>
      <c r="AU22" s="743"/>
      <c r="AV22" s="743"/>
      <c r="AW22" s="743"/>
      <c r="AX22" s="743"/>
      <c r="AY22" s="743"/>
      <c r="AZ22" s="743"/>
      <c r="BA22" s="743"/>
      <c r="BB22" s="743"/>
      <c r="BC22" s="743"/>
      <c r="BD22" s="743"/>
      <c r="BE22" s="743"/>
      <c r="BF22" s="743"/>
      <c r="BG22" s="743"/>
      <c r="BH22" s="743"/>
      <c r="BI22" s="743"/>
      <c r="BJ22" s="743"/>
      <c r="BK22" s="743"/>
      <c r="BL22" s="743"/>
      <c r="BM22" s="743"/>
      <c r="BN22" s="743"/>
      <c r="BO22" s="743"/>
      <c r="BP22" s="743"/>
      <c r="BQ22" s="743"/>
      <c r="BR22" s="743"/>
      <c r="BS22" s="743"/>
      <c r="BT22" s="743"/>
      <c r="BU22" s="743"/>
      <c r="BV22" s="743"/>
      <c r="BW22" s="743"/>
      <c r="BX22" s="743"/>
      <c r="BY22" s="743"/>
      <c r="BZ22" s="743"/>
      <c r="CA22" s="743"/>
      <c r="CB22" s="743"/>
      <c r="CC22" s="743"/>
      <c r="CD22" s="743"/>
      <c r="CE22" s="743"/>
      <c r="CF22" s="743"/>
      <c r="CG22" s="743"/>
      <c r="CH22" s="743"/>
      <c r="CI22" s="743"/>
      <c r="CJ22" s="743"/>
      <c r="CK22" s="743"/>
      <c r="CL22" s="743"/>
      <c r="CM22" s="743"/>
      <c r="CN22" s="743"/>
      <c r="CO22" s="743"/>
      <c r="CP22" s="743"/>
      <c r="CQ22" s="743"/>
      <c r="CR22" s="743"/>
      <c r="CS22" s="743"/>
      <c r="CT22" s="743"/>
      <c r="CU22" s="743"/>
      <c r="CV22" s="743"/>
      <c r="CW22" s="743"/>
      <c r="CX22" s="743"/>
      <c r="CY22" s="743"/>
      <c r="CZ22" s="743"/>
      <c r="DA22" s="743"/>
      <c r="DB22" s="743"/>
      <c r="DC22" s="743"/>
      <c r="DD22" s="743"/>
      <c r="DE22" s="743"/>
      <c r="DF22" s="743"/>
      <c r="DG22" s="743"/>
      <c r="DH22" s="743"/>
      <c r="DI22" s="743"/>
      <c r="DJ22" s="743"/>
      <c r="DK22" s="743"/>
      <c r="DL22" s="743"/>
      <c r="DM22" s="743"/>
      <c r="DN22" s="743"/>
      <c r="DO22" s="743"/>
      <c r="DP22" s="743"/>
      <c r="DQ22" s="743"/>
      <c r="DR22" s="743"/>
      <c r="DS22" s="743"/>
      <c r="DT22" s="743"/>
      <c r="DU22" s="743"/>
      <c r="DV22" s="743"/>
      <c r="DW22" s="743"/>
      <c r="DX22" s="743"/>
      <c r="DY22" s="743"/>
      <c r="DZ22" s="743"/>
      <c r="EA22" s="743"/>
      <c r="EB22" s="743"/>
      <c r="EC22" s="743"/>
      <c r="ED22" s="743"/>
      <c r="EE22" s="743"/>
      <c r="EF22" s="743"/>
      <c r="EG22" s="743"/>
      <c r="EH22" s="743"/>
      <c r="EI22" s="743"/>
      <c r="EJ22" s="743"/>
      <c r="EK22" s="743"/>
      <c r="EL22" s="743"/>
      <c r="EM22" s="743"/>
      <c r="EN22" s="743"/>
      <c r="EO22" s="743"/>
      <c r="EP22" s="743"/>
      <c r="EQ22" s="743"/>
      <c r="ER22" s="743"/>
      <c r="ES22" s="743"/>
      <c r="ET22" s="743"/>
      <c r="EU22" s="743"/>
      <c r="EV22" s="743"/>
      <c r="EW22" s="743"/>
      <c r="EX22" s="743"/>
      <c r="EY22" s="743"/>
      <c r="EZ22" s="743"/>
      <c r="FA22" s="743"/>
      <c r="FB22" s="743"/>
      <c r="FC22" s="743"/>
      <c r="FD22" s="743"/>
      <c r="FE22" s="743"/>
      <c r="FF22" s="743"/>
      <c r="FG22" s="743"/>
      <c r="FH22" s="743"/>
      <c r="FI22" s="743"/>
      <c r="FJ22" s="743"/>
      <c r="FK22" s="743"/>
      <c r="FL22" s="743"/>
      <c r="FM22" s="743"/>
      <c r="FN22" s="743"/>
      <c r="FO22" s="743"/>
      <c r="FP22" s="743"/>
      <c r="FQ22" s="743"/>
      <c r="FR22" s="743"/>
      <c r="FS22" s="743"/>
      <c r="FT22" s="743"/>
      <c r="FU22" s="743"/>
      <c r="FV22" s="743"/>
      <c r="FW22" s="743"/>
      <c r="FX22" s="743"/>
      <c r="FY22" s="743"/>
      <c r="FZ22" s="743"/>
      <c r="GA22" s="743"/>
      <c r="GB22" s="743"/>
      <c r="GC22" s="743"/>
      <c r="GD22" s="743"/>
      <c r="GE22" s="743"/>
      <c r="GF22" s="743"/>
      <c r="GG22" s="743"/>
      <c r="GH22" s="743"/>
      <c r="GI22" s="743"/>
      <c r="GJ22" s="743"/>
      <c r="GK22" s="743"/>
      <c r="GL22" s="743"/>
      <c r="GM22" s="743"/>
      <c r="GN22" s="743"/>
      <c r="GO22" s="743"/>
      <c r="GP22" s="743"/>
      <c r="GQ22" s="743"/>
      <c r="GR22" s="743"/>
      <c r="GS22" s="743"/>
      <c r="GT22" s="743"/>
      <c r="GU22" s="743"/>
      <c r="GV22" s="743"/>
      <c r="GW22" s="743"/>
      <c r="GX22" s="743"/>
      <c r="GY22" s="743"/>
      <c r="GZ22" s="743"/>
      <c r="HA22" s="743"/>
      <c r="HB22" s="743"/>
      <c r="HC22" s="743"/>
      <c r="HD22" s="743"/>
      <c r="HE22" s="743"/>
      <c r="HF22" s="743"/>
      <c r="HG22" s="743"/>
      <c r="HH22" s="743"/>
      <c r="HI22" s="743"/>
      <c r="HJ22" s="743"/>
      <c r="HK22" s="743"/>
      <c r="HL22" s="743"/>
      <c r="HM22" s="743"/>
      <c r="HN22" s="743"/>
      <c r="HO22" s="743"/>
      <c r="HP22" s="743"/>
      <c r="HQ22" s="743"/>
      <c r="HR22" s="743"/>
      <c r="HS22" s="743"/>
      <c r="HT22" s="743"/>
      <c r="HU22" s="743"/>
      <c r="HV22" s="743"/>
      <c r="HW22" s="743"/>
      <c r="HX22" s="743"/>
      <c r="HY22" s="743"/>
      <c r="HZ22" s="743"/>
      <c r="IA22" s="743"/>
      <c r="IB22" s="743"/>
      <c r="IC22" s="743"/>
      <c r="ID22" s="743"/>
      <c r="IE22" s="743"/>
      <c r="IF22" s="743"/>
      <c r="IG22" s="743"/>
      <c r="IH22" s="743"/>
      <c r="II22" s="743"/>
      <c r="IJ22" s="743"/>
      <c r="IK22" s="743"/>
      <c r="IL22" s="743"/>
      <c r="IM22" s="743"/>
      <c r="IN22" s="743"/>
      <c r="IO22" s="743"/>
      <c r="IP22" s="743"/>
      <c r="IQ22" s="743"/>
      <c r="IR22" s="743"/>
      <c r="IS22" s="743"/>
      <c r="IT22" s="743"/>
      <c r="IU22" s="743"/>
      <c r="IV22" s="743"/>
    </row>
    <row r="23" spans="1:256" ht="12.75" customHeight="1">
      <c r="A23" s="758"/>
      <c r="B23" s="1039"/>
      <c r="C23" s="1039"/>
      <c r="D23" s="1039"/>
      <c r="E23" s="1039"/>
      <c r="F23" s="1040"/>
    </row>
    <row r="24" spans="1:256" ht="75.75" customHeight="1">
      <c r="A24" s="768" t="s">
        <v>501</v>
      </c>
      <c r="B24" s="1041" t="s">
        <v>502</v>
      </c>
      <c r="C24" s="1041"/>
      <c r="D24" s="1041"/>
      <c r="E24" s="1041"/>
      <c r="F24" s="1041"/>
    </row>
    <row r="25" spans="1:256" ht="54" customHeight="1">
      <c r="A25" s="768" t="s">
        <v>503</v>
      </c>
      <c r="B25" s="1041" t="s">
        <v>504</v>
      </c>
      <c r="C25" s="1041"/>
      <c r="D25" s="1041"/>
      <c r="E25" s="1041"/>
      <c r="F25" s="1041"/>
    </row>
    <row r="26" spans="1:256">
      <c r="A26" s="759"/>
      <c r="B26" s="1042"/>
      <c r="C26" s="1042"/>
      <c r="D26" s="1042"/>
      <c r="E26" s="1042"/>
      <c r="F26" s="1042"/>
    </row>
    <row r="27" spans="1:256" ht="37.5" customHeight="1">
      <c r="A27" s="1035" t="s">
        <v>519</v>
      </c>
      <c r="B27" s="1035"/>
      <c r="C27" s="1035"/>
      <c r="D27" s="1035"/>
      <c r="E27" s="1035"/>
      <c r="F27" s="760"/>
    </row>
    <row r="28" spans="1:256" ht="44.25" customHeight="1">
      <c r="A28" s="1035"/>
      <c r="B28" s="1035"/>
      <c r="C28" s="1035"/>
      <c r="D28" s="1035"/>
      <c r="E28" s="1035"/>
      <c r="F28" s="761" t="s">
        <v>505</v>
      </c>
    </row>
    <row r="31" spans="1:256">
      <c r="G31" s="763"/>
      <c r="H31" s="763"/>
      <c r="I31" s="763"/>
      <c r="J31" s="763"/>
      <c r="K31" s="763"/>
      <c r="L31" s="763"/>
      <c r="M31" s="763"/>
      <c r="N31" s="763"/>
      <c r="O31" s="763"/>
      <c r="P31" s="763"/>
      <c r="Q31" s="763"/>
      <c r="R31" s="763"/>
      <c r="S31" s="763"/>
      <c r="T31" s="763"/>
      <c r="U31" s="763"/>
      <c r="V31" s="763"/>
      <c r="W31" s="763"/>
      <c r="X31" s="763"/>
      <c r="Y31" s="763"/>
      <c r="Z31" s="763"/>
      <c r="AA31" s="763"/>
      <c r="AB31" s="763"/>
      <c r="AC31" s="763"/>
      <c r="AD31" s="763"/>
      <c r="AE31" s="763"/>
      <c r="AF31" s="763"/>
      <c r="AG31" s="763"/>
      <c r="AH31" s="763"/>
      <c r="AI31" s="763"/>
      <c r="AJ31" s="763"/>
      <c r="AK31" s="763"/>
      <c r="AL31" s="763"/>
      <c r="AM31" s="763"/>
      <c r="AN31" s="763"/>
      <c r="AO31" s="763"/>
      <c r="AP31" s="763"/>
      <c r="AQ31" s="763"/>
      <c r="AR31" s="763"/>
      <c r="AS31" s="763"/>
      <c r="AT31" s="763"/>
      <c r="AU31" s="763"/>
      <c r="AV31" s="763"/>
      <c r="AW31" s="763"/>
      <c r="AX31" s="763"/>
      <c r="AY31" s="763"/>
      <c r="AZ31" s="763"/>
      <c r="BA31" s="763"/>
      <c r="BB31" s="763"/>
      <c r="BC31" s="763"/>
      <c r="BD31" s="763"/>
      <c r="BE31" s="763"/>
      <c r="BF31" s="763"/>
      <c r="BG31" s="763"/>
      <c r="BH31" s="763"/>
      <c r="BI31" s="763"/>
      <c r="BJ31" s="763"/>
      <c r="BK31" s="763"/>
      <c r="BL31" s="763"/>
      <c r="BM31" s="763"/>
      <c r="BN31" s="763"/>
      <c r="BO31" s="763"/>
      <c r="BP31" s="763"/>
      <c r="BQ31" s="763"/>
      <c r="BR31" s="763"/>
      <c r="BS31" s="763"/>
      <c r="BT31" s="763"/>
      <c r="BU31" s="763"/>
      <c r="BV31" s="763"/>
      <c r="BW31" s="763"/>
      <c r="BX31" s="763"/>
      <c r="BY31" s="763"/>
      <c r="BZ31" s="763"/>
      <c r="CA31" s="763"/>
      <c r="CB31" s="763"/>
      <c r="CC31" s="763"/>
      <c r="CD31" s="763"/>
      <c r="CE31" s="763"/>
      <c r="CF31" s="763"/>
      <c r="CG31" s="763"/>
      <c r="CH31" s="763"/>
      <c r="CI31" s="763"/>
      <c r="CJ31" s="763"/>
      <c r="CK31" s="763"/>
      <c r="CL31" s="763"/>
      <c r="CM31" s="763"/>
      <c r="CN31" s="763"/>
      <c r="CO31" s="763"/>
      <c r="CP31" s="763"/>
      <c r="CQ31" s="763"/>
      <c r="CR31" s="763"/>
      <c r="CS31" s="763"/>
      <c r="CT31" s="763"/>
      <c r="CU31" s="763"/>
      <c r="CV31" s="763"/>
      <c r="CW31" s="763"/>
      <c r="CX31" s="763"/>
      <c r="CY31" s="763"/>
      <c r="CZ31" s="763"/>
      <c r="DA31" s="763"/>
      <c r="DB31" s="763"/>
      <c r="DC31" s="763"/>
      <c r="DD31" s="763"/>
      <c r="DE31" s="763"/>
      <c r="DF31" s="763"/>
      <c r="DG31" s="763"/>
      <c r="DH31" s="763"/>
      <c r="DI31" s="763"/>
      <c r="DJ31" s="763"/>
      <c r="DK31" s="763"/>
      <c r="DL31" s="763"/>
      <c r="DM31" s="763"/>
      <c r="DN31" s="763"/>
      <c r="DO31" s="763"/>
      <c r="DP31" s="763"/>
      <c r="DQ31" s="763"/>
      <c r="DR31" s="763"/>
      <c r="DS31" s="763"/>
      <c r="DT31" s="763"/>
      <c r="DU31" s="763"/>
      <c r="DV31" s="763"/>
      <c r="DW31" s="763"/>
      <c r="DX31" s="763"/>
      <c r="DY31" s="763"/>
      <c r="DZ31" s="763"/>
      <c r="EA31" s="763"/>
      <c r="EB31" s="763"/>
      <c r="EC31" s="763"/>
      <c r="ED31" s="763"/>
      <c r="EE31" s="763"/>
      <c r="EF31" s="763"/>
      <c r="EG31" s="763"/>
      <c r="EH31" s="763"/>
      <c r="EI31" s="763"/>
      <c r="EJ31" s="763"/>
      <c r="EK31" s="763"/>
      <c r="EL31" s="763"/>
      <c r="EM31" s="763"/>
      <c r="EN31" s="763"/>
      <c r="EO31" s="763"/>
      <c r="EP31" s="763"/>
      <c r="EQ31" s="763"/>
      <c r="ER31" s="763"/>
      <c r="ES31" s="763"/>
      <c r="ET31" s="763"/>
      <c r="EU31" s="763"/>
      <c r="EV31" s="763"/>
      <c r="EW31" s="763"/>
      <c r="EX31" s="763"/>
      <c r="EY31" s="763"/>
      <c r="EZ31" s="763"/>
      <c r="FA31" s="763"/>
      <c r="FB31" s="763"/>
      <c r="FC31" s="763"/>
      <c r="FD31" s="763"/>
      <c r="FE31" s="763"/>
      <c r="FF31" s="763"/>
      <c r="FG31" s="763"/>
      <c r="FH31" s="763"/>
      <c r="FI31" s="763"/>
      <c r="FJ31" s="763"/>
      <c r="FK31" s="763"/>
      <c r="FL31" s="763"/>
      <c r="FM31" s="763"/>
      <c r="FN31" s="763"/>
      <c r="FO31" s="763"/>
      <c r="FP31" s="763"/>
      <c r="FQ31" s="763"/>
      <c r="FR31" s="763"/>
      <c r="FS31" s="763"/>
      <c r="FT31" s="763"/>
      <c r="FU31" s="763"/>
      <c r="FV31" s="763"/>
      <c r="FW31" s="763"/>
      <c r="FX31" s="763"/>
      <c r="FY31" s="763"/>
      <c r="FZ31" s="763"/>
      <c r="GA31" s="763"/>
      <c r="GB31" s="763"/>
      <c r="GC31" s="763"/>
      <c r="GD31" s="763"/>
      <c r="GE31" s="763"/>
      <c r="GF31" s="763"/>
      <c r="GG31" s="763"/>
      <c r="GH31" s="763"/>
      <c r="GI31" s="763"/>
      <c r="GJ31" s="763"/>
      <c r="GK31" s="763"/>
      <c r="GL31" s="763"/>
      <c r="GM31" s="763"/>
      <c r="GN31" s="763"/>
      <c r="GO31" s="763"/>
      <c r="GP31" s="763"/>
      <c r="GQ31" s="763"/>
      <c r="GR31" s="763"/>
      <c r="GS31" s="763"/>
      <c r="GT31" s="763"/>
      <c r="GU31" s="763"/>
      <c r="GV31" s="763"/>
      <c r="GW31" s="763"/>
      <c r="GX31" s="763"/>
      <c r="GY31" s="763"/>
      <c r="GZ31" s="763"/>
      <c r="HA31" s="763"/>
      <c r="HB31" s="763"/>
      <c r="HC31" s="763"/>
      <c r="HD31" s="763"/>
      <c r="HE31" s="763"/>
      <c r="HF31" s="763"/>
      <c r="HG31" s="763"/>
      <c r="HH31" s="763"/>
      <c r="HI31" s="763"/>
      <c r="HJ31" s="763"/>
      <c r="HK31" s="763"/>
      <c r="HL31" s="763"/>
      <c r="HM31" s="763"/>
      <c r="HN31" s="763"/>
      <c r="HO31" s="763"/>
      <c r="HP31" s="763"/>
      <c r="HQ31" s="763"/>
      <c r="HR31" s="763"/>
      <c r="HS31" s="763"/>
      <c r="HT31" s="763"/>
      <c r="HU31" s="763"/>
      <c r="HV31" s="763"/>
      <c r="HW31" s="763"/>
      <c r="HX31" s="763"/>
      <c r="HY31" s="763"/>
      <c r="HZ31" s="763"/>
      <c r="IA31" s="763"/>
      <c r="IB31" s="763"/>
      <c r="IC31" s="763"/>
      <c r="ID31" s="763"/>
      <c r="IE31" s="763"/>
      <c r="IF31" s="763"/>
      <c r="IG31" s="763"/>
      <c r="IH31" s="763"/>
      <c r="II31" s="763"/>
      <c r="IJ31" s="763"/>
      <c r="IK31" s="763"/>
      <c r="IL31" s="763"/>
      <c r="IM31" s="763"/>
      <c r="IN31" s="763"/>
      <c r="IO31" s="763"/>
      <c r="IP31" s="763"/>
      <c r="IQ31" s="763"/>
      <c r="IR31" s="763"/>
      <c r="IS31" s="763"/>
      <c r="IT31" s="763"/>
      <c r="IU31" s="763"/>
      <c r="IV31" s="763"/>
    </row>
    <row r="32" spans="1:256">
      <c r="F32" s="764"/>
      <c r="G32" s="765"/>
      <c r="H32" s="765"/>
      <c r="I32" s="765"/>
      <c r="J32" s="765"/>
      <c r="K32" s="765"/>
      <c r="L32" s="765"/>
      <c r="M32" s="765"/>
      <c r="N32" s="765"/>
      <c r="O32" s="765"/>
      <c r="P32" s="765"/>
      <c r="Q32" s="765"/>
      <c r="R32" s="765"/>
      <c r="S32" s="765"/>
      <c r="T32" s="765"/>
      <c r="U32" s="765"/>
      <c r="V32" s="765"/>
      <c r="W32" s="765"/>
      <c r="X32" s="765"/>
      <c r="Y32" s="765"/>
      <c r="Z32" s="765"/>
      <c r="AA32" s="765"/>
      <c r="AB32" s="765"/>
      <c r="AC32" s="765"/>
      <c r="AD32" s="765"/>
      <c r="AE32" s="765"/>
      <c r="AF32" s="765"/>
      <c r="AG32" s="765"/>
      <c r="AH32" s="765"/>
      <c r="AI32" s="765"/>
      <c r="AJ32" s="765"/>
      <c r="AK32" s="765"/>
      <c r="AL32" s="765"/>
      <c r="AM32" s="765"/>
      <c r="AN32" s="765"/>
      <c r="AO32" s="765"/>
      <c r="AP32" s="765"/>
      <c r="AQ32" s="765"/>
      <c r="AR32" s="765"/>
      <c r="AS32" s="765"/>
      <c r="AT32" s="765"/>
      <c r="AU32" s="765"/>
      <c r="AV32" s="765"/>
      <c r="AW32" s="765"/>
      <c r="AX32" s="765"/>
      <c r="AY32" s="765"/>
      <c r="AZ32" s="765"/>
      <c r="BA32" s="765"/>
      <c r="BB32" s="765"/>
      <c r="BC32" s="765"/>
      <c r="BD32" s="765"/>
      <c r="BE32" s="765"/>
      <c r="BF32" s="765"/>
      <c r="BG32" s="765"/>
      <c r="BH32" s="765"/>
      <c r="BI32" s="765"/>
      <c r="BJ32" s="765"/>
      <c r="BK32" s="765"/>
      <c r="BL32" s="765"/>
      <c r="BM32" s="765"/>
      <c r="BN32" s="765"/>
      <c r="BO32" s="765"/>
      <c r="BP32" s="765"/>
      <c r="BQ32" s="765"/>
      <c r="BR32" s="765"/>
      <c r="BS32" s="765"/>
      <c r="BT32" s="765"/>
      <c r="BU32" s="765"/>
      <c r="BV32" s="765"/>
      <c r="BW32" s="765"/>
      <c r="BX32" s="765"/>
      <c r="BY32" s="765"/>
      <c r="BZ32" s="765"/>
      <c r="CA32" s="765"/>
      <c r="CB32" s="765"/>
      <c r="CC32" s="765"/>
      <c r="CD32" s="765"/>
      <c r="CE32" s="765"/>
      <c r="CF32" s="765"/>
      <c r="CG32" s="765"/>
      <c r="CH32" s="765"/>
      <c r="CI32" s="765"/>
      <c r="CJ32" s="765"/>
      <c r="CK32" s="765"/>
      <c r="CL32" s="765"/>
      <c r="CM32" s="765"/>
      <c r="CN32" s="765"/>
      <c r="CO32" s="765"/>
      <c r="CP32" s="765"/>
      <c r="CQ32" s="765"/>
      <c r="CR32" s="765"/>
      <c r="CS32" s="765"/>
      <c r="CT32" s="765"/>
      <c r="CU32" s="765"/>
      <c r="CV32" s="765"/>
      <c r="CW32" s="765"/>
      <c r="CX32" s="765"/>
      <c r="CY32" s="765"/>
      <c r="CZ32" s="765"/>
      <c r="DA32" s="765"/>
      <c r="DB32" s="765"/>
      <c r="DC32" s="765"/>
      <c r="DD32" s="765"/>
      <c r="DE32" s="765"/>
      <c r="DF32" s="765"/>
      <c r="DG32" s="765"/>
      <c r="DH32" s="765"/>
      <c r="DI32" s="765"/>
      <c r="DJ32" s="765"/>
      <c r="DK32" s="765"/>
      <c r="DL32" s="765"/>
      <c r="DM32" s="765"/>
      <c r="DN32" s="765"/>
      <c r="DO32" s="765"/>
      <c r="DP32" s="765"/>
      <c r="DQ32" s="765"/>
      <c r="DR32" s="765"/>
      <c r="DS32" s="765"/>
      <c r="DT32" s="765"/>
      <c r="DU32" s="765"/>
      <c r="DV32" s="765"/>
      <c r="DW32" s="765"/>
      <c r="DX32" s="765"/>
      <c r="DY32" s="765"/>
      <c r="DZ32" s="765"/>
      <c r="EA32" s="765"/>
      <c r="EB32" s="765"/>
      <c r="EC32" s="765"/>
      <c r="ED32" s="765"/>
      <c r="EE32" s="765"/>
      <c r="EF32" s="765"/>
      <c r="EG32" s="765"/>
      <c r="EH32" s="765"/>
      <c r="EI32" s="765"/>
      <c r="EJ32" s="765"/>
      <c r="EK32" s="765"/>
      <c r="EL32" s="765"/>
      <c r="EM32" s="765"/>
      <c r="EN32" s="765"/>
      <c r="EO32" s="765"/>
      <c r="EP32" s="765"/>
      <c r="EQ32" s="765"/>
      <c r="ER32" s="765"/>
      <c r="ES32" s="765"/>
      <c r="ET32" s="765"/>
      <c r="EU32" s="765"/>
      <c r="EV32" s="765"/>
      <c r="EW32" s="765"/>
      <c r="EX32" s="765"/>
      <c r="EY32" s="765"/>
      <c r="EZ32" s="765"/>
      <c r="FA32" s="765"/>
      <c r="FB32" s="765"/>
      <c r="FC32" s="765"/>
      <c r="FD32" s="765"/>
      <c r="FE32" s="765"/>
      <c r="FF32" s="765"/>
      <c r="FG32" s="765"/>
      <c r="FH32" s="765"/>
      <c r="FI32" s="765"/>
      <c r="FJ32" s="765"/>
      <c r="FK32" s="765"/>
      <c r="FL32" s="765"/>
      <c r="FM32" s="765"/>
      <c r="FN32" s="765"/>
      <c r="FO32" s="765"/>
      <c r="FP32" s="765"/>
      <c r="FQ32" s="765"/>
      <c r="FR32" s="765"/>
      <c r="FS32" s="765"/>
      <c r="FT32" s="765"/>
      <c r="FU32" s="765"/>
      <c r="FV32" s="765"/>
      <c r="FW32" s="765"/>
      <c r="FX32" s="765"/>
      <c r="FY32" s="765"/>
      <c r="FZ32" s="765"/>
      <c r="GA32" s="765"/>
      <c r="GB32" s="765"/>
      <c r="GC32" s="765"/>
      <c r="GD32" s="765"/>
      <c r="GE32" s="765"/>
      <c r="GF32" s="765"/>
      <c r="GG32" s="765"/>
      <c r="GH32" s="765"/>
      <c r="GI32" s="765"/>
      <c r="GJ32" s="765"/>
      <c r="GK32" s="765"/>
      <c r="GL32" s="765"/>
      <c r="GM32" s="765"/>
      <c r="GN32" s="765"/>
      <c r="GO32" s="765"/>
      <c r="GP32" s="765"/>
      <c r="GQ32" s="765"/>
      <c r="GR32" s="765"/>
      <c r="GS32" s="765"/>
      <c r="GT32" s="765"/>
      <c r="GU32" s="765"/>
      <c r="GV32" s="765"/>
      <c r="GW32" s="765"/>
      <c r="GX32" s="765"/>
      <c r="GY32" s="765"/>
      <c r="GZ32" s="765"/>
      <c r="HA32" s="765"/>
      <c r="HB32" s="765"/>
      <c r="HC32" s="765"/>
      <c r="HD32" s="765"/>
      <c r="HE32" s="765"/>
      <c r="HF32" s="765"/>
      <c r="HG32" s="765"/>
      <c r="HH32" s="765"/>
      <c r="HI32" s="765"/>
      <c r="HJ32" s="765"/>
      <c r="HK32" s="765"/>
      <c r="HL32" s="765"/>
      <c r="HM32" s="765"/>
      <c r="HN32" s="765"/>
      <c r="HO32" s="765"/>
      <c r="HP32" s="765"/>
      <c r="HQ32" s="765"/>
      <c r="HR32" s="765"/>
      <c r="HS32" s="765"/>
      <c r="HT32" s="765"/>
      <c r="HU32" s="765"/>
      <c r="HV32" s="765"/>
      <c r="HW32" s="765"/>
      <c r="HX32" s="765"/>
      <c r="HY32" s="765"/>
      <c r="HZ32" s="765"/>
      <c r="IA32" s="765"/>
      <c r="IB32" s="765"/>
      <c r="IC32" s="765"/>
      <c r="ID32" s="765"/>
      <c r="IE32" s="765"/>
      <c r="IF32" s="765"/>
      <c r="IG32" s="765"/>
      <c r="IH32" s="765"/>
      <c r="II32" s="765"/>
      <c r="IJ32" s="765"/>
      <c r="IK32" s="765"/>
      <c r="IL32" s="765"/>
      <c r="IM32" s="765"/>
      <c r="IN32" s="765"/>
      <c r="IO32" s="765"/>
      <c r="IP32" s="765"/>
      <c r="IQ32" s="765"/>
      <c r="IR32" s="765"/>
      <c r="IS32" s="765"/>
      <c r="IT32" s="765"/>
      <c r="IU32" s="765"/>
      <c r="IV32" s="765"/>
    </row>
    <row r="33" spans="7:256">
      <c r="G33" s="765"/>
      <c r="H33" s="765"/>
      <c r="I33" s="765"/>
      <c r="J33" s="765"/>
      <c r="K33" s="765"/>
      <c r="L33" s="765"/>
      <c r="M33" s="765"/>
      <c r="N33" s="765"/>
      <c r="O33" s="765"/>
      <c r="P33" s="765"/>
      <c r="Q33" s="765"/>
      <c r="R33" s="765"/>
      <c r="S33" s="765"/>
      <c r="T33" s="765"/>
      <c r="U33" s="765"/>
      <c r="V33" s="765"/>
      <c r="W33" s="765"/>
      <c r="X33" s="765"/>
      <c r="Y33" s="765"/>
      <c r="Z33" s="765"/>
      <c r="AA33" s="765"/>
      <c r="AB33" s="765"/>
      <c r="AC33" s="765"/>
      <c r="AD33" s="765"/>
      <c r="AE33" s="765"/>
      <c r="AF33" s="765"/>
      <c r="AG33" s="765"/>
      <c r="AH33" s="765"/>
      <c r="AI33" s="765"/>
      <c r="AJ33" s="765"/>
      <c r="AK33" s="765"/>
      <c r="AL33" s="765"/>
      <c r="AM33" s="765"/>
      <c r="AN33" s="765"/>
      <c r="AO33" s="765"/>
      <c r="AP33" s="765"/>
      <c r="AQ33" s="765"/>
      <c r="AR33" s="765"/>
      <c r="AS33" s="765"/>
      <c r="AT33" s="765"/>
      <c r="AU33" s="765"/>
      <c r="AV33" s="765"/>
      <c r="AW33" s="765"/>
      <c r="AX33" s="765"/>
      <c r="AY33" s="765"/>
      <c r="AZ33" s="765"/>
      <c r="BA33" s="765"/>
      <c r="BB33" s="765"/>
      <c r="BC33" s="765"/>
      <c r="BD33" s="765"/>
      <c r="BE33" s="765"/>
      <c r="BF33" s="765"/>
      <c r="BG33" s="765"/>
      <c r="BH33" s="765"/>
      <c r="BI33" s="765"/>
      <c r="BJ33" s="765"/>
      <c r="BK33" s="765"/>
      <c r="BL33" s="765"/>
      <c r="BM33" s="765"/>
      <c r="BN33" s="765"/>
      <c r="BO33" s="765"/>
      <c r="BP33" s="765"/>
      <c r="BQ33" s="765"/>
      <c r="BR33" s="765"/>
      <c r="BS33" s="765"/>
      <c r="BT33" s="765"/>
      <c r="BU33" s="765"/>
      <c r="BV33" s="765"/>
      <c r="BW33" s="765"/>
      <c r="BX33" s="765"/>
      <c r="BY33" s="765"/>
      <c r="BZ33" s="765"/>
      <c r="CA33" s="765"/>
      <c r="CB33" s="765"/>
      <c r="CC33" s="765"/>
      <c r="CD33" s="765"/>
      <c r="CE33" s="765"/>
      <c r="CF33" s="765"/>
      <c r="CG33" s="765"/>
      <c r="CH33" s="765"/>
      <c r="CI33" s="765"/>
      <c r="CJ33" s="765"/>
      <c r="CK33" s="765"/>
      <c r="CL33" s="765"/>
      <c r="CM33" s="765"/>
      <c r="CN33" s="765"/>
      <c r="CO33" s="765"/>
      <c r="CP33" s="765"/>
      <c r="CQ33" s="765"/>
      <c r="CR33" s="765"/>
      <c r="CS33" s="765"/>
      <c r="CT33" s="765"/>
      <c r="CU33" s="765"/>
      <c r="CV33" s="765"/>
      <c r="CW33" s="765"/>
      <c r="CX33" s="765"/>
      <c r="CY33" s="765"/>
      <c r="CZ33" s="765"/>
      <c r="DA33" s="765"/>
      <c r="DB33" s="765"/>
      <c r="DC33" s="765"/>
      <c r="DD33" s="765"/>
      <c r="DE33" s="765"/>
      <c r="DF33" s="765"/>
      <c r="DG33" s="765"/>
      <c r="DH33" s="765"/>
      <c r="DI33" s="765"/>
      <c r="DJ33" s="765"/>
      <c r="DK33" s="765"/>
      <c r="DL33" s="765"/>
      <c r="DM33" s="765"/>
      <c r="DN33" s="765"/>
      <c r="DO33" s="765"/>
      <c r="DP33" s="765"/>
      <c r="DQ33" s="765"/>
      <c r="DR33" s="765"/>
      <c r="DS33" s="765"/>
      <c r="DT33" s="765"/>
      <c r="DU33" s="765"/>
      <c r="DV33" s="765"/>
      <c r="DW33" s="765"/>
      <c r="DX33" s="765"/>
      <c r="DY33" s="765"/>
      <c r="DZ33" s="765"/>
      <c r="EA33" s="765"/>
      <c r="EB33" s="765"/>
      <c r="EC33" s="765"/>
      <c r="ED33" s="765"/>
      <c r="EE33" s="765"/>
      <c r="EF33" s="765"/>
      <c r="EG33" s="765"/>
      <c r="EH33" s="765"/>
      <c r="EI33" s="765"/>
      <c r="EJ33" s="765"/>
      <c r="EK33" s="765"/>
      <c r="EL33" s="765"/>
      <c r="EM33" s="765"/>
      <c r="EN33" s="765"/>
      <c r="EO33" s="765"/>
      <c r="EP33" s="765"/>
      <c r="EQ33" s="765"/>
      <c r="ER33" s="765"/>
      <c r="ES33" s="765"/>
      <c r="ET33" s="765"/>
      <c r="EU33" s="765"/>
      <c r="EV33" s="765"/>
      <c r="EW33" s="765"/>
      <c r="EX33" s="765"/>
      <c r="EY33" s="765"/>
      <c r="EZ33" s="765"/>
      <c r="FA33" s="765"/>
      <c r="FB33" s="765"/>
      <c r="FC33" s="765"/>
      <c r="FD33" s="765"/>
      <c r="FE33" s="765"/>
      <c r="FF33" s="765"/>
      <c r="FG33" s="765"/>
      <c r="FH33" s="765"/>
      <c r="FI33" s="765"/>
      <c r="FJ33" s="765"/>
      <c r="FK33" s="765"/>
      <c r="FL33" s="765"/>
      <c r="FM33" s="765"/>
      <c r="FN33" s="765"/>
      <c r="FO33" s="765"/>
      <c r="FP33" s="765"/>
      <c r="FQ33" s="765"/>
      <c r="FR33" s="765"/>
      <c r="FS33" s="765"/>
      <c r="FT33" s="765"/>
      <c r="FU33" s="765"/>
      <c r="FV33" s="765"/>
      <c r="FW33" s="765"/>
      <c r="FX33" s="765"/>
      <c r="FY33" s="765"/>
      <c r="FZ33" s="765"/>
      <c r="GA33" s="765"/>
      <c r="GB33" s="765"/>
      <c r="GC33" s="765"/>
      <c r="GD33" s="765"/>
      <c r="GE33" s="765"/>
      <c r="GF33" s="765"/>
      <c r="GG33" s="765"/>
      <c r="GH33" s="765"/>
      <c r="GI33" s="765"/>
      <c r="GJ33" s="765"/>
      <c r="GK33" s="765"/>
      <c r="GL33" s="765"/>
      <c r="GM33" s="765"/>
      <c r="GN33" s="765"/>
      <c r="GO33" s="765"/>
      <c r="GP33" s="765"/>
      <c r="GQ33" s="765"/>
      <c r="GR33" s="765"/>
      <c r="GS33" s="765"/>
      <c r="GT33" s="765"/>
      <c r="GU33" s="765"/>
      <c r="GV33" s="765"/>
      <c r="GW33" s="765"/>
      <c r="GX33" s="765"/>
      <c r="GY33" s="765"/>
      <c r="GZ33" s="765"/>
      <c r="HA33" s="765"/>
      <c r="HB33" s="765"/>
      <c r="HC33" s="765"/>
      <c r="HD33" s="765"/>
      <c r="HE33" s="765"/>
      <c r="HF33" s="765"/>
      <c r="HG33" s="765"/>
      <c r="HH33" s="765"/>
      <c r="HI33" s="765"/>
      <c r="HJ33" s="765"/>
      <c r="HK33" s="765"/>
      <c r="HL33" s="765"/>
      <c r="HM33" s="765"/>
      <c r="HN33" s="765"/>
      <c r="HO33" s="765"/>
      <c r="HP33" s="765"/>
      <c r="HQ33" s="765"/>
      <c r="HR33" s="765"/>
      <c r="HS33" s="765"/>
      <c r="HT33" s="765"/>
      <c r="HU33" s="765"/>
      <c r="HV33" s="765"/>
      <c r="HW33" s="765"/>
      <c r="HX33" s="765"/>
      <c r="HY33" s="765"/>
      <c r="HZ33" s="765"/>
      <c r="IA33" s="765"/>
      <c r="IB33" s="765"/>
      <c r="IC33" s="765"/>
      <c r="ID33" s="765"/>
      <c r="IE33" s="765"/>
      <c r="IF33" s="765"/>
      <c r="IG33" s="765"/>
      <c r="IH33" s="765"/>
      <c r="II33" s="765"/>
      <c r="IJ33" s="765"/>
      <c r="IK33" s="765"/>
      <c r="IL33" s="765"/>
      <c r="IM33" s="765"/>
      <c r="IN33" s="765"/>
      <c r="IO33" s="765"/>
      <c r="IP33" s="765"/>
      <c r="IQ33" s="765"/>
      <c r="IR33" s="765"/>
      <c r="IS33" s="765"/>
      <c r="IT33" s="765"/>
      <c r="IU33" s="765"/>
      <c r="IV33" s="765"/>
    </row>
    <row r="34" spans="7:256">
      <c r="G34" s="763"/>
      <c r="H34" s="763"/>
      <c r="I34" s="763"/>
      <c r="J34" s="763"/>
      <c r="K34" s="763"/>
      <c r="L34" s="763"/>
      <c r="M34" s="763"/>
      <c r="N34" s="763"/>
      <c r="O34" s="763"/>
      <c r="P34" s="763"/>
      <c r="Q34" s="763"/>
      <c r="R34" s="763"/>
      <c r="S34" s="763"/>
      <c r="T34" s="763"/>
      <c r="U34" s="763"/>
      <c r="V34" s="763"/>
      <c r="W34" s="763"/>
      <c r="X34" s="763"/>
      <c r="Y34" s="763"/>
      <c r="Z34" s="763"/>
      <c r="AA34" s="763"/>
      <c r="AB34" s="763"/>
      <c r="AC34" s="763"/>
      <c r="AD34" s="763"/>
      <c r="AE34" s="763"/>
      <c r="AF34" s="763"/>
      <c r="AG34" s="763"/>
      <c r="AH34" s="763"/>
      <c r="AI34" s="763"/>
      <c r="AJ34" s="763"/>
      <c r="AK34" s="763"/>
      <c r="AL34" s="763"/>
      <c r="AM34" s="763"/>
      <c r="AN34" s="763"/>
      <c r="AO34" s="763"/>
      <c r="AP34" s="763"/>
      <c r="AQ34" s="763"/>
      <c r="AR34" s="763"/>
      <c r="AS34" s="763"/>
      <c r="AT34" s="763"/>
      <c r="AU34" s="763"/>
      <c r="AV34" s="763"/>
      <c r="AW34" s="763"/>
      <c r="AX34" s="763"/>
      <c r="AY34" s="763"/>
      <c r="AZ34" s="763"/>
      <c r="BA34" s="763"/>
      <c r="BB34" s="763"/>
      <c r="BC34" s="763"/>
      <c r="BD34" s="763"/>
      <c r="BE34" s="763"/>
      <c r="BF34" s="763"/>
      <c r="BG34" s="763"/>
      <c r="BH34" s="763"/>
      <c r="BI34" s="763"/>
      <c r="BJ34" s="763"/>
      <c r="BK34" s="763"/>
      <c r="BL34" s="763"/>
      <c r="BM34" s="763"/>
      <c r="BN34" s="763"/>
      <c r="BO34" s="763"/>
      <c r="BP34" s="763"/>
      <c r="BQ34" s="763"/>
      <c r="BR34" s="763"/>
      <c r="BS34" s="763"/>
      <c r="BT34" s="763"/>
      <c r="BU34" s="763"/>
      <c r="BV34" s="763"/>
      <c r="BW34" s="763"/>
      <c r="BX34" s="763"/>
      <c r="BY34" s="763"/>
      <c r="BZ34" s="763"/>
      <c r="CA34" s="763"/>
      <c r="CB34" s="763"/>
      <c r="CC34" s="763"/>
      <c r="CD34" s="763"/>
      <c r="CE34" s="763"/>
      <c r="CF34" s="763"/>
      <c r="CG34" s="763"/>
      <c r="CH34" s="763"/>
      <c r="CI34" s="763"/>
      <c r="CJ34" s="763"/>
      <c r="CK34" s="763"/>
      <c r="CL34" s="763"/>
      <c r="CM34" s="763"/>
      <c r="CN34" s="763"/>
      <c r="CO34" s="763"/>
      <c r="CP34" s="763"/>
      <c r="CQ34" s="763"/>
      <c r="CR34" s="763"/>
      <c r="CS34" s="763"/>
      <c r="CT34" s="763"/>
      <c r="CU34" s="763"/>
      <c r="CV34" s="763"/>
      <c r="CW34" s="763"/>
      <c r="CX34" s="763"/>
      <c r="CY34" s="763"/>
      <c r="CZ34" s="763"/>
      <c r="DA34" s="763"/>
      <c r="DB34" s="763"/>
      <c r="DC34" s="763"/>
      <c r="DD34" s="763"/>
      <c r="DE34" s="763"/>
      <c r="DF34" s="763"/>
      <c r="DG34" s="763"/>
      <c r="DH34" s="763"/>
      <c r="DI34" s="763"/>
      <c r="DJ34" s="763"/>
      <c r="DK34" s="763"/>
      <c r="DL34" s="763"/>
      <c r="DM34" s="763"/>
      <c r="DN34" s="763"/>
      <c r="DO34" s="763"/>
      <c r="DP34" s="763"/>
      <c r="DQ34" s="763"/>
      <c r="DR34" s="763"/>
      <c r="DS34" s="763"/>
      <c r="DT34" s="763"/>
      <c r="DU34" s="763"/>
      <c r="DV34" s="763"/>
      <c r="DW34" s="763"/>
      <c r="DX34" s="763"/>
      <c r="DY34" s="763"/>
      <c r="DZ34" s="763"/>
      <c r="EA34" s="763"/>
      <c r="EB34" s="763"/>
      <c r="EC34" s="763"/>
      <c r="ED34" s="763"/>
      <c r="EE34" s="763"/>
      <c r="EF34" s="763"/>
      <c r="EG34" s="763"/>
      <c r="EH34" s="763"/>
      <c r="EI34" s="763"/>
      <c r="EJ34" s="763"/>
      <c r="EK34" s="763"/>
      <c r="EL34" s="763"/>
      <c r="EM34" s="763"/>
      <c r="EN34" s="763"/>
      <c r="EO34" s="763"/>
      <c r="EP34" s="763"/>
      <c r="EQ34" s="763"/>
      <c r="ER34" s="763"/>
      <c r="ES34" s="763"/>
      <c r="ET34" s="763"/>
      <c r="EU34" s="763"/>
      <c r="EV34" s="763"/>
      <c r="EW34" s="763"/>
      <c r="EX34" s="763"/>
      <c r="EY34" s="763"/>
      <c r="EZ34" s="763"/>
      <c r="FA34" s="763"/>
      <c r="FB34" s="763"/>
      <c r="FC34" s="763"/>
      <c r="FD34" s="763"/>
      <c r="FE34" s="763"/>
      <c r="FF34" s="763"/>
      <c r="FG34" s="763"/>
      <c r="FH34" s="763"/>
      <c r="FI34" s="763"/>
      <c r="FJ34" s="763"/>
      <c r="FK34" s="763"/>
      <c r="FL34" s="763"/>
      <c r="FM34" s="763"/>
      <c r="FN34" s="763"/>
      <c r="FO34" s="763"/>
      <c r="FP34" s="763"/>
      <c r="FQ34" s="763"/>
      <c r="FR34" s="763"/>
      <c r="FS34" s="763"/>
      <c r="FT34" s="763"/>
      <c r="FU34" s="763"/>
      <c r="FV34" s="763"/>
      <c r="FW34" s="763"/>
      <c r="FX34" s="763"/>
      <c r="FY34" s="763"/>
      <c r="FZ34" s="763"/>
      <c r="GA34" s="763"/>
      <c r="GB34" s="763"/>
      <c r="GC34" s="763"/>
      <c r="GD34" s="763"/>
      <c r="GE34" s="763"/>
      <c r="GF34" s="763"/>
      <c r="GG34" s="763"/>
      <c r="GH34" s="763"/>
      <c r="GI34" s="763"/>
      <c r="GJ34" s="763"/>
      <c r="GK34" s="763"/>
      <c r="GL34" s="763"/>
      <c r="GM34" s="763"/>
      <c r="GN34" s="763"/>
      <c r="GO34" s="763"/>
      <c r="GP34" s="763"/>
      <c r="GQ34" s="763"/>
      <c r="GR34" s="763"/>
      <c r="GS34" s="763"/>
      <c r="GT34" s="763"/>
      <c r="GU34" s="763"/>
      <c r="GV34" s="763"/>
      <c r="GW34" s="763"/>
      <c r="GX34" s="763"/>
      <c r="GY34" s="763"/>
      <c r="GZ34" s="763"/>
      <c r="HA34" s="763"/>
      <c r="HB34" s="763"/>
      <c r="HC34" s="763"/>
      <c r="HD34" s="763"/>
      <c r="HE34" s="763"/>
      <c r="HF34" s="763"/>
      <c r="HG34" s="763"/>
      <c r="HH34" s="763"/>
      <c r="HI34" s="763"/>
      <c r="HJ34" s="763"/>
      <c r="HK34" s="763"/>
      <c r="HL34" s="763"/>
      <c r="HM34" s="763"/>
      <c r="HN34" s="763"/>
      <c r="HO34" s="763"/>
      <c r="HP34" s="763"/>
      <c r="HQ34" s="763"/>
      <c r="HR34" s="763"/>
      <c r="HS34" s="763"/>
      <c r="HT34" s="763"/>
      <c r="HU34" s="763"/>
      <c r="HV34" s="763"/>
      <c r="HW34" s="763"/>
      <c r="HX34" s="763"/>
      <c r="HY34" s="763"/>
      <c r="HZ34" s="763"/>
      <c r="IA34" s="763"/>
      <c r="IB34" s="763"/>
      <c r="IC34" s="763"/>
      <c r="ID34" s="763"/>
      <c r="IE34" s="763"/>
      <c r="IF34" s="763"/>
      <c r="IG34" s="763"/>
      <c r="IH34" s="763"/>
      <c r="II34" s="763"/>
      <c r="IJ34" s="763"/>
      <c r="IK34" s="763"/>
      <c r="IL34" s="763"/>
      <c r="IM34" s="763"/>
      <c r="IN34" s="763"/>
      <c r="IO34" s="763"/>
      <c r="IP34" s="763"/>
      <c r="IQ34" s="763"/>
      <c r="IR34" s="763"/>
      <c r="IS34" s="763"/>
      <c r="IT34" s="763"/>
      <c r="IU34" s="763"/>
      <c r="IV34" s="763"/>
    </row>
    <row r="35" spans="7:256">
      <c r="G35" s="763"/>
      <c r="H35" s="763"/>
      <c r="I35" s="763"/>
      <c r="J35" s="763"/>
      <c r="K35" s="763"/>
      <c r="L35" s="763"/>
      <c r="M35" s="763"/>
      <c r="N35" s="763"/>
      <c r="O35" s="763"/>
      <c r="P35" s="763"/>
      <c r="Q35" s="763"/>
      <c r="R35" s="763"/>
      <c r="S35" s="763"/>
      <c r="T35" s="763"/>
      <c r="U35" s="763"/>
      <c r="V35" s="763"/>
      <c r="W35" s="763"/>
      <c r="X35" s="763"/>
      <c r="Y35" s="763"/>
      <c r="Z35" s="763"/>
      <c r="AA35" s="763"/>
      <c r="AB35" s="763"/>
      <c r="AC35" s="763"/>
      <c r="AD35" s="763"/>
      <c r="AE35" s="763"/>
      <c r="AF35" s="763"/>
      <c r="AG35" s="763"/>
      <c r="AH35" s="763"/>
      <c r="AI35" s="763"/>
      <c r="AJ35" s="763"/>
      <c r="AK35" s="763"/>
      <c r="AL35" s="763"/>
      <c r="AM35" s="763"/>
      <c r="AN35" s="763"/>
      <c r="AO35" s="763"/>
      <c r="AP35" s="763"/>
      <c r="AQ35" s="763"/>
      <c r="AR35" s="763"/>
      <c r="AS35" s="763"/>
      <c r="AT35" s="763"/>
      <c r="AU35" s="763"/>
      <c r="AV35" s="763"/>
      <c r="AW35" s="763"/>
      <c r="AX35" s="763"/>
      <c r="AY35" s="763"/>
      <c r="AZ35" s="763"/>
      <c r="BA35" s="763"/>
      <c r="BB35" s="763"/>
      <c r="BC35" s="763"/>
      <c r="BD35" s="763"/>
      <c r="BE35" s="763"/>
      <c r="BF35" s="763"/>
      <c r="BG35" s="763"/>
      <c r="BH35" s="763"/>
      <c r="BI35" s="763"/>
      <c r="BJ35" s="763"/>
      <c r="BK35" s="763"/>
      <c r="BL35" s="763"/>
      <c r="BM35" s="763"/>
      <c r="BN35" s="763"/>
      <c r="BO35" s="763"/>
      <c r="BP35" s="763"/>
      <c r="BQ35" s="763"/>
      <c r="BR35" s="763"/>
      <c r="BS35" s="763"/>
      <c r="BT35" s="763"/>
      <c r="BU35" s="763"/>
      <c r="BV35" s="763"/>
      <c r="BW35" s="763"/>
      <c r="BX35" s="763"/>
      <c r="BY35" s="763"/>
      <c r="BZ35" s="763"/>
      <c r="CA35" s="763"/>
      <c r="CB35" s="763"/>
      <c r="CC35" s="763"/>
      <c r="CD35" s="763"/>
      <c r="CE35" s="763"/>
      <c r="CF35" s="763"/>
      <c r="CG35" s="763"/>
      <c r="CH35" s="763"/>
      <c r="CI35" s="763"/>
      <c r="CJ35" s="763"/>
      <c r="CK35" s="763"/>
      <c r="CL35" s="763"/>
      <c r="CM35" s="763"/>
      <c r="CN35" s="763"/>
      <c r="CO35" s="763"/>
      <c r="CP35" s="763"/>
      <c r="CQ35" s="763"/>
      <c r="CR35" s="763"/>
      <c r="CS35" s="763"/>
      <c r="CT35" s="763"/>
      <c r="CU35" s="763"/>
      <c r="CV35" s="763"/>
      <c r="CW35" s="763"/>
      <c r="CX35" s="763"/>
      <c r="CY35" s="763"/>
      <c r="CZ35" s="763"/>
      <c r="DA35" s="763"/>
      <c r="DB35" s="763"/>
      <c r="DC35" s="763"/>
      <c r="DD35" s="763"/>
      <c r="DE35" s="763"/>
      <c r="DF35" s="763"/>
      <c r="DG35" s="763"/>
      <c r="DH35" s="763"/>
      <c r="DI35" s="763"/>
      <c r="DJ35" s="763"/>
      <c r="DK35" s="763"/>
      <c r="DL35" s="763"/>
      <c r="DM35" s="763"/>
      <c r="DN35" s="763"/>
      <c r="DO35" s="763"/>
      <c r="DP35" s="763"/>
      <c r="DQ35" s="763"/>
      <c r="DR35" s="763"/>
      <c r="DS35" s="763"/>
      <c r="DT35" s="763"/>
      <c r="DU35" s="763"/>
      <c r="DV35" s="763"/>
      <c r="DW35" s="763"/>
      <c r="DX35" s="763"/>
      <c r="DY35" s="763"/>
      <c r="DZ35" s="763"/>
      <c r="EA35" s="763"/>
      <c r="EB35" s="763"/>
      <c r="EC35" s="763"/>
      <c r="ED35" s="763"/>
      <c r="EE35" s="763"/>
      <c r="EF35" s="763"/>
      <c r="EG35" s="763"/>
      <c r="EH35" s="763"/>
      <c r="EI35" s="763"/>
      <c r="EJ35" s="763"/>
      <c r="EK35" s="763"/>
      <c r="EL35" s="763"/>
      <c r="EM35" s="763"/>
      <c r="EN35" s="763"/>
      <c r="EO35" s="763"/>
      <c r="EP35" s="763"/>
      <c r="EQ35" s="763"/>
      <c r="ER35" s="763"/>
      <c r="ES35" s="763"/>
      <c r="ET35" s="763"/>
      <c r="EU35" s="763"/>
      <c r="EV35" s="763"/>
      <c r="EW35" s="763"/>
      <c r="EX35" s="763"/>
      <c r="EY35" s="763"/>
      <c r="EZ35" s="763"/>
      <c r="FA35" s="763"/>
      <c r="FB35" s="763"/>
      <c r="FC35" s="763"/>
      <c r="FD35" s="763"/>
      <c r="FE35" s="763"/>
      <c r="FF35" s="763"/>
      <c r="FG35" s="763"/>
      <c r="FH35" s="763"/>
      <c r="FI35" s="763"/>
      <c r="FJ35" s="763"/>
      <c r="FK35" s="763"/>
      <c r="FL35" s="763"/>
      <c r="FM35" s="763"/>
      <c r="FN35" s="763"/>
      <c r="FO35" s="763"/>
      <c r="FP35" s="763"/>
      <c r="FQ35" s="763"/>
      <c r="FR35" s="763"/>
      <c r="FS35" s="763"/>
      <c r="FT35" s="763"/>
      <c r="FU35" s="763"/>
      <c r="FV35" s="763"/>
      <c r="FW35" s="763"/>
      <c r="FX35" s="763"/>
      <c r="FY35" s="763"/>
      <c r="FZ35" s="763"/>
      <c r="GA35" s="763"/>
      <c r="GB35" s="763"/>
      <c r="GC35" s="763"/>
      <c r="GD35" s="763"/>
      <c r="GE35" s="763"/>
      <c r="GF35" s="763"/>
      <c r="GG35" s="763"/>
      <c r="GH35" s="763"/>
      <c r="GI35" s="763"/>
      <c r="GJ35" s="763"/>
      <c r="GK35" s="763"/>
      <c r="GL35" s="763"/>
      <c r="GM35" s="763"/>
      <c r="GN35" s="763"/>
      <c r="GO35" s="763"/>
      <c r="GP35" s="763"/>
      <c r="GQ35" s="763"/>
      <c r="GR35" s="763"/>
      <c r="GS35" s="763"/>
      <c r="GT35" s="763"/>
      <c r="GU35" s="763"/>
      <c r="GV35" s="763"/>
      <c r="GW35" s="763"/>
      <c r="GX35" s="763"/>
      <c r="GY35" s="763"/>
      <c r="GZ35" s="763"/>
      <c r="HA35" s="763"/>
      <c r="HB35" s="763"/>
      <c r="HC35" s="763"/>
      <c r="HD35" s="763"/>
      <c r="HE35" s="763"/>
      <c r="HF35" s="763"/>
      <c r="HG35" s="763"/>
      <c r="HH35" s="763"/>
      <c r="HI35" s="763"/>
      <c r="HJ35" s="763"/>
      <c r="HK35" s="763"/>
      <c r="HL35" s="763"/>
      <c r="HM35" s="763"/>
      <c r="HN35" s="763"/>
      <c r="HO35" s="763"/>
      <c r="HP35" s="763"/>
      <c r="HQ35" s="763"/>
      <c r="HR35" s="763"/>
      <c r="HS35" s="763"/>
      <c r="HT35" s="763"/>
      <c r="HU35" s="763"/>
      <c r="HV35" s="763"/>
      <c r="HW35" s="763"/>
      <c r="HX35" s="763"/>
      <c r="HY35" s="763"/>
      <c r="HZ35" s="763"/>
      <c r="IA35" s="763"/>
      <c r="IB35" s="763"/>
      <c r="IC35" s="763"/>
      <c r="ID35" s="763"/>
      <c r="IE35" s="763"/>
      <c r="IF35" s="763"/>
      <c r="IG35" s="763"/>
      <c r="IH35" s="763"/>
      <c r="II35" s="763"/>
      <c r="IJ35" s="763"/>
      <c r="IK35" s="763"/>
      <c r="IL35" s="763"/>
      <c r="IM35" s="763"/>
      <c r="IN35" s="763"/>
      <c r="IO35" s="763"/>
      <c r="IP35" s="763"/>
      <c r="IQ35" s="763"/>
      <c r="IR35" s="763"/>
      <c r="IS35" s="763"/>
      <c r="IT35" s="763"/>
      <c r="IU35" s="763"/>
      <c r="IV35" s="763"/>
    </row>
    <row r="36" spans="7:256">
      <c r="G36" s="763"/>
      <c r="H36" s="763"/>
      <c r="I36" s="763"/>
      <c r="J36" s="763"/>
      <c r="K36" s="763"/>
      <c r="L36" s="763"/>
      <c r="M36" s="763"/>
      <c r="N36" s="763"/>
      <c r="O36" s="763"/>
      <c r="P36" s="763"/>
      <c r="Q36" s="763"/>
      <c r="R36" s="763"/>
      <c r="S36" s="763"/>
      <c r="T36" s="763"/>
      <c r="U36" s="763"/>
      <c r="V36" s="763"/>
      <c r="W36" s="763"/>
      <c r="X36" s="763"/>
      <c r="Y36" s="763"/>
      <c r="Z36" s="763"/>
      <c r="AA36" s="763"/>
      <c r="AB36" s="763"/>
      <c r="AC36" s="763"/>
      <c r="AD36" s="763"/>
      <c r="AE36" s="763"/>
      <c r="AF36" s="763"/>
      <c r="AG36" s="763"/>
      <c r="AH36" s="763"/>
      <c r="AI36" s="763"/>
      <c r="AJ36" s="763"/>
      <c r="AK36" s="763"/>
      <c r="AL36" s="763"/>
      <c r="AM36" s="763"/>
      <c r="AN36" s="763"/>
      <c r="AO36" s="763"/>
      <c r="AP36" s="763"/>
      <c r="AQ36" s="763"/>
      <c r="AR36" s="763"/>
      <c r="AS36" s="763"/>
      <c r="AT36" s="763"/>
      <c r="AU36" s="763"/>
      <c r="AV36" s="763"/>
      <c r="AW36" s="763"/>
      <c r="AX36" s="763"/>
      <c r="AY36" s="763"/>
      <c r="AZ36" s="763"/>
      <c r="BA36" s="763"/>
      <c r="BB36" s="763"/>
      <c r="BC36" s="763"/>
      <c r="BD36" s="763"/>
      <c r="BE36" s="763"/>
      <c r="BF36" s="763"/>
      <c r="BG36" s="763"/>
      <c r="BH36" s="763"/>
      <c r="BI36" s="763"/>
      <c r="BJ36" s="763"/>
      <c r="BK36" s="763"/>
      <c r="BL36" s="763"/>
      <c r="BM36" s="763"/>
      <c r="BN36" s="763"/>
      <c r="BO36" s="763"/>
      <c r="BP36" s="763"/>
      <c r="BQ36" s="763"/>
      <c r="BR36" s="763"/>
      <c r="BS36" s="763"/>
      <c r="BT36" s="763"/>
      <c r="BU36" s="763"/>
      <c r="BV36" s="763"/>
      <c r="BW36" s="763"/>
      <c r="BX36" s="763"/>
      <c r="BY36" s="763"/>
      <c r="BZ36" s="763"/>
      <c r="CA36" s="763"/>
      <c r="CB36" s="763"/>
      <c r="CC36" s="763"/>
      <c r="CD36" s="763"/>
      <c r="CE36" s="763"/>
      <c r="CF36" s="763"/>
      <c r="CG36" s="763"/>
      <c r="CH36" s="763"/>
      <c r="CI36" s="763"/>
      <c r="CJ36" s="763"/>
      <c r="CK36" s="763"/>
      <c r="CL36" s="763"/>
      <c r="CM36" s="763"/>
      <c r="CN36" s="763"/>
      <c r="CO36" s="763"/>
      <c r="CP36" s="763"/>
      <c r="CQ36" s="763"/>
      <c r="CR36" s="763"/>
      <c r="CS36" s="763"/>
      <c r="CT36" s="763"/>
      <c r="CU36" s="763"/>
      <c r="CV36" s="763"/>
      <c r="CW36" s="763"/>
      <c r="CX36" s="763"/>
      <c r="CY36" s="763"/>
      <c r="CZ36" s="763"/>
      <c r="DA36" s="763"/>
      <c r="DB36" s="763"/>
      <c r="DC36" s="763"/>
      <c r="DD36" s="763"/>
      <c r="DE36" s="763"/>
      <c r="DF36" s="763"/>
      <c r="DG36" s="763"/>
      <c r="DH36" s="763"/>
      <c r="DI36" s="763"/>
      <c r="DJ36" s="763"/>
      <c r="DK36" s="763"/>
      <c r="DL36" s="763"/>
      <c r="DM36" s="763"/>
      <c r="DN36" s="763"/>
      <c r="DO36" s="763"/>
      <c r="DP36" s="763"/>
      <c r="DQ36" s="763"/>
      <c r="DR36" s="763"/>
      <c r="DS36" s="763"/>
      <c r="DT36" s="763"/>
      <c r="DU36" s="763"/>
      <c r="DV36" s="763"/>
      <c r="DW36" s="763"/>
      <c r="DX36" s="763"/>
      <c r="DY36" s="763"/>
      <c r="DZ36" s="763"/>
      <c r="EA36" s="763"/>
      <c r="EB36" s="763"/>
      <c r="EC36" s="763"/>
      <c r="ED36" s="763"/>
      <c r="EE36" s="763"/>
      <c r="EF36" s="763"/>
      <c r="EG36" s="763"/>
      <c r="EH36" s="763"/>
      <c r="EI36" s="763"/>
      <c r="EJ36" s="763"/>
      <c r="EK36" s="763"/>
      <c r="EL36" s="763"/>
      <c r="EM36" s="763"/>
      <c r="EN36" s="763"/>
      <c r="EO36" s="763"/>
      <c r="EP36" s="763"/>
      <c r="EQ36" s="763"/>
      <c r="ER36" s="763"/>
      <c r="ES36" s="763"/>
      <c r="ET36" s="763"/>
      <c r="EU36" s="763"/>
      <c r="EV36" s="763"/>
      <c r="EW36" s="763"/>
      <c r="EX36" s="763"/>
      <c r="EY36" s="763"/>
      <c r="EZ36" s="763"/>
      <c r="FA36" s="763"/>
      <c r="FB36" s="763"/>
      <c r="FC36" s="763"/>
      <c r="FD36" s="763"/>
      <c r="FE36" s="763"/>
      <c r="FF36" s="763"/>
      <c r="FG36" s="763"/>
      <c r="FH36" s="763"/>
      <c r="FI36" s="763"/>
      <c r="FJ36" s="763"/>
      <c r="FK36" s="763"/>
      <c r="FL36" s="763"/>
      <c r="FM36" s="763"/>
      <c r="FN36" s="763"/>
      <c r="FO36" s="763"/>
      <c r="FP36" s="763"/>
      <c r="FQ36" s="763"/>
      <c r="FR36" s="763"/>
      <c r="FS36" s="763"/>
      <c r="FT36" s="763"/>
      <c r="FU36" s="763"/>
      <c r="FV36" s="763"/>
      <c r="FW36" s="763"/>
      <c r="FX36" s="763"/>
      <c r="FY36" s="763"/>
      <c r="FZ36" s="763"/>
      <c r="GA36" s="763"/>
      <c r="GB36" s="763"/>
      <c r="GC36" s="763"/>
      <c r="GD36" s="763"/>
      <c r="GE36" s="763"/>
      <c r="GF36" s="763"/>
      <c r="GG36" s="763"/>
      <c r="GH36" s="763"/>
      <c r="GI36" s="763"/>
      <c r="GJ36" s="763"/>
      <c r="GK36" s="763"/>
      <c r="GL36" s="763"/>
      <c r="GM36" s="763"/>
      <c r="GN36" s="763"/>
      <c r="GO36" s="763"/>
      <c r="GP36" s="763"/>
      <c r="GQ36" s="763"/>
      <c r="GR36" s="763"/>
      <c r="GS36" s="763"/>
      <c r="GT36" s="763"/>
      <c r="GU36" s="763"/>
      <c r="GV36" s="763"/>
      <c r="GW36" s="763"/>
      <c r="GX36" s="763"/>
      <c r="GY36" s="763"/>
      <c r="GZ36" s="763"/>
      <c r="HA36" s="763"/>
      <c r="HB36" s="763"/>
      <c r="HC36" s="763"/>
      <c r="HD36" s="763"/>
      <c r="HE36" s="763"/>
      <c r="HF36" s="763"/>
      <c r="HG36" s="763"/>
      <c r="HH36" s="763"/>
      <c r="HI36" s="763"/>
      <c r="HJ36" s="763"/>
      <c r="HK36" s="763"/>
      <c r="HL36" s="763"/>
      <c r="HM36" s="763"/>
      <c r="HN36" s="763"/>
      <c r="HO36" s="763"/>
      <c r="HP36" s="763"/>
      <c r="HQ36" s="763"/>
      <c r="HR36" s="763"/>
      <c r="HS36" s="763"/>
      <c r="HT36" s="763"/>
      <c r="HU36" s="763"/>
      <c r="HV36" s="763"/>
      <c r="HW36" s="763"/>
      <c r="HX36" s="763"/>
      <c r="HY36" s="763"/>
      <c r="HZ36" s="763"/>
      <c r="IA36" s="763"/>
      <c r="IB36" s="763"/>
      <c r="IC36" s="763"/>
      <c r="ID36" s="763"/>
      <c r="IE36" s="763"/>
      <c r="IF36" s="763"/>
      <c r="IG36" s="763"/>
      <c r="IH36" s="763"/>
      <c r="II36" s="763"/>
      <c r="IJ36" s="763"/>
      <c r="IK36" s="763"/>
      <c r="IL36" s="763"/>
      <c r="IM36" s="763"/>
      <c r="IN36" s="763"/>
      <c r="IO36" s="763"/>
      <c r="IP36" s="763"/>
      <c r="IQ36" s="763"/>
      <c r="IR36" s="763"/>
      <c r="IS36" s="763"/>
      <c r="IT36" s="763"/>
      <c r="IU36" s="763"/>
      <c r="IV36" s="763"/>
    </row>
    <row r="37" spans="7:256">
      <c r="G37" s="765"/>
      <c r="H37" s="765"/>
      <c r="I37" s="765"/>
      <c r="J37" s="765"/>
      <c r="K37" s="765"/>
      <c r="L37" s="765"/>
      <c r="M37" s="765"/>
      <c r="N37" s="765"/>
      <c r="O37" s="765"/>
      <c r="P37" s="765"/>
      <c r="Q37" s="765"/>
      <c r="R37" s="765"/>
      <c r="S37" s="765"/>
      <c r="T37" s="765"/>
      <c r="U37" s="765"/>
      <c r="V37" s="765"/>
      <c r="W37" s="765"/>
      <c r="X37" s="765"/>
      <c r="Y37" s="765"/>
      <c r="Z37" s="765"/>
      <c r="AA37" s="765"/>
      <c r="AB37" s="765"/>
      <c r="AC37" s="765"/>
      <c r="AD37" s="765"/>
      <c r="AE37" s="765"/>
      <c r="AF37" s="765"/>
      <c r="AG37" s="765"/>
      <c r="AH37" s="765"/>
      <c r="AI37" s="765"/>
      <c r="AJ37" s="765"/>
      <c r="AK37" s="765"/>
      <c r="AL37" s="765"/>
      <c r="AM37" s="765"/>
      <c r="AN37" s="765"/>
      <c r="AO37" s="765"/>
      <c r="AP37" s="765"/>
      <c r="AQ37" s="765"/>
      <c r="AR37" s="765"/>
      <c r="AS37" s="765"/>
      <c r="AT37" s="765"/>
      <c r="AU37" s="765"/>
      <c r="AV37" s="765"/>
      <c r="AW37" s="765"/>
      <c r="AX37" s="765"/>
      <c r="AY37" s="765"/>
      <c r="AZ37" s="765"/>
      <c r="BA37" s="765"/>
      <c r="BB37" s="765"/>
      <c r="BC37" s="765"/>
      <c r="BD37" s="765"/>
      <c r="BE37" s="765"/>
      <c r="BF37" s="765"/>
      <c r="BG37" s="765"/>
      <c r="BH37" s="765"/>
      <c r="BI37" s="765"/>
      <c r="BJ37" s="765"/>
      <c r="BK37" s="765"/>
      <c r="BL37" s="765"/>
      <c r="BM37" s="765"/>
      <c r="BN37" s="765"/>
      <c r="BO37" s="765"/>
      <c r="BP37" s="765"/>
      <c r="BQ37" s="765"/>
      <c r="BR37" s="765"/>
      <c r="BS37" s="765"/>
      <c r="BT37" s="765"/>
      <c r="BU37" s="765"/>
      <c r="BV37" s="765"/>
      <c r="BW37" s="765"/>
      <c r="BX37" s="765"/>
      <c r="BY37" s="765"/>
      <c r="BZ37" s="765"/>
      <c r="CA37" s="765"/>
      <c r="CB37" s="765"/>
      <c r="CC37" s="765"/>
      <c r="CD37" s="765"/>
      <c r="CE37" s="765"/>
      <c r="CF37" s="765"/>
      <c r="CG37" s="765"/>
      <c r="CH37" s="765"/>
      <c r="CI37" s="765"/>
      <c r="CJ37" s="765"/>
      <c r="CK37" s="765"/>
      <c r="CL37" s="765"/>
      <c r="CM37" s="765"/>
      <c r="CN37" s="765"/>
      <c r="CO37" s="765"/>
      <c r="CP37" s="765"/>
      <c r="CQ37" s="765"/>
      <c r="CR37" s="765"/>
      <c r="CS37" s="765"/>
      <c r="CT37" s="765"/>
      <c r="CU37" s="765"/>
      <c r="CV37" s="765"/>
      <c r="CW37" s="765"/>
      <c r="CX37" s="765"/>
      <c r="CY37" s="765"/>
      <c r="CZ37" s="765"/>
      <c r="DA37" s="765"/>
      <c r="DB37" s="765"/>
      <c r="DC37" s="765"/>
      <c r="DD37" s="765"/>
      <c r="DE37" s="765"/>
      <c r="DF37" s="765"/>
      <c r="DG37" s="765"/>
      <c r="DH37" s="765"/>
      <c r="DI37" s="765"/>
      <c r="DJ37" s="765"/>
      <c r="DK37" s="765"/>
      <c r="DL37" s="765"/>
      <c r="DM37" s="765"/>
      <c r="DN37" s="765"/>
      <c r="DO37" s="765"/>
      <c r="DP37" s="765"/>
      <c r="DQ37" s="765"/>
      <c r="DR37" s="765"/>
      <c r="DS37" s="765"/>
      <c r="DT37" s="765"/>
      <c r="DU37" s="765"/>
      <c r="DV37" s="765"/>
      <c r="DW37" s="765"/>
      <c r="DX37" s="765"/>
      <c r="DY37" s="765"/>
      <c r="DZ37" s="765"/>
      <c r="EA37" s="765"/>
      <c r="EB37" s="765"/>
      <c r="EC37" s="765"/>
      <c r="ED37" s="765"/>
      <c r="EE37" s="765"/>
      <c r="EF37" s="765"/>
      <c r="EG37" s="765"/>
      <c r="EH37" s="765"/>
      <c r="EI37" s="765"/>
      <c r="EJ37" s="765"/>
      <c r="EK37" s="765"/>
      <c r="EL37" s="765"/>
      <c r="EM37" s="765"/>
      <c r="EN37" s="765"/>
      <c r="EO37" s="765"/>
      <c r="EP37" s="765"/>
      <c r="EQ37" s="765"/>
      <c r="ER37" s="765"/>
      <c r="ES37" s="765"/>
      <c r="ET37" s="765"/>
      <c r="EU37" s="765"/>
      <c r="EV37" s="765"/>
      <c r="EW37" s="765"/>
      <c r="EX37" s="765"/>
      <c r="EY37" s="765"/>
      <c r="EZ37" s="765"/>
      <c r="FA37" s="765"/>
      <c r="FB37" s="765"/>
      <c r="FC37" s="765"/>
      <c r="FD37" s="765"/>
      <c r="FE37" s="765"/>
      <c r="FF37" s="765"/>
      <c r="FG37" s="765"/>
      <c r="FH37" s="765"/>
      <c r="FI37" s="765"/>
      <c r="FJ37" s="765"/>
      <c r="FK37" s="765"/>
      <c r="FL37" s="765"/>
      <c r="FM37" s="765"/>
      <c r="FN37" s="765"/>
      <c r="FO37" s="765"/>
      <c r="FP37" s="765"/>
      <c r="FQ37" s="765"/>
      <c r="FR37" s="765"/>
      <c r="FS37" s="765"/>
      <c r="FT37" s="765"/>
      <c r="FU37" s="765"/>
      <c r="FV37" s="765"/>
      <c r="FW37" s="765"/>
      <c r="FX37" s="765"/>
      <c r="FY37" s="765"/>
      <c r="FZ37" s="765"/>
      <c r="GA37" s="765"/>
      <c r="GB37" s="765"/>
      <c r="GC37" s="765"/>
      <c r="GD37" s="765"/>
      <c r="GE37" s="765"/>
      <c r="GF37" s="765"/>
      <c r="GG37" s="765"/>
      <c r="GH37" s="765"/>
      <c r="GI37" s="765"/>
      <c r="GJ37" s="765"/>
      <c r="GK37" s="765"/>
      <c r="GL37" s="765"/>
      <c r="GM37" s="765"/>
      <c r="GN37" s="765"/>
      <c r="GO37" s="765"/>
      <c r="GP37" s="765"/>
      <c r="GQ37" s="765"/>
      <c r="GR37" s="765"/>
      <c r="GS37" s="765"/>
      <c r="GT37" s="765"/>
      <c r="GU37" s="765"/>
      <c r="GV37" s="765"/>
      <c r="GW37" s="765"/>
      <c r="GX37" s="765"/>
      <c r="GY37" s="765"/>
      <c r="GZ37" s="765"/>
      <c r="HA37" s="765"/>
      <c r="HB37" s="765"/>
      <c r="HC37" s="765"/>
      <c r="HD37" s="765"/>
      <c r="HE37" s="765"/>
      <c r="HF37" s="765"/>
      <c r="HG37" s="765"/>
      <c r="HH37" s="765"/>
      <c r="HI37" s="765"/>
      <c r="HJ37" s="765"/>
      <c r="HK37" s="765"/>
      <c r="HL37" s="765"/>
      <c r="HM37" s="765"/>
      <c r="HN37" s="765"/>
      <c r="HO37" s="765"/>
      <c r="HP37" s="765"/>
      <c r="HQ37" s="765"/>
      <c r="HR37" s="765"/>
      <c r="HS37" s="765"/>
      <c r="HT37" s="765"/>
      <c r="HU37" s="765"/>
      <c r="HV37" s="765"/>
      <c r="HW37" s="765"/>
      <c r="HX37" s="765"/>
      <c r="HY37" s="765"/>
      <c r="HZ37" s="765"/>
      <c r="IA37" s="765"/>
      <c r="IB37" s="765"/>
      <c r="IC37" s="765"/>
      <c r="ID37" s="765"/>
      <c r="IE37" s="765"/>
      <c r="IF37" s="765"/>
      <c r="IG37" s="765"/>
      <c r="IH37" s="765"/>
      <c r="II37" s="765"/>
      <c r="IJ37" s="765"/>
      <c r="IK37" s="765"/>
      <c r="IL37" s="765"/>
      <c r="IM37" s="765"/>
      <c r="IN37" s="765"/>
      <c r="IO37" s="765"/>
      <c r="IP37" s="765"/>
      <c r="IQ37" s="765"/>
      <c r="IR37" s="765"/>
      <c r="IS37" s="765"/>
      <c r="IT37" s="765"/>
      <c r="IU37" s="765"/>
      <c r="IV37" s="765"/>
    </row>
    <row r="38" spans="7:256">
      <c r="G38" s="763"/>
      <c r="H38" s="763"/>
      <c r="I38" s="763"/>
      <c r="J38" s="763"/>
      <c r="K38" s="763"/>
      <c r="L38" s="763"/>
      <c r="M38" s="763"/>
      <c r="N38" s="763"/>
      <c r="O38" s="763"/>
      <c r="P38" s="763"/>
      <c r="Q38" s="763"/>
      <c r="R38" s="763"/>
      <c r="S38" s="763"/>
      <c r="T38" s="763"/>
      <c r="U38" s="763"/>
      <c r="V38" s="763"/>
      <c r="W38" s="763"/>
      <c r="X38" s="763"/>
      <c r="Y38" s="763"/>
      <c r="Z38" s="763"/>
      <c r="AA38" s="763"/>
      <c r="AB38" s="763"/>
      <c r="AC38" s="763"/>
      <c r="AD38" s="763"/>
      <c r="AE38" s="763"/>
      <c r="AF38" s="763"/>
      <c r="AG38" s="763"/>
      <c r="AH38" s="763"/>
      <c r="AI38" s="763"/>
      <c r="AJ38" s="763"/>
      <c r="AK38" s="763"/>
      <c r="AL38" s="763"/>
      <c r="AM38" s="763"/>
      <c r="AN38" s="763"/>
      <c r="AO38" s="763"/>
      <c r="AP38" s="763"/>
      <c r="AQ38" s="763"/>
      <c r="AR38" s="763"/>
      <c r="AS38" s="763"/>
      <c r="AT38" s="763"/>
      <c r="AU38" s="763"/>
      <c r="AV38" s="763"/>
      <c r="AW38" s="763"/>
      <c r="AX38" s="763"/>
      <c r="AY38" s="763"/>
      <c r="AZ38" s="763"/>
      <c r="BA38" s="763"/>
      <c r="BB38" s="763"/>
      <c r="BC38" s="763"/>
      <c r="BD38" s="763"/>
      <c r="BE38" s="763"/>
      <c r="BF38" s="763"/>
      <c r="BG38" s="763"/>
      <c r="BH38" s="763"/>
      <c r="BI38" s="763"/>
      <c r="BJ38" s="763"/>
      <c r="BK38" s="763"/>
      <c r="BL38" s="763"/>
      <c r="BM38" s="763"/>
      <c r="BN38" s="763"/>
      <c r="BO38" s="763"/>
      <c r="BP38" s="763"/>
      <c r="BQ38" s="763"/>
      <c r="BR38" s="763"/>
      <c r="BS38" s="763"/>
      <c r="BT38" s="763"/>
      <c r="BU38" s="763"/>
      <c r="BV38" s="763"/>
      <c r="BW38" s="763"/>
      <c r="BX38" s="763"/>
      <c r="BY38" s="763"/>
      <c r="BZ38" s="763"/>
      <c r="CA38" s="763"/>
      <c r="CB38" s="763"/>
      <c r="CC38" s="763"/>
      <c r="CD38" s="763"/>
      <c r="CE38" s="763"/>
      <c r="CF38" s="763"/>
      <c r="CG38" s="763"/>
      <c r="CH38" s="763"/>
      <c r="CI38" s="763"/>
      <c r="CJ38" s="763"/>
      <c r="CK38" s="763"/>
      <c r="CL38" s="763"/>
      <c r="CM38" s="763"/>
      <c r="CN38" s="763"/>
      <c r="CO38" s="763"/>
      <c r="CP38" s="763"/>
      <c r="CQ38" s="763"/>
      <c r="CR38" s="763"/>
      <c r="CS38" s="763"/>
      <c r="CT38" s="763"/>
      <c r="CU38" s="763"/>
      <c r="CV38" s="763"/>
      <c r="CW38" s="763"/>
      <c r="CX38" s="763"/>
      <c r="CY38" s="763"/>
      <c r="CZ38" s="763"/>
      <c r="DA38" s="763"/>
      <c r="DB38" s="763"/>
      <c r="DC38" s="763"/>
      <c r="DD38" s="763"/>
      <c r="DE38" s="763"/>
      <c r="DF38" s="763"/>
      <c r="DG38" s="763"/>
      <c r="DH38" s="763"/>
      <c r="DI38" s="763"/>
      <c r="DJ38" s="763"/>
      <c r="DK38" s="763"/>
      <c r="DL38" s="763"/>
      <c r="DM38" s="763"/>
      <c r="DN38" s="763"/>
      <c r="DO38" s="763"/>
      <c r="DP38" s="763"/>
      <c r="DQ38" s="763"/>
      <c r="DR38" s="763"/>
      <c r="DS38" s="763"/>
      <c r="DT38" s="763"/>
      <c r="DU38" s="763"/>
      <c r="DV38" s="763"/>
      <c r="DW38" s="763"/>
      <c r="DX38" s="763"/>
      <c r="DY38" s="763"/>
      <c r="DZ38" s="763"/>
      <c r="EA38" s="763"/>
      <c r="EB38" s="763"/>
      <c r="EC38" s="763"/>
      <c r="ED38" s="763"/>
      <c r="EE38" s="763"/>
      <c r="EF38" s="763"/>
      <c r="EG38" s="763"/>
      <c r="EH38" s="763"/>
      <c r="EI38" s="763"/>
      <c r="EJ38" s="763"/>
      <c r="EK38" s="763"/>
      <c r="EL38" s="763"/>
      <c r="EM38" s="763"/>
      <c r="EN38" s="763"/>
      <c r="EO38" s="763"/>
      <c r="EP38" s="763"/>
      <c r="EQ38" s="763"/>
      <c r="ER38" s="763"/>
      <c r="ES38" s="763"/>
      <c r="ET38" s="763"/>
      <c r="EU38" s="763"/>
      <c r="EV38" s="763"/>
      <c r="EW38" s="763"/>
      <c r="EX38" s="763"/>
      <c r="EY38" s="763"/>
      <c r="EZ38" s="763"/>
      <c r="FA38" s="763"/>
      <c r="FB38" s="763"/>
      <c r="FC38" s="763"/>
      <c r="FD38" s="763"/>
      <c r="FE38" s="763"/>
      <c r="FF38" s="763"/>
      <c r="FG38" s="763"/>
      <c r="FH38" s="763"/>
      <c r="FI38" s="763"/>
      <c r="FJ38" s="763"/>
      <c r="FK38" s="763"/>
      <c r="FL38" s="763"/>
      <c r="FM38" s="763"/>
      <c r="FN38" s="763"/>
      <c r="FO38" s="763"/>
      <c r="FP38" s="763"/>
      <c r="FQ38" s="763"/>
      <c r="FR38" s="763"/>
      <c r="FS38" s="763"/>
      <c r="FT38" s="763"/>
      <c r="FU38" s="763"/>
      <c r="FV38" s="763"/>
      <c r="FW38" s="763"/>
      <c r="FX38" s="763"/>
      <c r="FY38" s="763"/>
      <c r="FZ38" s="763"/>
      <c r="GA38" s="763"/>
      <c r="GB38" s="763"/>
      <c r="GC38" s="763"/>
      <c r="GD38" s="763"/>
      <c r="GE38" s="763"/>
      <c r="GF38" s="763"/>
      <c r="GG38" s="763"/>
      <c r="GH38" s="763"/>
      <c r="GI38" s="763"/>
      <c r="GJ38" s="763"/>
      <c r="GK38" s="763"/>
      <c r="GL38" s="763"/>
      <c r="GM38" s="763"/>
      <c r="GN38" s="763"/>
      <c r="GO38" s="763"/>
      <c r="GP38" s="763"/>
      <c r="GQ38" s="763"/>
      <c r="GR38" s="763"/>
      <c r="GS38" s="763"/>
      <c r="GT38" s="763"/>
      <c r="GU38" s="763"/>
      <c r="GV38" s="763"/>
      <c r="GW38" s="763"/>
      <c r="GX38" s="763"/>
      <c r="GY38" s="763"/>
      <c r="GZ38" s="763"/>
      <c r="HA38" s="763"/>
      <c r="HB38" s="763"/>
      <c r="HC38" s="763"/>
      <c r="HD38" s="763"/>
      <c r="HE38" s="763"/>
      <c r="HF38" s="763"/>
      <c r="HG38" s="763"/>
      <c r="HH38" s="763"/>
      <c r="HI38" s="763"/>
      <c r="HJ38" s="763"/>
      <c r="HK38" s="763"/>
      <c r="HL38" s="763"/>
      <c r="HM38" s="763"/>
      <c r="HN38" s="763"/>
      <c r="HO38" s="763"/>
      <c r="HP38" s="763"/>
      <c r="HQ38" s="763"/>
      <c r="HR38" s="763"/>
      <c r="HS38" s="763"/>
      <c r="HT38" s="763"/>
      <c r="HU38" s="763"/>
      <c r="HV38" s="763"/>
      <c r="HW38" s="763"/>
      <c r="HX38" s="763"/>
      <c r="HY38" s="763"/>
      <c r="HZ38" s="763"/>
      <c r="IA38" s="763"/>
      <c r="IB38" s="763"/>
      <c r="IC38" s="763"/>
      <c r="ID38" s="763"/>
      <c r="IE38" s="763"/>
      <c r="IF38" s="763"/>
      <c r="IG38" s="763"/>
      <c r="IH38" s="763"/>
      <c r="II38" s="763"/>
      <c r="IJ38" s="763"/>
      <c r="IK38" s="763"/>
      <c r="IL38" s="763"/>
      <c r="IM38" s="763"/>
      <c r="IN38" s="763"/>
      <c r="IO38" s="763"/>
      <c r="IP38" s="763"/>
      <c r="IQ38" s="763"/>
      <c r="IR38" s="763"/>
      <c r="IS38" s="763"/>
      <c r="IT38" s="763"/>
      <c r="IU38" s="763"/>
      <c r="IV38" s="763"/>
    </row>
    <row r="39" spans="7:256">
      <c r="G39" s="766"/>
    </row>
    <row r="40" spans="7:256">
      <c r="G40" s="766"/>
    </row>
    <row r="41" spans="7:256">
      <c r="G41" s="766"/>
    </row>
    <row r="42" spans="7:256">
      <c r="G42" s="762"/>
    </row>
    <row r="43" spans="7:256">
      <c r="G43" s="767"/>
      <c r="H43" s="735"/>
      <c r="I43" s="735"/>
      <c r="J43" s="735"/>
      <c r="K43" s="735"/>
      <c r="L43" s="735"/>
      <c r="M43" s="735"/>
      <c r="N43" s="735"/>
      <c r="O43" s="735"/>
      <c r="P43" s="735"/>
      <c r="Q43" s="735"/>
      <c r="R43" s="735"/>
      <c r="S43" s="735"/>
      <c r="T43" s="735"/>
      <c r="U43" s="735"/>
      <c r="V43" s="735"/>
      <c r="W43" s="735"/>
      <c r="X43" s="735"/>
      <c r="Y43" s="735"/>
      <c r="Z43" s="735"/>
      <c r="AA43" s="735"/>
      <c r="AB43" s="735"/>
      <c r="AC43" s="735"/>
      <c r="AD43" s="735"/>
      <c r="AE43" s="735"/>
      <c r="AF43" s="735"/>
      <c r="AG43" s="735"/>
      <c r="AH43" s="735"/>
      <c r="AI43" s="735"/>
      <c r="AJ43" s="735"/>
      <c r="AK43" s="735"/>
      <c r="AL43" s="735"/>
      <c r="AM43" s="735"/>
      <c r="AN43" s="735"/>
      <c r="AO43" s="735"/>
      <c r="AP43" s="735"/>
      <c r="AQ43" s="735"/>
      <c r="AR43" s="735"/>
      <c r="AS43" s="735"/>
      <c r="AT43" s="735"/>
      <c r="AU43" s="735"/>
      <c r="AV43" s="735"/>
      <c r="AW43" s="735"/>
      <c r="AX43" s="735"/>
      <c r="AY43" s="735"/>
      <c r="AZ43" s="735"/>
      <c r="BA43" s="735"/>
      <c r="BB43" s="735"/>
      <c r="BC43" s="735"/>
      <c r="BD43" s="735"/>
      <c r="BE43" s="735"/>
      <c r="BF43" s="735"/>
      <c r="BG43" s="735"/>
      <c r="BH43" s="735"/>
      <c r="BI43" s="735"/>
      <c r="BJ43" s="735"/>
      <c r="BK43" s="735"/>
      <c r="BL43" s="735"/>
      <c r="BM43" s="735"/>
      <c r="BN43" s="735"/>
      <c r="BO43" s="735"/>
      <c r="BP43" s="735"/>
      <c r="BQ43" s="735"/>
      <c r="BR43" s="735"/>
      <c r="BS43" s="735"/>
      <c r="BT43" s="735"/>
      <c r="BU43" s="735"/>
      <c r="BV43" s="735"/>
      <c r="BW43" s="735"/>
      <c r="BX43" s="735"/>
      <c r="BY43" s="735"/>
      <c r="BZ43" s="735"/>
      <c r="CA43" s="735"/>
      <c r="CB43" s="735"/>
      <c r="CC43" s="735"/>
      <c r="CD43" s="735"/>
      <c r="CE43" s="735"/>
      <c r="CF43" s="735"/>
      <c r="CG43" s="735"/>
      <c r="CH43" s="735"/>
      <c r="CI43" s="735"/>
      <c r="CJ43" s="735"/>
      <c r="CK43" s="735"/>
      <c r="CL43" s="735"/>
      <c r="CM43" s="735"/>
      <c r="CN43" s="735"/>
      <c r="CO43" s="735"/>
      <c r="CP43" s="735"/>
      <c r="CQ43" s="735"/>
      <c r="CR43" s="735"/>
      <c r="CS43" s="735"/>
      <c r="CT43" s="735"/>
      <c r="CU43" s="735"/>
      <c r="CV43" s="735"/>
      <c r="CW43" s="735"/>
      <c r="CX43" s="735"/>
      <c r="CY43" s="735"/>
      <c r="CZ43" s="735"/>
      <c r="DA43" s="735"/>
      <c r="DB43" s="735"/>
      <c r="DC43" s="735"/>
      <c r="DD43" s="735"/>
      <c r="DE43" s="735"/>
      <c r="DF43" s="735"/>
      <c r="DG43" s="735"/>
      <c r="DH43" s="735"/>
      <c r="DI43" s="735"/>
      <c r="DJ43" s="735"/>
      <c r="DK43" s="735"/>
      <c r="DL43" s="735"/>
      <c r="DM43" s="735"/>
      <c r="DN43" s="735"/>
      <c r="DO43" s="735"/>
      <c r="DP43" s="735"/>
      <c r="DQ43" s="735"/>
      <c r="DR43" s="735"/>
      <c r="DS43" s="735"/>
      <c r="DT43" s="735"/>
      <c r="DU43" s="735"/>
      <c r="DV43" s="735"/>
      <c r="DW43" s="735"/>
      <c r="DX43" s="735"/>
      <c r="DY43" s="735"/>
      <c r="DZ43" s="735"/>
      <c r="EA43" s="735"/>
      <c r="EB43" s="735"/>
      <c r="EC43" s="735"/>
      <c r="ED43" s="735"/>
      <c r="EE43" s="735"/>
      <c r="EF43" s="735"/>
      <c r="EG43" s="735"/>
      <c r="EH43" s="735"/>
      <c r="EI43" s="735"/>
      <c r="EJ43" s="735"/>
      <c r="EK43" s="735"/>
      <c r="EL43" s="735"/>
      <c r="EM43" s="735"/>
      <c r="EN43" s="735"/>
      <c r="EO43" s="735"/>
      <c r="EP43" s="735"/>
      <c r="EQ43" s="735"/>
      <c r="ER43" s="735"/>
      <c r="ES43" s="735"/>
      <c r="ET43" s="735"/>
      <c r="EU43" s="735"/>
      <c r="EV43" s="735"/>
      <c r="EW43" s="735"/>
      <c r="EX43" s="735"/>
      <c r="EY43" s="735"/>
      <c r="EZ43" s="735"/>
      <c r="FA43" s="735"/>
      <c r="FB43" s="735"/>
      <c r="FC43" s="735"/>
      <c r="FD43" s="735"/>
      <c r="FE43" s="735"/>
      <c r="FF43" s="735"/>
      <c r="FG43" s="735"/>
      <c r="FH43" s="735"/>
      <c r="FI43" s="735"/>
      <c r="FJ43" s="735"/>
      <c r="FK43" s="735"/>
      <c r="FL43" s="735"/>
      <c r="FM43" s="735"/>
      <c r="FN43" s="735"/>
      <c r="FO43" s="735"/>
      <c r="FP43" s="735"/>
      <c r="FQ43" s="735"/>
      <c r="FR43" s="735"/>
      <c r="FS43" s="735"/>
      <c r="FT43" s="735"/>
      <c r="FU43" s="735"/>
      <c r="FV43" s="735"/>
      <c r="FW43" s="735"/>
      <c r="FX43" s="735"/>
      <c r="FY43" s="735"/>
      <c r="FZ43" s="735"/>
      <c r="GA43" s="735"/>
      <c r="GB43" s="735"/>
      <c r="GC43" s="735"/>
      <c r="GD43" s="735"/>
      <c r="GE43" s="735"/>
      <c r="GF43" s="735"/>
      <c r="GG43" s="735"/>
      <c r="GH43" s="735"/>
      <c r="GI43" s="735"/>
      <c r="GJ43" s="735"/>
      <c r="GK43" s="735"/>
      <c r="GL43" s="735"/>
      <c r="GM43" s="735"/>
      <c r="GN43" s="735"/>
      <c r="GO43" s="735"/>
      <c r="GP43" s="735"/>
      <c r="GQ43" s="735"/>
      <c r="GR43" s="735"/>
      <c r="GS43" s="735"/>
      <c r="GT43" s="735"/>
      <c r="GU43" s="735"/>
      <c r="GV43" s="735"/>
      <c r="GW43" s="735"/>
      <c r="GX43" s="735"/>
      <c r="GY43" s="735"/>
      <c r="GZ43" s="735"/>
      <c r="HA43" s="735"/>
      <c r="HB43" s="735"/>
      <c r="HC43" s="735"/>
      <c r="HD43" s="735"/>
      <c r="HE43" s="735"/>
      <c r="HF43" s="735"/>
      <c r="HG43" s="735"/>
      <c r="HH43" s="735"/>
      <c r="HI43" s="735"/>
      <c r="HJ43" s="735"/>
      <c r="HK43" s="735"/>
      <c r="HL43" s="735"/>
      <c r="HM43" s="735"/>
      <c r="HN43" s="735"/>
      <c r="HO43" s="735"/>
      <c r="HP43" s="735"/>
      <c r="HQ43" s="735"/>
      <c r="HR43" s="735"/>
      <c r="HS43" s="735"/>
      <c r="HT43" s="735"/>
      <c r="HU43" s="735"/>
      <c r="HV43" s="735"/>
      <c r="HW43" s="735"/>
      <c r="HX43" s="735"/>
      <c r="HY43" s="735"/>
      <c r="HZ43" s="735"/>
      <c r="IA43" s="735"/>
      <c r="IB43" s="735"/>
      <c r="IC43" s="735"/>
      <c r="ID43" s="735"/>
      <c r="IE43" s="735"/>
      <c r="IF43" s="735"/>
      <c r="IG43" s="735"/>
      <c r="IH43" s="735"/>
      <c r="II43" s="735"/>
      <c r="IJ43" s="735"/>
      <c r="IK43" s="735"/>
      <c r="IL43" s="735"/>
      <c r="IM43" s="735"/>
      <c r="IN43" s="735"/>
      <c r="IO43" s="735"/>
      <c r="IP43" s="735"/>
      <c r="IQ43" s="735"/>
      <c r="IR43" s="735"/>
      <c r="IS43" s="735"/>
      <c r="IT43" s="735"/>
      <c r="IU43" s="735"/>
      <c r="IV43" s="735"/>
    </row>
  </sheetData>
  <customSheetViews>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267FF044-3C5D-4FEC-AC00-A7E30583F8BB}"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2"/>
    </customSheetView>
    <customSheetView guid="{0820A53D-1017-4F45-9AA9-C0679BEE897E}"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3"/>
    </customSheetView>
  </customSheetViews>
  <mergeCells count="11">
    <mergeCell ref="A27:E28"/>
    <mergeCell ref="D16:D18"/>
    <mergeCell ref="B23:F23"/>
    <mergeCell ref="B24:F24"/>
    <mergeCell ref="B25:F25"/>
    <mergeCell ref="B26:F26"/>
    <mergeCell ref="B1:F1"/>
    <mergeCell ref="D3:F3"/>
    <mergeCell ref="A4:B4"/>
    <mergeCell ref="D4:F4"/>
    <mergeCell ref="E5:F5"/>
  </mergeCells>
  <pageMargins left="0.47" right="0.17" top="0.43" bottom="0.34" header="0.3" footer="0.18"/>
  <pageSetup scale="80" fitToHeight="0" orientation="portrait" r:id="rId4"/>
  <colBreaks count="1" manualBreakCount="1">
    <brk id="6" max="2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279</v>
      </c>
    </row>
    <row r="2" spans="1:9" ht="15.6">
      <c r="A2" s="309"/>
      <c r="B2" s="310"/>
      <c r="C2" s="311"/>
      <c r="D2" s="312"/>
      <c r="E2" s="313"/>
      <c r="F2" s="356"/>
      <c r="G2" s="356"/>
      <c r="H2" s="294"/>
      <c r="I2" s="314"/>
    </row>
    <row r="3" spans="1:9" ht="15.6">
      <c r="A3" s="283"/>
      <c r="B3" s="284" t="s">
        <v>266</v>
      </c>
      <c r="C3" s="285"/>
      <c r="D3" s="286"/>
      <c r="E3" s="315"/>
      <c r="F3" s="356"/>
      <c r="G3" s="356"/>
      <c r="H3" s="316">
        <f>SUMIF(I1:I2,"Direct",H1:H2)</f>
        <v>0</v>
      </c>
      <c r="I3" s="287"/>
    </row>
    <row r="4" spans="1:9" ht="31.2">
      <c r="A4" s="283"/>
      <c r="B4" s="284" t="s">
        <v>267</v>
      </c>
      <c r="C4" s="285"/>
      <c r="D4" s="286"/>
      <c r="E4" s="315"/>
      <c r="F4" s="356"/>
      <c r="G4" s="356"/>
      <c r="H4" s="316">
        <f>SUMIF(J1:J2,"Bought-Out",H1:H2)</f>
        <v>0</v>
      </c>
      <c r="I4" s="287"/>
    </row>
    <row r="5" spans="1:9" ht="15.6">
      <c r="A5" s="288"/>
      <c r="B5" s="284" t="s">
        <v>268</v>
      </c>
      <c r="C5" s="289"/>
      <c r="D5" s="290"/>
      <c r="E5" s="291"/>
      <c r="F5" s="291"/>
      <c r="G5" s="291"/>
      <c r="H5" s="317">
        <f>H3+H4</f>
        <v>0</v>
      </c>
      <c r="I5" s="292"/>
    </row>
    <row r="6" spans="1:9" ht="15.6">
      <c r="A6" s="293"/>
      <c r="B6" s="1043" t="s">
        <v>269</v>
      </c>
      <c r="C6" s="1043"/>
      <c r="D6" s="1043"/>
      <c r="E6" s="294"/>
      <c r="F6" s="356"/>
      <c r="G6" s="356"/>
      <c r="H6" s="316" t="e">
        <f>'Sch-7'!#REF!</f>
        <v>#REF!</v>
      </c>
      <c r="I6" s="295"/>
    </row>
    <row r="7" spans="1:9" ht="16.2" thickBot="1">
      <c r="A7" s="296"/>
      <c r="B7" s="1044" t="s">
        <v>270</v>
      </c>
      <c r="C7" s="1044"/>
      <c r="D7" s="1044"/>
      <c r="E7" s="297"/>
      <c r="F7" s="297"/>
      <c r="G7" s="297"/>
      <c r="H7" s="318" t="e">
        <f>H5+H6</f>
        <v>#REF!</v>
      </c>
      <c r="I7" s="298"/>
    </row>
    <row r="8" spans="1:9" ht="15.6">
      <c r="A8" s="1045"/>
      <c r="B8" s="1045"/>
      <c r="C8" s="1045"/>
      <c r="D8" s="1045"/>
      <c r="E8" s="1045"/>
      <c r="F8" s="1045"/>
      <c r="G8" s="1045"/>
    </row>
    <row r="9" spans="1:9" ht="15.6">
      <c r="A9" s="4"/>
      <c r="B9" s="1046"/>
      <c r="C9" s="1046"/>
      <c r="D9" s="1046"/>
      <c r="E9" s="1046"/>
      <c r="F9" s="1046"/>
      <c r="G9" s="1046"/>
    </row>
    <row r="10" spans="1:9" ht="15.6">
      <c r="A10" s="299"/>
      <c r="B10" s="299"/>
      <c r="C10" s="299"/>
      <c r="D10" s="299"/>
      <c r="E10" s="299"/>
      <c r="F10" s="299"/>
      <c r="G10" s="299"/>
    </row>
    <row r="11" spans="1:9" ht="90" customHeight="1">
      <c r="A11" s="300" t="s">
        <v>271</v>
      </c>
      <c r="B11" s="1047" t="s">
        <v>272</v>
      </c>
      <c r="C11" s="1047"/>
      <c r="D11" s="1047"/>
      <c r="E11" s="1047"/>
      <c r="F11" s="1047"/>
      <c r="G11" s="1047"/>
      <c r="H11" s="1047"/>
      <c r="I11" s="1047"/>
    </row>
    <row r="12" spans="1:9" ht="116.25" customHeight="1">
      <c r="A12" s="301" t="s">
        <v>273</v>
      </c>
      <c r="B12" s="890" t="s">
        <v>274</v>
      </c>
      <c r="C12" s="890"/>
      <c r="D12" s="890"/>
      <c r="E12" s="890"/>
      <c r="F12" s="890"/>
      <c r="G12" s="890"/>
      <c r="H12" s="890"/>
      <c r="I12" s="890"/>
    </row>
    <row r="13" spans="1:9" ht="15.6">
      <c r="A13" s="301"/>
      <c r="B13" s="890"/>
      <c r="C13" s="890"/>
      <c r="D13" s="890"/>
      <c r="E13" s="890"/>
      <c r="F13" s="890"/>
      <c r="G13" s="890"/>
    </row>
    <row r="14" spans="1:9" ht="15.6">
      <c r="A14" s="302" t="s">
        <v>161</v>
      </c>
      <c r="B14" s="303" t="str">
        <f>'Names of Bidder'!D$27&amp;"-"&amp; 'Names of Bidder'!E$27&amp;"-" &amp;'Names of Bidder'!F$27</f>
        <v>--</v>
      </c>
      <c r="C14" s="304"/>
      <c r="D14" s="305"/>
      <c r="E14" s="3"/>
      <c r="F14" s="3"/>
      <c r="G14" s="306"/>
    </row>
    <row r="15" spans="1:9" ht="15.6">
      <c r="A15" s="302" t="s">
        <v>162</v>
      </c>
      <c r="B15" s="303" t="str">
        <f>IF('Names of Bidder'!D$28=0, "", 'Names of Bidder'!D$28)</f>
        <v/>
      </c>
      <c r="C15" s="3"/>
      <c r="D15" s="305" t="s">
        <v>143</v>
      </c>
      <c r="E15" s="306" t="str">
        <f>IF('Names of Bidder'!D$24=0, "", 'Names of Bidder'!D$24)</f>
        <v/>
      </c>
      <c r="F15" s="3"/>
      <c r="G15" s="303" t="str">
        <f>'[9]Names of Bidder'!I14&amp;"-"&amp; '[9]Names of Bidder'!J14&amp;"-" &amp;'[9]Names of Bidder'!K14</f>
        <v>--</v>
      </c>
    </row>
    <row r="16" spans="1:9" ht="15.6">
      <c r="A16" s="307"/>
      <c r="B16" s="308"/>
      <c r="C16" s="7"/>
      <c r="D16" s="305" t="s">
        <v>145</v>
      </c>
      <c r="E16" s="306" t="str">
        <f>IF('Names of Bidder'!D$25=0, "", 'Names of Bidder'!D$25)</f>
        <v/>
      </c>
      <c r="F16" s="7"/>
      <c r="G16" s="7"/>
    </row>
    <row r="18" spans="1:11">
      <c r="A18" t="s">
        <v>280</v>
      </c>
    </row>
    <row r="20" spans="1:11" ht="16.2" thickBot="1">
      <c r="A20" s="319"/>
      <c r="B20" s="320" t="s">
        <v>281</v>
      </c>
      <c r="C20" s="321"/>
      <c r="D20" s="320"/>
      <c r="E20" s="297"/>
      <c r="F20" s="297"/>
      <c r="G20" s="297"/>
      <c r="H20" s="322" t="s">
        <v>295</v>
      </c>
    </row>
    <row r="21" spans="1:11" ht="16.2" thickBot="1">
      <c r="A21" s="323"/>
      <c r="B21" s="1048"/>
      <c r="C21" s="1048"/>
      <c r="D21" s="1048"/>
      <c r="E21" s="1048"/>
      <c r="F21" s="1048"/>
    </row>
    <row r="22" spans="1:11" ht="15.6">
      <c r="A22" s="324"/>
      <c r="B22" s="1049"/>
      <c r="C22" s="1049"/>
      <c r="D22" s="1049"/>
      <c r="E22" s="1049"/>
      <c r="F22" s="1049"/>
    </row>
    <row r="23" spans="1:11" ht="15.6">
      <c r="A23" s="302" t="s">
        <v>161</v>
      </c>
      <c r="B23" s="303" t="s">
        <v>260</v>
      </c>
      <c r="C23" s="325"/>
      <c r="D23" s="305"/>
      <c r="E23" s="3"/>
      <c r="F23" s="3"/>
    </row>
    <row r="24" spans="1:11" ht="15.6">
      <c r="A24" s="302" t="s">
        <v>162</v>
      </c>
      <c r="B24" s="303" t="s">
        <v>261</v>
      </c>
      <c r="C24" s="4"/>
      <c r="D24" s="305" t="s">
        <v>143</v>
      </c>
      <c r="E24" s="306" t="s">
        <v>282</v>
      </c>
      <c r="F24" s="3"/>
    </row>
    <row r="25" spans="1:11" ht="15.6">
      <c r="A25" s="307"/>
      <c r="B25" s="308"/>
      <c r="C25" s="307"/>
      <c r="D25" s="305" t="s">
        <v>145</v>
      </c>
      <c r="E25" s="306" t="s">
        <v>283</v>
      </c>
      <c r="F25" s="7"/>
    </row>
    <row r="27" spans="1:11">
      <c r="A27" t="s">
        <v>284</v>
      </c>
    </row>
    <row r="29" spans="1:11" ht="15.6">
      <c r="A29" s="326"/>
      <c r="B29" s="327" t="s">
        <v>285</v>
      </c>
      <c r="C29" s="327"/>
      <c r="D29" s="327"/>
      <c r="E29" s="328"/>
      <c r="F29" s="328"/>
      <c r="G29" s="328"/>
      <c r="H29" s="328"/>
      <c r="I29" s="328"/>
      <c r="J29" s="328"/>
      <c r="K29" s="329" t="e">
        <f>SUM(#REF!)</f>
        <v>#REF!</v>
      </c>
    </row>
    <row r="30" spans="1:11" ht="15.6">
      <c r="A30" s="324"/>
      <c r="B30" s="1050"/>
      <c r="C30" s="1046"/>
      <c r="D30" s="1046"/>
      <c r="E30" s="1046"/>
      <c r="F30" s="1046"/>
      <c r="G30" s="1046"/>
    </row>
    <row r="31" spans="1:11" ht="15.6">
      <c r="A31" s="330" t="s">
        <v>161</v>
      </c>
      <c r="B31" s="331" t="s">
        <v>260</v>
      </c>
      <c r="C31" s="332"/>
      <c r="D31" s="333"/>
      <c r="E31" s="334"/>
      <c r="F31" s="334"/>
      <c r="G31" s="7"/>
    </row>
    <row r="32" spans="1:11" ht="15.6">
      <c r="A32" s="330" t="s">
        <v>162</v>
      </c>
      <c r="B32" s="331" t="s">
        <v>261</v>
      </c>
      <c r="C32" s="334"/>
      <c r="D32" s="333" t="s">
        <v>143</v>
      </c>
      <c r="E32" s="335" t="s">
        <v>282</v>
      </c>
      <c r="F32" s="334"/>
      <c r="G32" s="7"/>
    </row>
    <row r="33" spans="1:8" ht="15.6">
      <c r="A33" s="336"/>
      <c r="B33" s="337"/>
      <c r="C33" s="338"/>
      <c r="D33" s="333" t="s">
        <v>145</v>
      </c>
      <c r="E33" s="335" t="s">
        <v>283</v>
      </c>
      <c r="F33" s="338"/>
      <c r="G33" s="7"/>
    </row>
    <row r="35" spans="1:8">
      <c r="A35" t="s">
        <v>288</v>
      </c>
    </row>
    <row r="37" spans="1:8">
      <c r="A37" s="339" t="s">
        <v>161</v>
      </c>
      <c r="B37" s="340" t="s">
        <v>258</v>
      </c>
      <c r="C37" s="341"/>
      <c r="D37" s="967" t="s">
        <v>286</v>
      </c>
      <c r="E37" s="967"/>
      <c r="F37" s="1051"/>
    </row>
    <row r="38" spans="1:8">
      <c r="A38" s="339" t="s">
        <v>162</v>
      </c>
      <c r="B38" s="340" t="s">
        <v>259</v>
      </c>
      <c r="C38" s="23"/>
      <c r="D38" s="967" t="s">
        <v>287</v>
      </c>
      <c r="E38" s="967"/>
      <c r="F38" s="1051"/>
    </row>
    <row r="40" spans="1:8">
      <c r="A40" t="s">
        <v>289</v>
      </c>
    </row>
    <row r="42" spans="1:8" ht="15.6">
      <c r="A42" s="342"/>
      <c r="B42" s="343" t="s">
        <v>290</v>
      </c>
      <c r="C42" s="343"/>
      <c r="D42" s="343"/>
      <c r="E42" s="343"/>
      <c r="F42" s="343"/>
      <c r="G42" s="343"/>
      <c r="H42" s="344" t="s">
        <v>296</v>
      </c>
    </row>
    <row r="43" spans="1:8">
      <c r="A43" s="345"/>
      <c r="B43" s="346"/>
      <c r="C43" s="346"/>
      <c r="D43" s="346"/>
      <c r="E43" s="346"/>
      <c r="F43" s="346"/>
      <c r="G43" s="347"/>
    </row>
    <row r="44" spans="1:8">
      <c r="A44" s="346"/>
      <c r="B44" s="346"/>
      <c r="C44" s="346"/>
      <c r="D44" s="346"/>
      <c r="E44" s="346"/>
      <c r="F44" s="346"/>
      <c r="G44" s="348"/>
    </row>
    <row r="45" spans="1:8">
      <c r="A45" s="966"/>
      <c r="B45" s="966"/>
      <c r="C45" s="966"/>
      <c r="D45" s="966"/>
      <c r="E45" s="966"/>
      <c r="F45" s="966"/>
      <c r="G45" s="966"/>
    </row>
    <row r="46" spans="1:8">
      <c r="A46" s="349"/>
      <c r="B46" s="349"/>
      <c r="C46" s="967"/>
      <c r="D46" s="967"/>
      <c r="E46" s="967"/>
      <c r="F46" s="967"/>
      <c r="G46" s="967"/>
    </row>
    <row r="47" spans="1:8">
      <c r="A47" s="350" t="s">
        <v>161</v>
      </c>
      <c r="B47" s="351" t="s">
        <v>260</v>
      </c>
      <c r="C47" s="967" t="s">
        <v>291</v>
      </c>
      <c r="D47" s="967"/>
      <c r="E47" s="967"/>
      <c r="F47" s="967"/>
      <c r="G47" s="967"/>
    </row>
    <row r="48" spans="1:8">
      <c r="A48" s="350" t="s">
        <v>162</v>
      </c>
      <c r="B48" s="352" t="s">
        <v>261</v>
      </c>
      <c r="C48" s="967" t="s">
        <v>292</v>
      </c>
      <c r="D48" s="967"/>
      <c r="E48" s="967"/>
      <c r="F48" s="967"/>
      <c r="G48" s="967"/>
    </row>
    <row r="49" spans="1:7">
      <c r="A49" s="22"/>
      <c r="B49" s="21"/>
      <c r="C49" s="967"/>
      <c r="D49" s="967"/>
      <c r="E49" s="967"/>
      <c r="F49" s="967"/>
      <c r="G49" s="967"/>
    </row>
    <row r="50" spans="1:7">
      <c r="A50" s="22"/>
      <c r="B50" s="21"/>
      <c r="C50" s="346"/>
      <c r="D50" s="346"/>
      <c r="E50" s="346"/>
      <c r="F50" s="346"/>
      <c r="G50" s="346"/>
    </row>
    <row r="51" spans="1:7">
      <c r="A51" s="353" t="s">
        <v>293</v>
      </c>
      <c r="B51" s="969" t="s">
        <v>294</v>
      </c>
      <c r="C51" s="969"/>
      <c r="D51" s="969"/>
      <c r="E51" s="969"/>
      <c r="F51" s="969"/>
      <c r="G51" s="354"/>
    </row>
    <row r="52" spans="1:7">
      <c r="A52" s="355"/>
      <c r="B52" s="25"/>
      <c r="C52" s="25"/>
      <c r="D52" s="25"/>
      <c r="E52" s="25"/>
      <c r="F52" s="25"/>
      <c r="G52" s="25"/>
    </row>
    <row r="60" spans="1:7">
      <c r="B60" t="s">
        <v>262</v>
      </c>
    </row>
    <row r="61" spans="1:7">
      <c r="B61" t="s">
        <v>263</v>
      </c>
    </row>
  </sheetData>
  <customSheetViews>
    <customSheetView guid="{A4F9CA79-D3DE-43F5-9CDC-F14C42FDD954}" state="hidden">
      <selection activeCell="H42" sqref="H42"/>
      <pageMargins left="0.7" right="0.7" top="0.75" bottom="0.75" header="0.3" footer="0.3"/>
      <pageSetup orientation="portrait" r:id="rId1"/>
    </customSheetView>
    <customSheetView guid="{F1B559AA-B9AD-4E4C-B94A-ECBE5878008B}" state="hidden">
      <selection activeCell="H42" sqref="H42"/>
      <pageMargins left="0.7" right="0.7" top="0.75" bottom="0.75" header="0.3" footer="0.3"/>
      <pageSetup orientation="portrait" r:id="rId2"/>
    </customSheetView>
    <customSheetView guid="{755190E0-7BE9-48F9-BB5F-DF8E25D6736A}" state="hidden">
      <selection activeCell="H42" sqref="H42"/>
      <pageMargins left="0.7" right="0.7" top="0.75" bottom="0.75" header="0.3" footer="0.3"/>
      <pageSetup orientation="portrait" r:id="rId3"/>
    </customSheetView>
    <customSheetView guid="{CCA37BAE-906F-43D5-9FD9-B13563E4B9D7}"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4"/>
    </customSheetView>
    <customSheetView guid="{3FCD02EB-1C44-4646-B069-2B9945E67B1F}" state="hidden">
      <selection activeCell="H42" sqref="H42"/>
      <pageMargins left="0.7" right="0.7" top="0.75" bottom="0.75" header="0.3" footer="0.3"/>
      <pageSetup orientation="portrait" r:id="rId5"/>
    </customSheetView>
    <customSheetView guid="{267FF044-3C5D-4FEC-AC00-A7E30583F8BB}" state="hidden">
      <selection activeCell="H42" sqref="H42"/>
      <pageMargins left="0.7" right="0.7" top="0.75" bottom="0.75" header="0.3" footer="0.3"/>
      <pageSetup orientation="portrait" r:id="rId6"/>
    </customSheetView>
    <customSheetView guid="{0820A53D-1017-4F45-9AA9-C0679BEE897E}" state="hidden">
      <selection activeCell="H42" sqref="H42"/>
      <pageMargins left="0.7" right="0.7" top="0.75" bottom="0.75" header="0.3" footer="0.3"/>
      <pageSetup orientation="portrait" r:id="rId7"/>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A4F9CA79-D3DE-43F5-9CDC-F14C42FDD954}" state="hidden">
      <pageMargins left="0.7" right="0.7" top="0.75" bottom="0.75" header="0.3" footer="0.3"/>
      <pageSetup orientation="portrait" r:id="rId1"/>
    </customSheetView>
    <customSheetView guid="{F1B559AA-B9AD-4E4C-B94A-ECBE5878008B}" state="hidden">
      <pageMargins left="0.7" right="0.7" top="0.75" bottom="0.75" header="0.3" footer="0.3"/>
      <pageSetup orientation="portrait" r:id="rId2"/>
    </customSheetView>
    <customSheetView guid="{755190E0-7BE9-48F9-BB5F-DF8E25D6736A}" state="hidden">
      <pageMargins left="0.7" right="0.7" top="0.75" bottom="0.75" header="0.3" footer="0.3"/>
      <pageSetup orientation="portrait" r:id="rId3"/>
    </customSheetView>
    <customSheetView guid="{CCA37BAE-906F-43D5-9FD9-B13563E4B9D7}"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4"/>
    </customSheetView>
    <customSheetView guid="{3FCD02EB-1C44-4646-B069-2B9945E67B1F}" state="hidden">
      <pageMargins left="0.7" right="0.7" top="0.75" bottom="0.75" header="0.3" footer="0.3"/>
      <pageSetup orientation="portrait" r:id="rId5"/>
    </customSheetView>
    <customSheetView guid="{267FF044-3C5D-4FEC-AC00-A7E30583F8BB}" state="hidden">
      <pageMargins left="0.7" right="0.7" top="0.75" bottom="0.75" header="0.3" footer="0.3"/>
      <pageSetup orientation="portrait" r:id="rId6"/>
    </customSheetView>
    <customSheetView guid="{0820A53D-1017-4F45-9AA9-C0679BEE897E}" state="hidden">
      <pageMargins left="0.7" right="0.7" top="0.75" bottom="0.75" header="0.3" footer="0.3"/>
      <pageSetup orientation="portrait" r:id="rId7"/>
    </customSheetView>
  </customSheetViews>
  <pageMargins left="0.7" right="0.7" top="0.75" bottom="0.75" header="0.3" footer="0.3"/>
  <pageSetup orientation="portrait" r:id="rId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604" hidden="1" customWidth="1"/>
    <col min="2" max="2" width="13.33203125" style="604" hidden="1" customWidth="1"/>
    <col min="3" max="3" width="0" style="604" hidden="1" customWidth="1"/>
    <col min="4" max="4" width="10.33203125" style="604" hidden="1" customWidth="1"/>
    <col min="5" max="5" width="3.44140625" style="604" hidden="1" customWidth="1"/>
    <col min="6" max="6" width="5.5546875" style="604" hidden="1" customWidth="1"/>
    <col min="7" max="7" width="11.44140625" style="604" hidden="1" customWidth="1"/>
    <col min="8" max="8" width="0" style="604" hidden="1" customWidth="1"/>
    <col min="9" max="9" width="10" style="604" hidden="1" customWidth="1"/>
    <col min="10" max="10" width="3.33203125" style="604" hidden="1" customWidth="1"/>
    <col min="11" max="11" width="5" style="604" hidden="1" customWidth="1"/>
    <col min="12" max="12" width="11.33203125" style="604" hidden="1" customWidth="1"/>
    <col min="13" max="13" width="0" style="604" hidden="1" customWidth="1"/>
    <col min="14" max="14" width="10.33203125" style="604" hidden="1" customWidth="1"/>
    <col min="15" max="15" width="3.6640625" style="604" hidden="1" customWidth="1"/>
    <col min="16" max="16" width="6.44140625" style="604" customWidth="1"/>
    <col min="17" max="17" width="14.88671875" style="604" customWidth="1"/>
    <col min="18" max="18" width="9.109375" style="604" customWidth="1"/>
    <col min="19" max="19" width="12" style="604" customWidth="1"/>
    <col min="20" max="20" width="3.33203125" style="604" hidden="1" customWidth="1"/>
    <col min="21" max="21" width="6.109375" style="604" hidden="1" customWidth="1"/>
    <col min="22" max="22" width="8.5546875" style="604" hidden="1" customWidth="1"/>
    <col min="23" max="23" width="8.44140625" style="604" hidden="1" customWidth="1"/>
    <col min="24" max="24" width="8.88671875" style="604" hidden="1" customWidth="1"/>
    <col min="25" max="116" width="0" style="604" hidden="1" customWidth="1"/>
    <col min="117" max="16384" width="9.109375" style="604"/>
  </cols>
  <sheetData>
    <row r="1" spans="1:27" ht="13.8" thickBot="1">
      <c r="A1" s="1063" t="e">
        <v>#REF!</v>
      </c>
      <c r="B1" s="1064"/>
      <c r="C1" s="585"/>
      <c r="D1" s="586"/>
      <c r="E1" s="585"/>
      <c r="F1" s="1063">
        <v>0</v>
      </c>
      <c r="G1" s="1064"/>
      <c r="H1" s="585"/>
      <c r="I1" s="586"/>
      <c r="K1" s="1063" t="e">
        <v>#REF!</v>
      </c>
      <c r="L1" s="1064"/>
      <c r="M1" s="585"/>
      <c r="N1" s="586"/>
      <c r="P1" s="1063">
        <f>'Sch-6 (After Discount)'!D28</f>
        <v>0</v>
      </c>
      <c r="Q1" s="1064"/>
      <c r="R1" s="585"/>
      <c r="S1" s="586"/>
      <c r="U1" s="607" t="e">
        <v>#REF!</v>
      </c>
    </row>
    <row r="2" spans="1:27">
      <c r="A2" s="1058"/>
      <c r="B2" s="1059"/>
      <c r="C2" s="585"/>
      <c r="D2" s="586"/>
      <c r="E2" s="585"/>
      <c r="F2" s="587"/>
      <c r="G2" s="585"/>
      <c r="H2" s="585"/>
      <c r="I2" s="586"/>
      <c r="K2" s="587"/>
      <c r="L2" s="585"/>
      <c r="M2" s="585"/>
      <c r="N2" s="586"/>
      <c r="P2" s="587"/>
      <c r="Q2" s="585"/>
      <c r="R2" s="585"/>
      <c r="S2" s="586"/>
      <c r="U2" s="607" t="e">
        <v>#REF!</v>
      </c>
    </row>
    <row r="3" spans="1:27">
      <c r="A3" s="587"/>
      <c r="B3" s="588"/>
      <c r="C3" s="588"/>
      <c r="D3" s="589"/>
      <c r="E3" s="588"/>
      <c r="F3" s="587"/>
      <c r="G3" s="588"/>
      <c r="H3" s="588"/>
      <c r="I3" s="589"/>
      <c r="K3" s="587"/>
      <c r="L3" s="588"/>
      <c r="M3" s="588"/>
      <c r="N3" s="589"/>
      <c r="P3" s="587"/>
      <c r="Q3" s="588"/>
      <c r="R3" s="588"/>
      <c r="S3" s="589"/>
      <c r="U3" s="607" t="s">
        <v>463</v>
      </c>
    </row>
    <row r="4" spans="1:27" ht="66.75" customHeight="1" thickBot="1">
      <c r="A4" s="1060" t="e">
        <f>IF(OR((A1&gt;9999999999),(A1&lt;0)),"Invalid Entry - More than 1000 crore OR -ve value",IF(A1=0, "",+CONCATENATE(#REF!,B11,D11,B10,D10,B9,D9,B8,D8,B7,D7,B6," Only")))</f>
        <v>#REF!</v>
      </c>
      <c r="B4" s="1061"/>
      <c r="C4" s="1061"/>
      <c r="D4" s="1062"/>
      <c r="E4" s="585"/>
      <c r="F4" s="1060" t="str">
        <f>IF(OR((F1&gt;9999999999),(F1&lt;0)),"Invalid Entry - More than 1000 crore OR -ve value",IF(F1=0, "",+CONCATENATE(U1, G11,I11,G10,I10,G9,I9,G8,I8,G7,I7,G6," Only")))</f>
        <v/>
      </c>
      <c r="G4" s="1061"/>
      <c r="H4" s="1061"/>
      <c r="I4" s="1062"/>
      <c r="J4" s="585"/>
      <c r="K4" s="1060" t="e">
        <f>IF(OR((K1&gt;9999999999),(K1&lt;0)),"Invalid Entry - More than 1000 crore OR -ve value",IF(K1=0, "",+CONCATENATE(U2, L11,N11,L10,N10,L9,N9,L8,N8,L7,N7,L6," Only")))</f>
        <v>#REF!</v>
      </c>
      <c r="L4" s="1061"/>
      <c r="M4" s="1061"/>
      <c r="N4" s="1062"/>
      <c r="P4" s="1060" t="str">
        <f>IF(OR((P1&gt;9999999999),(P1&lt;0)),"Invalid Entry - More than 1000 crore OR -ve value",IF(P1=0, "",+CONCATENATE(U3, Q11,S11,Q10,S10,Q9,S9,Q8,S8,Q7,S7,Q6," Only")))</f>
        <v/>
      </c>
      <c r="Q4" s="1061"/>
      <c r="R4" s="1061"/>
      <c r="S4" s="1062"/>
      <c r="U4" s="1052" t="e">
        <f>VLOOKUP(1,T28:Y43,6,FALSE)</f>
        <v>#N/A</v>
      </c>
      <c r="V4" s="1052"/>
      <c r="W4" s="1052"/>
      <c r="X4" s="1052"/>
      <c r="Y4" s="1052"/>
      <c r="Z4" s="1052"/>
      <c r="AA4" s="1052"/>
    </row>
    <row r="5" spans="1:27" ht="18.75" customHeight="1" thickBot="1">
      <c r="A5" s="587"/>
      <c r="B5" s="588"/>
      <c r="C5" s="588"/>
      <c r="D5" s="589"/>
      <c r="E5" s="588"/>
      <c r="F5" s="587"/>
      <c r="G5" s="588"/>
      <c r="H5" s="588"/>
      <c r="I5" s="589"/>
      <c r="K5" s="587"/>
      <c r="L5" s="588"/>
      <c r="M5" s="588"/>
      <c r="N5" s="589"/>
      <c r="P5" s="587"/>
      <c r="Q5" s="588"/>
      <c r="R5" s="588"/>
      <c r="S5" s="589"/>
      <c r="U5" s="1053" t="e">
        <f>VLOOKUP(1,T8:Y23,6,FALSE)</f>
        <v>#N/A</v>
      </c>
      <c r="V5" s="1054"/>
      <c r="W5" s="1054"/>
      <c r="X5" s="1054"/>
      <c r="Y5" s="1054"/>
      <c r="Z5" s="1054"/>
      <c r="AA5" s="1055"/>
    </row>
    <row r="6" spans="1:27">
      <c r="A6" s="590" t="e">
        <f>-INT(A1/100)*100+ROUND(A1,0)</f>
        <v>#REF!</v>
      </c>
      <c r="B6" s="588" t="e">
        <f t="shared" ref="B6:B11" si="0">IF(A6=0,"",LOOKUP(A6,$A$13:$A$112,$B$13:$B$112))</f>
        <v>#REF!</v>
      </c>
      <c r="C6" s="588"/>
      <c r="D6" s="591"/>
      <c r="E6" s="588"/>
      <c r="F6" s="590">
        <f>-INT(F1/100)*100+ROUND(F1,0)</f>
        <v>0</v>
      </c>
      <c r="G6" s="588" t="str">
        <f t="shared" ref="G6:G11" si="1">IF(F6=0,"",LOOKUP(F6,$A$13:$A$112,$B$13:$B$112))</f>
        <v/>
      </c>
      <c r="H6" s="588"/>
      <c r="I6" s="591"/>
      <c r="K6" s="590" t="e">
        <f>-INT(K1/100)*100+ROUND(K1,0)</f>
        <v>#REF!</v>
      </c>
      <c r="L6" s="588" t="e">
        <f t="shared" ref="L6:L11" si="2">IF(K6=0,"",LOOKUP(K6,$A$13:$A$112,$B$13:$B$112))</f>
        <v>#REF!</v>
      </c>
      <c r="M6" s="588"/>
      <c r="N6" s="591"/>
      <c r="P6" s="590">
        <f>-INT(P1/100)*100+ROUND(P1,0)</f>
        <v>0</v>
      </c>
      <c r="Q6" s="588" t="str">
        <f t="shared" ref="Q6:Q11" si="3">IF(P6=0,"",LOOKUP(P6,$A$13:$A$112,$B$13:$B$112))</f>
        <v/>
      </c>
      <c r="R6" s="588"/>
      <c r="S6" s="591"/>
    </row>
    <row r="7" spans="1:27">
      <c r="A7" s="590" t="e">
        <f>-INT(A1/1000)*10+INT(A1/100)</f>
        <v>#REF!</v>
      </c>
      <c r="B7" s="588" t="e">
        <f t="shared" si="0"/>
        <v>#REF!</v>
      </c>
      <c r="C7" s="588"/>
      <c r="D7" s="591" t="e">
        <f>+IF(B7="",""," Hundred ")</f>
        <v>#REF!</v>
      </c>
      <c r="E7" s="588"/>
      <c r="F7" s="590">
        <f>-INT(F1/1000)*10+INT(F1/100)</f>
        <v>0</v>
      </c>
      <c r="G7" s="588" t="str">
        <f t="shared" si="1"/>
        <v/>
      </c>
      <c r="H7" s="588"/>
      <c r="I7" s="591" t="str">
        <f>+IF(G7="",""," Hundred ")</f>
        <v/>
      </c>
      <c r="K7" s="590" t="e">
        <f>-INT(K1/1000)*10+INT(K1/100)</f>
        <v>#REF!</v>
      </c>
      <c r="L7" s="588" t="e">
        <f t="shared" si="2"/>
        <v>#REF!</v>
      </c>
      <c r="M7" s="588"/>
      <c r="N7" s="591" t="e">
        <f>+IF(L7="",""," Hundred ")</f>
        <v>#REF!</v>
      </c>
      <c r="P7" s="590">
        <f>-INT(P1/1000)*10+INT(P1/100)</f>
        <v>0</v>
      </c>
      <c r="Q7" s="588" t="str">
        <f t="shared" si="3"/>
        <v/>
      </c>
      <c r="R7" s="588"/>
      <c r="S7" s="591" t="str">
        <f>+IF(Q7="",""," Hundred ")</f>
        <v/>
      </c>
    </row>
    <row r="8" spans="1:27">
      <c r="A8" s="590" t="e">
        <f>-INT(A1/100000)*100+INT(A1/1000)</f>
        <v>#REF!</v>
      </c>
      <c r="B8" s="588" t="e">
        <f t="shared" si="0"/>
        <v>#REF!</v>
      </c>
      <c r="C8" s="588"/>
      <c r="D8" s="591" t="e">
        <f>IF((B8=""),IF(C8="",""," Thousand ")," Thousand ")</f>
        <v>#REF!</v>
      </c>
      <c r="E8" s="588"/>
      <c r="F8" s="590">
        <f>-INT(F1/100000)*100+INT(F1/1000)</f>
        <v>0</v>
      </c>
      <c r="G8" s="588" t="str">
        <f t="shared" si="1"/>
        <v/>
      </c>
      <c r="H8" s="588"/>
      <c r="I8" s="591" t="str">
        <f>IF((G8=""),IF(H8="",""," Thousand ")," Thousand ")</f>
        <v/>
      </c>
      <c r="K8" s="590" t="e">
        <f>-INT(K1/100000)*100+INT(K1/1000)</f>
        <v>#REF!</v>
      </c>
      <c r="L8" s="588" t="e">
        <f t="shared" si="2"/>
        <v>#REF!</v>
      </c>
      <c r="M8" s="588"/>
      <c r="N8" s="591" t="e">
        <f>IF((L8=""),IF(M8="",""," Thousand ")," Thousand ")</f>
        <v>#REF!</v>
      </c>
      <c r="P8" s="590">
        <f>-INT(P1/100000)*100+INT(P1/1000)</f>
        <v>0</v>
      </c>
      <c r="Q8" s="588" t="str">
        <f t="shared" si="3"/>
        <v/>
      </c>
      <c r="R8" s="588"/>
      <c r="S8" s="591" t="str">
        <f>IF((Q8=""),IF(R8="",""," Thousand ")," Thousand ")</f>
        <v/>
      </c>
      <c r="T8" s="608" t="e">
        <f>IF(Y8="",0, 1)</f>
        <v>#REF!</v>
      </c>
      <c r="U8" s="604">
        <v>0</v>
      </c>
      <c r="V8" s="604">
        <v>0</v>
      </c>
      <c r="W8" s="604">
        <v>0</v>
      </c>
      <c r="X8" s="604">
        <v>0</v>
      </c>
      <c r="Y8" s="609" t="e">
        <f>IF(AND($A$1=0,$F$1=0,$K$1=0,$P$1=0)," Zero only", "")</f>
        <v>#REF!</v>
      </c>
      <c r="AA8" s="604" t="s">
        <v>464</v>
      </c>
    </row>
    <row r="9" spans="1:27">
      <c r="A9" s="590" t="e">
        <f>-INT(A1/10000000)*100+INT(A1/100000)</f>
        <v>#REF!</v>
      </c>
      <c r="B9" s="588" t="e">
        <f t="shared" si="0"/>
        <v>#REF!</v>
      </c>
      <c r="C9" s="588"/>
      <c r="D9" s="591" t="e">
        <f>IF((B9=""),IF(C9="",""," Lac ")," Lac ")</f>
        <v>#REF!</v>
      </c>
      <c r="E9" s="588"/>
      <c r="F9" s="590">
        <f>-INT(F1/10000000)*100+INT(F1/100000)</f>
        <v>0</v>
      </c>
      <c r="G9" s="588" t="str">
        <f t="shared" si="1"/>
        <v/>
      </c>
      <c r="H9" s="588"/>
      <c r="I9" s="591" t="str">
        <f>IF((G9=""),IF(H9="",""," Lac ")," Lac ")</f>
        <v/>
      </c>
      <c r="K9" s="590" t="e">
        <f>-INT(K1/10000000)*100+INT(K1/100000)</f>
        <v>#REF!</v>
      </c>
      <c r="L9" s="588" t="e">
        <f t="shared" si="2"/>
        <v>#REF!</v>
      </c>
      <c r="M9" s="588"/>
      <c r="N9" s="591" t="e">
        <f>IF((L9=""),IF(M9="",""," Lac ")," Lac ")</f>
        <v>#REF!</v>
      </c>
      <c r="P9" s="590">
        <f>-INT(P1/10000000)*100+INT(P1/100000)</f>
        <v>0</v>
      </c>
      <c r="Q9" s="588" t="str">
        <f t="shared" si="3"/>
        <v/>
      </c>
      <c r="R9" s="588"/>
      <c r="S9" s="591" t="str">
        <f>IF((Q9=""),IF(R9="",""," Lac ")," Lac ")</f>
        <v/>
      </c>
      <c r="T9" s="608" t="e">
        <f t="shared" ref="T9:T23" si="4">IF(Y9="",0, 1)</f>
        <v>#REF!</v>
      </c>
      <c r="U9" s="604">
        <v>0</v>
      </c>
      <c r="V9" s="604">
        <v>0</v>
      </c>
      <c r="W9" s="604">
        <v>0</v>
      </c>
      <c r="X9" s="604">
        <v>1</v>
      </c>
      <c r="Y9" s="610" t="e">
        <f>IF(AND($A$1=0,$F$1=0,$K$1=0,$P$1&gt;0),$P$4, "")</f>
        <v>#REF!</v>
      </c>
    </row>
    <row r="10" spans="1:27">
      <c r="A10" s="590" t="e">
        <f>-INT(A1/1000000000)*100+INT(A1/10000000)</f>
        <v>#REF!</v>
      </c>
      <c r="B10" s="592" t="e">
        <f t="shared" si="0"/>
        <v>#REF!</v>
      </c>
      <c r="C10" s="588"/>
      <c r="D10" s="591" t="e">
        <f>IF((B10=""),IF(C10="",""," Crore ")," Crore ")</f>
        <v>#REF!</v>
      </c>
      <c r="E10" s="588"/>
      <c r="F10" s="590">
        <f>-INT(F1/1000000000)*100+INT(F1/10000000)</f>
        <v>0</v>
      </c>
      <c r="G10" s="592" t="str">
        <f t="shared" si="1"/>
        <v/>
      </c>
      <c r="H10" s="588"/>
      <c r="I10" s="591" t="str">
        <f>IF((G10=""),IF(H10="",""," Crore ")," Crore ")</f>
        <v/>
      </c>
      <c r="K10" s="590" t="e">
        <f>-INT(K1/1000000000)*100+INT(K1/10000000)</f>
        <v>#REF!</v>
      </c>
      <c r="L10" s="592" t="e">
        <f t="shared" si="2"/>
        <v>#REF!</v>
      </c>
      <c r="M10" s="588"/>
      <c r="N10" s="591" t="e">
        <f>IF((L10=""),IF(M10="",""," Crore ")," Crore ")</f>
        <v>#REF!</v>
      </c>
      <c r="P10" s="590">
        <f>-INT(P1/1000000000)*100+INT(P1/10000000)</f>
        <v>0</v>
      </c>
      <c r="Q10" s="592" t="str">
        <f t="shared" si="3"/>
        <v/>
      </c>
      <c r="R10" s="588"/>
      <c r="S10" s="591" t="str">
        <f>IF((Q10=""),IF(R10="",""," Crore ")," Crore ")</f>
        <v/>
      </c>
      <c r="T10" s="608" t="e">
        <f t="shared" si="4"/>
        <v>#REF!</v>
      </c>
      <c r="U10" s="604">
        <v>0</v>
      </c>
      <c r="V10" s="604">
        <v>0</v>
      </c>
      <c r="W10" s="604">
        <v>1</v>
      </c>
      <c r="X10" s="604">
        <v>0</v>
      </c>
      <c r="Y10" s="610" t="e">
        <f>IF(AND($A$1=0,$F$1=0,$K$1&gt;0,$P$1=0),$K$4, "")</f>
        <v>#REF!</v>
      </c>
    </row>
    <row r="11" spans="1:27">
      <c r="A11" s="593" t="e">
        <f>-INT(A1/10000000000)*1000+INT(A1/1000000000)</f>
        <v>#REF!</v>
      </c>
      <c r="B11" s="592" t="e">
        <f t="shared" si="0"/>
        <v>#REF!</v>
      </c>
      <c r="C11" s="588"/>
      <c r="D11" s="591" t="e">
        <f>IF((B11=""),IF(C11="",""," Hundred ")," Hundred ")</f>
        <v>#REF!</v>
      </c>
      <c r="E11" s="588"/>
      <c r="F11" s="593">
        <f>-INT(F1/10000000000)*1000+INT(F1/1000000000)</f>
        <v>0</v>
      </c>
      <c r="G11" s="592" t="str">
        <f t="shared" si="1"/>
        <v/>
      </c>
      <c r="H11" s="588"/>
      <c r="I11" s="591" t="str">
        <f>IF((G11=""),IF(H11="",""," Hundred ")," Hundred ")</f>
        <v/>
      </c>
      <c r="K11" s="593" t="e">
        <f>-INT(K1/10000000000)*1000+INT(K1/1000000000)</f>
        <v>#REF!</v>
      </c>
      <c r="L11" s="592" t="e">
        <f t="shared" si="2"/>
        <v>#REF!</v>
      </c>
      <c r="M11" s="588"/>
      <c r="N11" s="591" t="e">
        <f>IF((L11=""),IF(M11="",""," Hundred ")," Hundred ")</f>
        <v>#REF!</v>
      </c>
      <c r="P11" s="593">
        <f>-INT(P1/10000000000)*1000+INT(P1/1000000000)</f>
        <v>0</v>
      </c>
      <c r="Q11" s="592" t="str">
        <f t="shared" si="3"/>
        <v/>
      </c>
      <c r="R11" s="588"/>
      <c r="S11" s="591" t="str">
        <f>IF((Q11=""),IF(R11="",""," Hundred ")," Hundred ")</f>
        <v/>
      </c>
      <c r="T11" s="608" t="e">
        <f t="shared" si="4"/>
        <v>#REF!</v>
      </c>
      <c r="U11" s="604">
        <v>0</v>
      </c>
      <c r="V11" s="604">
        <v>0</v>
      </c>
      <c r="W11" s="604">
        <v>1</v>
      </c>
      <c r="X11" s="604">
        <v>1</v>
      </c>
      <c r="Y11" s="610" t="e">
        <f>IF(AND($A$1=0,$F$1=0,$K$1&gt;0,$P$1&gt;0),$K$4&amp;$AA$8&amp;$P$4, "")</f>
        <v>#REF!</v>
      </c>
    </row>
    <row r="12" spans="1:27">
      <c r="A12" s="594"/>
      <c r="B12" s="588"/>
      <c r="C12" s="588"/>
      <c r="D12" s="589"/>
      <c r="E12" s="588"/>
      <c r="F12" s="594"/>
      <c r="G12" s="588"/>
      <c r="H12" s="588"/>
      <c r="I12" s="589"/>
      <c r="K12" s="594"/>
      <c r="L12" s="588"/>
      <c r="M12" s="588"/>
      <c r="N12" s="589"/>
      <c r="P12" s="594"/>
      <c r="Q12" s="588"/>
      <c r="R12" s="588"/>
      <c r="S12" s="589"/>
      <c r="T12" s="608" t="e">
        <f t="shared" si="4"/>
        <v>#REF!</v>
      </c>
      <c r="U12" s="604">
        <v>0</v>
      </c>
      <c r="V12" s="604">
        <v>1</v>
      </c>
      <c r="W12" s="604">
        <v>0</v>
      </c>
      <c r="X12" s="604">
        <v>0</v>
      </c>
      <c r="Y12" s="610" t="e">
        <f>IF(AND($A$1=0,$F$1&gt;0,$K$1=0,$P$1=0),$F$4, "")</f>
        <v>#REF!</v>
      </c>
    </row>
    <row r="13" spans="1:27">
      <c r="A13" s="595">
        <v>1</v>
      </c>
      <c r="B13" s="596" t="s">
        <v>363</v>
      </c>
      <c r="C13" s="588"/>
      <c r="D13" s="589"/>
      <c r="E13" s="588"/>
      <c r="F13" s="595">
        <v>1</v>
      </c>
      <c r="G13" s="596" t="s">
        <v>363</v>
      </c>
      <c r="H13" s="588"/>
      <c r="I13" s="589"/>
      <c r="K13" s="595">
        <v>1</v>
      </c>
      <c r="L13" s="596" t="s">
        <v>363</v>
      </c>
      <c r="M13" s="588"/>
      <c r="N13" s="589"/>
      <c r="P13" s="595">
        <v>1</v>
      </c>
      <c r="Q13" s="596" t="s">
        <v>363</v>
      </c>
      <c r="R13" s="588"/>
      <c r="S13" s="589"/>
      <c r="T13" s="608" t="e">
        <f t="shared" si="4"/>
        <v>#REF!</v>
      </c>
      <c r="U13" s="604">
        <v>0</v>
      </c>
      <c r="V13" s="604">
        <v>1</v>
      </c>
      <c r="W13" s="604">
        <v>0</v>
      </c>
      <c r="X13" s="604">
        <v>1</v>
      </c>
      <c r="Y13" s="610" t="e">
        <f>IF(AND($A$1=0,$F$1&gt;0,$K$1=0,$P$1&gt;0),$F$4&amp;$AA$8&amp;$P$4, "")</f>
        <v>#REF!</v>
      </c>
    </row>
    <row r="14" spans="1:27">
      <c r="A14" s="595">
        <v>2</v>
      </c>
      <c r="B14" s="596" t="s">
        <v>364</v>
      </c>
      <c r="C14" s="588"/>
      <c r="D14" s="589"/>
      <c r="E14" s="588"/>
      <c r="F14" s="595">
        <v>2</v>
      </c>
      <c r="G14" s="596" t="s">
        <v>364</v>
      </c>
      <c r="H14" s="588"/>
      <c r="I14" s="589"/>
      <c r="K14" s="595">
        <v>2</v>
      </c>
      <c r="L14" s="596" t="s">
        <v>364</v>
      </c>
      <c r="M14" s="588"/>
      <c r="N14" s="589"/>
      <c r="P14" s="595">
        <v>2</v>
      </c>
      <c r="Q14" s="596" t="s">
        <v>364</v>
      </c>
      <c r="R14" s="588"/>
      <c r="S14" s="589"/>
      <c r="T14" s="608" t="e">
        <f t="shared" si="4"/>
        <v>#REF!</v>
      </c>
      <c r="U14" s="604">
        <v>0</v>
      </c>
      <c r="V14" s="604">
        <v>1</v>
      </c>
      <c r="W14" s="604">
        <v>1</v>
      </c>
      <c r="X14" s="604">
        <v>0</v>
      </c>
      <c r="Y14" s="610" t="e">
        <f>IF(AND($A$1=0,$F$1&gt;0,$K$1&gt;0,$P$1=0),$F$4&amp;$AA$8&amp;$K$4, "")</f>
        <v>#REF!</v>
      </c>
    </row>
    <row r="15" spans="1:27">
      <c r="A15" s="595">
        <v>3</v>
      </c>
      <c r="B15" s="596" t="s">
        <v>365</v>
      </c>
      <c r="C15" s="588"/>
      <c r="D15" s="589"/>
      <c r="E15" s="588"/>
      <c r="F15" s="595">
        <v>3</v>
      </c>
      <c r="G15" s="596" t="s">
        <v>365</v>
      </c>
      <c r="H15" s="588"/>
      <c r="I15" s="589"/>
      <c r="K15" s="595">
        <v>3</v>
      </c>
      <c r="L15" s="596" t="s">
        <v>365</v>
      </c>
      <c r="M15" s="588"/>
      <c r="N15" s="589"/>
      <c r="P15" s="595">
        <v>3</v>
      </c>
      <c r="Q15" s="596" t="s">
        <v>365</v>
      </c>
      <c r="R15" s="588"/>
      <c r="S15" s="589"/>
      <c r="T15" s="608" t="e">
        <f t="shared" si="4"/>
        <v>#REF!</v>
      </c>
      <c r="U15" s="604">
        <v>0</v>
      </c>
      <c r="V15" s="604">
        <v>1</v>
      </c>
      <c r="W15" s="604">
        <v>1</v>
      </c>
      <c r="X15" s="604">
        <v>1</v>
      </c>
      <c r="Y15" s="611" t="e">
        <f>IF(AND($A$1=0,$F$1&gt;0,$K$1&gt;0,$P$1&gt;0),$F$4&amp;$AA$8&amp;$K$4&amp;$AA$8&amp;$P$4, "")</f>
        <v>#REF!</v>
      </c>
    </row>
    <row r="16" spans="1:27">
      <c r="A16" s="595">
        <v>4</v>
      </c>
      <c r="B16" s="596" t="s">
        <v>366</v>
      </c>
      <c r="C16" s="588"/>
      <c r="D16" s="589"/>
      <c r="E16" s="588"/>
      <c r="F16" s="595">
        <v>4</v>
      </c>
      <c r="G16" s="596" t="s">
        <v>366</v>
      </c>
      <c r="H16" s="588"/>
      <c r="I16" s="589"/>
      <c r="K16" s="595">
        <v>4</v>
      </c>
      <c r="L16" s="596" t="s">
        <v>366</v>
      </c>
      <c r="M16" s="588"/>
      <c r="N16" s="589"/>
      <c r="P16" s="595">
        <v>4</v>
      </c>
      <c r="Q16" s="596" t="s">
        <v>366</v>
      </c>
      <c r="R16" s="588"/>
      <c r="S16" s="589"/>
      <c r="T16" s="608" t="e">
        <f t="shared" si="4"/>
        <v>#REF!</v>
      </c>
      <c r="U16" s="604">
        <v>1</v>
      </c>
      <c r="V16" s="604">
        <v>0</v>
      </c>
      <c r="W16" s="604">
        <v>0</v>
      </c>
      <c r="X16" s="604">
        <v>0</v>
      </c>
      <c r="Y16" s="609" t="e">
        <f>IF(AND($A$1&gt;0,$F$1=0,$K$1=0,$P$1=0), $A$4, "")</f>
        <v>#REF!</v>
      </c>
    </row>
    <row r="17" spans="1:27">
      <c r="A17" s="595">
        <v>5</v>
      </c>
      <c r="B17" s="596" t="s">
        <v>367</v>
      </c>
      <c r="C17" s="588"/>
      <c r="D17" s="589"/>
      <c r="E17" s="588"/>
      <c r="F17" s="595">
        <v>5</v>
      </c>
      <c r="G17" s="596" t="s">
        <v>367</v>
      </c>
      <c r="H17" s="588"/>
      <c r="I17" s="589"/>
      <c r="K17" s="595">
        <v>5</v>
      </c>
      <c r="L17" s="596" t="s">
        <v>367</v>
      </c>
      <c r="M17" s="588"/>
      <c r="N17" s="589"/>
      <c r="P17" s="595">
        <v>5</v>
      </c>
      <c r="Q17" s="596" t="s">
        <v>367</v>
      </c>
      <c r="R17" s="588"/>
      <c r="S17" s="589"/>
      <c r="T17" s="608" t="e">
        <f t="shared" si="4"/>
        <v>#REF!</v>
      </c>
      <c r="U17" s="604">
        <v>1</v>
      </c>
      <c r="V17" s="604">
        <v>0</v>
      </c>
      <c r="W17" s="604">
        <v>0</v>
      </c>
      <c r="X17" s="604">
        <v>1</v>
      </c>
      <c r="Y17" s="610" t="e">
        <f>IF(AND($A$1&gt;0,$F$1=0,$K$1=0,$P$1&gt;0),$A$4&amp;$AA$8&amp;$P$4, "")</f>
        <v>#REF!</v>
      </c>
    </row>
    <row r="18" spans="1:27">
      <c r="A18" s="595">
        <v>6</v>
      </c>
      <c r="B18" s="596" t="s">
        <v>368</v>
      </c>
      <c r="C18" s="588"/>
      <c r="D18" s="589"/>
      <c r="E18" s="588"/>
      <c r="F18" s="595">
        <v>6</v>
      </c>
      <c r="G18" s="596" t="s">
        <v>368</v>
      </c>
      <c r="H18" s="588"/>
      <c r="I18" s="589"/>
      <c r="K18" s="595">
        <v>6</v>
      </c>
      <c r="L18" s="596" t="s">
        <v>368</v>
      </c>
      <c r="M18" s="588"/>
      <c r="N18" s="589"/>
      <c r="P18" s="595">
        <v>6</v>
      </c>
      <c r="Q18" s="596" t="s">
        <v>368</v>
      </c>
      <c r="R18" s="588"/>
      <c r="S18" s="589"/>
      <c r="T18" s="608" t="e">
        <f t="shared" si="4"/>
        <v>#REF!</v>
      </c>
      <c r="U18" s="604">
        <v>1</v>
      </c>
      <c r="V18" s="604">
        <v>0</v>
      </c>
      <c r="W18" s="604">
        <v>1</v>
      </c>
      <c r="X18" s="604">
        <v>0</v>
      </c>
      <c r="Y18" s="610" t="e">
        <f>IF(AND($A$1&gt;0,$F$1=0,$K$1&gt;0,$P$1=0),$A$4&amp;$AA$8&amp;$K$4, "")</f>
        <v>#REF!</v>
      </c>
    </row>
    <row r="19" spans="1:27">
      <c r="A19" s="595">
        <v>7</v>
      </c>
      <c r="B19" s="596" t="s">
        <v>369</v>
      </c>
      <c r="C19" s="588"/>
      <c r="D19" s="589"/>
      <c r="E19" s="588"/>
      <c r="F19" s="595">
        <v>7</v>
      </c>
      <c r="G19" s="596" t="s">
        <v>369</v>
      </c>
      <c r="H19" s="588"/>
      <c r="I19" s="589"/>
      <c r="K19" s="595">
        <v>7</v>
      </c>
      <c r="L19" s="596" t="s">
        <v>369</v>
      </c>
      <c r="M19" s="588"/>
      <c r="N19" s="589"/>
      <c r="P19" s="595">
        <v>7</v>
      </c>
      <c r="Q19" s="596" t="s">
        <v>369</v>
      </c>
      <c r="R19" s="588"/>
      <c r="S19" s="589"/>
      <c r="T19" s="608" t="e">
        <f t="shared" si="4"/>
        <v>#REF!</v>
      </c>
      <c r="U19" s="604">
        <v>1</v>
      </c>
      <c r="V19" s="604">
        <v>0</v>
      </c>
      <c r="W19" s="604">
        <v>1</v>
      </c>
      <c r="X19" s="604">
        <v>1</v>
      </c>
      <c r="Y19" s="610" t="e">
        <f>IF(AND($A$1&gt;0,$F$1=0,$K$1&gt;0,$P$1&gt;0),$A$4&amp;$AA$8&amp;$K$4&amp;$AA$8&amp;$P$4, "")</f>
        <v>#REF!</v>
      </c>
    </row>
    <row r="20" spans="1:27">
      <c r="A20" s="595">
        <v>8</v>
      </c>
      <c r="B20" s="596" t="s">
        <v>370</v>
      </c>
      <c r="C20" s="588"/>
      <c r="D20" s="589"/>
      <c r="E20" s="588"/>
      <c r="F20" s="595">
        <v>8</v>
      </c>
      <c r="G20" s="596" t="s">
        <v>370</v>
      </c>
      <c r="H20" s="588"/>
      <c r="I20" s="589"/>
      <c r="K20" s="595">
        <v>8</v>
      </c>
      <c r="L20" s="596" t="s">
        <v>370</v>
      </c>
      <c r="M20" s="588"/>
      <c r="N20" s="589"/>
      <c r="P20" s="595">
        <v>8</v>
      </c>
      <c r="Q20" s="596" t="s">
        <v>370</v>
      </c>
      <c r="R20" s="588"/>
      <c r="S20" s="589"/>
      <c r="T20" s="608" t="e">
        <f t="shared" si="4"/>
        <v>#REF!</v>
      </c>
      <c r="U20" s="604">
        <v>1</v>
      </c>
      <c r="V20" s="604">
        <v>1</v>
      </c>
      <c r="W20" s="604">
        <v>0</v>
      </c>
      <c r="X20" s="604">
        <v>0</v>
      </c>
      <c r="Y20" s="610" t="e">
        <f>IF(AND($A$1&gt;0,$F$1&gt;0,$K$1=0,$P$1=0),$A$4&amp;$AA$8&amp;$F$4, "")</f>
        <v>#REF!</v>
      </c>
    </row>
    <row r="21" spans="1:27">
      <c r="A21" s="595">
        <v>9</v>
      </c>
      <c r="B21" s="596" t="s">
        <v>371</v>
      </c>
      <c r="C21" s="588"/>
      <c r="D21" s="589"/>
      <c r="E21" s="588"/>
      <c r="F21" s="595">
        <v>9</v>
      </c>
      <c r="G21" s="596" t="s">
        <v>371</v>
      </c>
      <c r="H21" s="588"/>
      <c r="I21" s="589"/>
      <c r="K21" s="595">
        <v>9</v>
      </c>
      <c r="L21" s="596" t="s">
        <v>371</v>
      </c>
      <c r="M21" s="588"/>
      <c r="N21" s="589"/>
      <c r="P21" s="595">
        <v>9</v>
      </c>
      <c r="Q21" s="596" t="s">
        <v>371</v>
      </c>
      <c r="R21" s="588"/>
      <c r="S21" s="589"/>
      <c r="T21" s="608" t="e">
        <f t="shared" si="4"/>
        <v>#REF!</v>
      </c>
      <c r="U21" s="604">
        <v>1</v>
      </c>
      <c r="V21" s="604">
        <v>1</v>
      </c>
      <c r="W21" s="604">
        <v>0</v>
      </c>
      <c r="X21" s="604">
        <v>1</v>
      </c>
      <c r="Y21" s="610" t="e">
        <f>IF(AND($A$1&gt;0,$F$1&gt;0,$K$1=0,$P$1&gt;0),$A$4&amp;$AA$8&amp;$F$4&amp;$AA$8&amp;$P$4, "")</f>
        <v>#REF!</v>
      </c>
    </row>
    <row r="22" spans="1:27">
      <c r="A22" s="595">
        <v>10</v>
      </c>
      <c r="B22" s="596" t="s">
        <v>372</v>
      </c>
      <c r="C22" s="588"/>
      <c r="D22" s="589"/>
      <c r="E22" s="588"/>
      <c r="F22" s="595">
        <v>10</v>
      </c>
      <c r="G22" s="596" t="s">
        <v>372</v>
      </c>
      <c r="H22" s="588"/>
      <c r="I22" s="589"/>
      <c r="K22" s="595">
        <v>10</v>
      </c>
      <c r="L22" s="596" t="s">
        <v>372</v>
      </c>
      <c r="M22" s="588"/>
      <c r="N22" s="589"/>
      <c r="P22" s="595">
        <v>10</v>
      </c>
      <c r="Q22" s="596" t="s">
        <v>372</v>
      </c>
      <c r="R22" s="588"/>
      <c r="S22" s="589"/>
      <c r="T22" s="608" t="e">
        <f t="shared" si="4"/>
        <v>#REF!</v>
      </c>
      <c r="U22" s="604">
        <v>1</v>
      </c>
      <c r="V22" s="604">
        <v>1</v>
      </c>
      <c r="W22" s="604">
        <v>1</v>
      </c>
      <c r="X22" s="604">
        <v>0</v>
      </c>
      <c r="Y22" s="610" t="e">
        <f>IF(AND($A$1&gt;0,$F$1&gt;0,$K$1&gt;0,$P$1=0),$A$4&amp;$AA$8&amp;$F$4&amp;$AA$8&amp;$K$4, "")</f>
        <v>#REF!</v>
      </c>
    </row>
    <row r="23" spans="1:27">
      <c r="A23" s="595">
        <v>11</v>
      </c>
      <c r="B23" s="596" t="s">
        <v>373</v>
      </c>
      <c r="C23" s="588"/>
      <c r="D23" s="589"/>
      <c r="E23" s="588"/>
      <c r="F23" s="595">
        <v>11</v>
      </c>
      <c r="G23" s="596" t="s">
        <v>373</v>
      </c>
      <c r="H23" s="588"/>
      <c r="I23" s="589"/>
      <c r="K23" s="595">
        <v>11</v>
      </c>
      <c r="L23" s="596" t="s">
        <v>373</v>
      </c>
      <c r="M23" s="588"/>
      <c r="N23" s="589"/>
      <c r="P23" s="595">
        <v>11</v>
      </c>
      <c r="Q23" s="596" t="s">
        <v>373</v>
      </c>
      <c r="R23" s="588"/>
      <c r="S23" s="589"/>
      <c r="T23" s="608" t="e">
        <f t="shared" si="4"/>
        <v>#REF!</v>
      </c>
      <c r="U23" s="604">
        <v>1</v>
      </c>
      <c r="V23" s="604">
        <v>1</v>
      </c>
      <c r="W23" s="604">
        <v>1</v>
      </c>
      <c r="X23" s="604">
        <v>1</v>
      </c>
      <c r="Y23" s="611" t="e">
        <f>IF(AND($A$1&gt;0,$F$1&gt;0,$K$1&gt;0,$P$1&gt;0),$A$4&amp;$AA$8&amp;$F$4&amp;$AA$8&amp;$K$4&amp;$AA$8&amp;$P$4, "")</f>
        <v>#REF!</v>
      </c>
    </row>
    <row r="24" spans="1:27">
      <c r="A24" s="595">
        <v>12</v>
      </c>
      <c r="B24" s="596" t="s">
        <v>374</v>
      </c>
      <c r="C24" s="588"/>
      <c r="D24" s="589"/>
      <c r="E24" s="588"/>
      <c r="F24" s="595">
        <v>12</v>
      </c>
      <c r="G24" s="596" t="s">
        <v>374</v>
      </c>
      <c r="H24" s="588"/>
      <c r="I24" s="589"/>
      <c r="K24" s="595">
        <v>12</v>
      </c>
      <c r="L24" s="596" t="s">
        <v>374</v>
      </c>
      <c r="M24" s="588"/>
      <c r="N24" s="589"/>
      <c r="P24" s="595">
        <v>12</v>
      </c>
      <c r="Q24" s="596" t="s">
        <v>374</v>
      </c>
      <c r="R24" s="588"/>
      <c r="S24" s="589"/>
    </row>
    <row r="25" spans="1:27">
      <c r="A25" s="595">
        <v>13</v>
      </c>
      <c r="B25" s="596" t="s">
        <v>375</v>
      </c>
      <c r="C25" s="588"/>
      <c r="D25" s="589"/>
      <c r="E25" s="588"/>
      <c r="F25" s="595">
        <v>13</v>
      </c>
      <c r="G25" s="596" t="s">
        <v>375</v>
      </c>
      <c r="H25" s="588"/>
      <c r="I25" s="589"/>
      <c r="K25" s="595">
        <v>13</v>
      </c>
      <c r="L25" s="596" t="s">
        <v>375</v>
      </c>
      <c r="M25" s="588"/>
      <c r="N25" s="589"/>
      <c r="P25" s="595">
        <v>13</v>
      </c>
      <c r="Q25" s="596" t="s">
        <v>375</v>
      </c>
      <c r="R25" s="588"/>
      <c r="S25" s="589"/>
    </row>
    <row r="26" spans="1:27">
      <c r="A26" s="595">
        <v>14</v>
      </c>
      <c r="B26" s="596" t="s">
        <v>376</v>
      </c>
      <c r="C26" s="588"/>
      <c r="D26" s="589"/>
      <c r="E26" s="588"/>
      <c r="F26" s="595">
        <v>14</v>
      </c>
      <c r="G26" s="596" t="s">
        <v>376</v>
      </c>
      <c r="H26" s="588"/>
      <c r="I26" s="589"/>
      <c r="K26" s="595">
        <v>14</v>
      </c>
      <c r="L26" s="596" t="s">
        <v>376</v>
      </c>
      <c r="M26" s="588"/>
      <c r="N26" s="589"/>
      <c r="P26" s="595">
        <v>14</v>
      </c>
      <c r="Q26" s="596" t="s">
        <v>376</v>
      </c>
      <c r="R26" s="588"/>
      <c r="S26" s="589"/>
    </row>
    <row r="27" spans="1:27">
      <c r="A27" s="595">
        <v>15</v>
      </c>
      <c r="B27" s="596" t="s">
        <v>377</v>
      </c>
      <c r="C27" s="588"/>
      <c r="D27" s="589"/>
      <c r="E27" s="588"/>
      <c r="F27" s="595">
        <v>15</v>
      </c>
      <c r="G27" s="596" t="s">
        <v>377</v>
      </c>
      <c r="H27" s="588"/>
      <c r="I27" s="589"/>
      <c r="K27" s="595">
        <v>15</v>
      </c>
      <c r="L27" s="596" t="s">
        <v>377</v>
      </c>
      <c r="M27" s="588"/>
      <c r="N27" s="589"/>
      <c r="P27" s="595">
        <v>15</v>
      </c>
      <c r="Q27" s="596" t="s">
        <v>377</v>
      </c>
      <c r="R27" s="588"/>
      <c r="S27" s="589"/>
    </row>
    <row r="28" spans="1:27">
      <c r="A28" s="595">
        <v>16</v>
      </c>
      <c r="B28" s="596" t="s">
        <v>378</v>
      </c>
      <c r="C28" s="588"/>
      <c r="D28" s="589"/>
      <c r="E28" s="588"/>
      <c r="F28" s="595">
        <v>16</v>
      </c>
      <c r="G28" s="596" t="s">
        <v>378</v>
      </c>
      <c r="H28" s="588"/>
      <c r="I28" s="589"/>
      <c r="K28" s="595">
        <v>16</v>
      </c>
      <c r="L28" s="596" t="s">
        <v>378</v>
      </c>
      <c r="M28" s="588"/>
      <c r="N28" s="589"/>
      <c r="P28" s="595">
        <v>16</v>
      </c>
      <c r="Q28" s="596" t="s">
        <v>378</v>
      </c>
      <c r="R28" s="588"/>
      <c r="S28" s="589"/>
      <c r="T28" s="608" t="e">
        <f>IF(Y28="",0, 1)</f>
        <v>#REF!</v>
      </c>
      <c r="U28" s="604">
        <v>0</v>
      </c>
      <c r="V28" s="604">
        <v>0</v>
      </c>
      <c r="W28" s="604">
        <v>0</v>
      </c>
      <c r="X28" s="604">
        <v>0</v>
      </c>
      <c r="Y28" s="609" t="e">
        <f>IF(AND($A$1=0,$F$1=0,$K$1=0,$P$1=0)," 0/-", "")</f>
        <v>#REF!</v>
      </c>
      <c r="AA28" s="604" t="s">
        <v>465</v>
      </c>
    </row>
    <row r="29" spans="1:27">
      <c r="A29" s="595">
        <v>17</v>
      </c>
      <c r="B29" s="596" t="s">
        <v>379</v>
      </c>
      <c r="C29" s="588"/>
      <c r="D29" s="589"/>
      <c r="E29" s="588"/>
      <c r="F29" s="595">
        <v>17</v>
      </c>
      <c r="G29" s="596" t="s">
        <v>379</v>
      </c>
      <c r="H29" s="588"/>
      <c r="I29" s="589"/>
      <c r="K29" s="595">
        <v>17</v>
      </c>
      <c r="L29" s="596" t="s">
        <v>379</v>
      </c>
      <c r="M29" s="588"/>
      <c r="N29" s="589"/>
      <c r="P29" s="595">
        <v>17</v>
      </c>
      <c r="Q29" s="596" t="s">
        <v>379</v>
      </c>
      <c r="R29" s="588"/>
      <c r="S29" s="589"/>
      <c r="T29" s="608" t="e">
        <f t="shared" ref="T29:T43" si="5">IF(Y29="",0, 1)</f>
        <v>#REF!</v>
      </c>
      <c r="U29" s="604">
        <v>0</v>
      </c>
      <c r="V29" s="604">
        <v>0</v>
      </c>
      <c r="W29" s="604">
        <v>0</v>
      </c>
      <c r="X29" s="604">
        <v>1</v>
      </c>
      <c r="Y29" s="610" t="e">
        <f>IF(AND($A$1=0,$F$1=0,$K$1=0,$P$1&gt;0),$U$3&amp;$P$1&amp;$AA$30, "")</f>
        <v>#REF!</v>
      </c>
      <c r="AA29" s="604" t="s">
        <v>466</v>
      </c>
    </row>
    <row r="30" spans="1:27">
      <c r="A30" s="595">
        <v>18</v>
      </c>
      <c r="B30" s="596" t="s">
        <v>380</v>
      </c>
      <c r="C30" s="588"/>
      <c r="D30" s="589"/>
      <c r="E30" s="588"/>
      <c r="F30" s="595">
        <v>18</v>
      </c>
      <c r="G30" s="596" t="s">
        <v>380</v>
      </c>
      <c r="H30" s="588"/>
      <c r="I30" s="589"/>
      <c r="K30" s="595">
        <v>18</v>
      </c>
      <c r="L30" s="596" t="s">
        <v>380</v>
      </c>
      <c r="M30" s="588"/>
      <c r="N30" s="589"/>
      <c r="P30" s="595">
        <v>18</v>
      </c>
      <c r="Q30" s="596" t="s">
        <v>380</v>
      </c>
      <c r="R30" s="588"/>
      <c r="S30" s="589"/>
      <c r="T30" s="608" t="e">
        <f t="shared" si="5"/>
        <v>#REF!</v>
      </c>
      <c r="U30" s="604">
        <v>0</v>
      </c>
      <c r="V30" s="604">
        <v>0</v>
      </c>
      <c r="W30" s="604">
        <v>1</v>
      </c>
      <c r="X30" s="604">
        <v>0</v>
      </c>
      <c r="Y30" s="610" t="e">
        <f>IF(AND($A$1=0,$F$1=0,$K$1&gt;0,$P$1=0),$U$2&amp;$K$1&amp;$AA$30, "")</f>
        <v>#REF!</v>
      </c>
      <c r="AA30" s="604" t="s">
        <v>467</v>
      </c>
    </row>
    <row r="31" spans="1:27">
      <c r="A31" s="595">
        <v>19</v>
      </c>
      <c r="B31" s="596" t="s">
        <v>381</v>
      </c>
      <c r="C31" s="588"/>
      <c r="D31" s="589"/>
      <c r="E31" s="588"/>
      <c r="F31" s="595">
        <v>19</v>
      </c>
      <c r="G31" s="596" t="s">
        <v>381</v>
      </c>
      <c r="H31" s="588"/>
      <c r="I31" s="589"/>
      <c r="K31" s="595">
        <v>19</v>
      </c>
      <c r="L31" s="596" t="s">
        <v>381</v>
      </c>
      <c r="M31" s="588"/>
      <c r="N31" s="589"/>
      <c r="P31" s="595">
        <v>19</v>
      </c>
      <c r="Q31" s="596" t="s">
        <v>381</v>
      </c>
      <c r="R31" s="588"/>
      <c r="S31" s="589"/>
      <c r="T31" s="608" t="e">
        <f t="shared" si="5"/>
        <v>#REF!</v>
      </c>
      <c r="U31" s="604">
        <v>0</v>
      </c>
      <c r="V31" s="604">
        <v>0</v>
      </c>
      <c r="W31" s="604">
        <v>1</v>
      </c>
      <c r="X31" s="604">
        <v>1</v>
      </c>
      <c r="Y31" s="610" t="e">
        <f>IF(AND($A$1=0,$F$1=0,$K$1&gt;0,$P$1&gt;0),$U$2&amp;$K$1&amp;$AA$29&amp;$U$3&amp;$P$1&amp;$AA$30, "")</f>
        <v>#REF!</v>
      </c>
    </row>
    <row r="32" spans="1:27">
      <c r="A32" s="595">
        <v>20</v>
      </c>
      <c r="B32" s="596" t="s">
        <v>382</v>
      </c>
      <c r="C32" s="588"/>
      <c r="D32" s="589"/>
      <c r="E32" s="588"/>
      <c r="F32" s="595">
        <v>20</v>
      </c>
      <c r="G32" s="596" t="s">
        <v>382</v>
      </c>
      <c r="H32" s="588"/>
      <c r="I32" s="589"/>
      <c r="K32" s="595">
        <v>20</v>
      </c>
      <c r="L32" s="596" t="s">
        <v>382</v>
      </c>
      <c r="M32" s="588"/>
      <c r="N32" s="589"/>
      <c r="P32" s="595">
        <v>20</v>
      </c>
      <c r="Q32" s="596" t="s">
        <v>382</v>
      </c>
      <c r="R32" s="588"/>
      <c r="S32" s="589"/>
      <c r="T32" s="608" t="e">
        <f t="shared" si="5"/>
        <v>#REF!</v>
      </c>
      <c r="U32" s="604">
        <v>0</v>
      </c>
      <c r="V32" s="604">
        <v>1</v>
      </c>
      <c r="W32" s="604">
        <v>0</v>
      </c>
      <c r="X32" s="604">
        <v>0</v>
      </c>
      <c r="Y32" s="610" t="e">
        <f>IF(AND($A$1=0,$F$1&gt;0,$K$1=0,$P$1=0),$U$1&amp;$F$1&amp;$AA$30, "")</f>
        <v>#REF!</v>
      </c>
    </row>
    <row r="33" spans="1:25">
      <c r="A33" s="595">
        <v>21</v>
      </c>
      <c r="B33" s="596" t="s">
        <v>383</v>
      </c>
      <c r="C33" s="588"/>
      <c r="D33" s="589"/>
      <c r="E33" s="588"/>
      <c r="F33" s="595">
        <v>21</v>
      </c>
      <c r="G33" s="596" t="s">
        <v>383</v>
      </c>
      <c r="H33" s="588"/>
      <c r="I33" s="589"/>
      <c r="K33" s="595">
        <v>21</v>
      </c>
      <c r="L33" s="596" t="s">
        <v>383</v>
      </c>
      <c r="M33" s="588"/>
      <c r="N33" s="589"/>
      <c r="P33" s="595">
        <v>21</v>
      </c>
      <c r="Q33" s="596" t="s">
        <v>383</v>
      </c>
      <c r="R33" s="588"/>
      <c r="S33" s="589"/>
      <c r="T33" s="608" t="e">
        <f t="shared" si="5"/>
        <v>#REF!</v>
      </c>
      <c r="U33" s="604">
        <v>0</v>
      </c>
      <c r="V33" s="604">
        <v>1</v>
      </c>
      <c r="W33" s="604">
        <v>0</v>
      </c>
      <c r="X33" s="604">
        <v>1</v>
      </c>
      <c r="Y33" s="610" t="e">
        <f>IF(AND($A$1=0,$F$1&gt;0,$K$1=0,$P$1&gt;0),$U$1&amp;$F$1&amp;$AA$29&amp;$U$3&amp;$P$1&amp;$AA$30, "")</f>
        <v>#REF!</v>
      </c>
    </row>
    <row r="34" spans="1:25">
      <c r="A34" s="595">
        <v>22</v>
      </c>
      <c r="B34" s="596" t="s">
        <v>384</v>
      </c>
      <c r="C34" s="588"/>
      <c r="D34" s="589"/>
      <c r="E34" s="588"/>
      <c r="F34" s="595">
        <v>22</v>
      </c>
      <c r="G34" s="596" t="s">
        <v>384</v>
      </c>
      <c r="H34" s="588"/>
      <c r="I34" s="589"/>
      <c r="K34" s="595">
        <v>22</v>
      </c>
      <c r="L34" s="596" t="s">
        <v>384</v>
      </c>
      <c r="M34" s="588"/>
      <c r="N34" s="589"/>
      <c r="P34" s="595">
        <v>22</v>
      </c>
      <c r="Q34" s="596" t="s">
        <v>384</v>
      </c>
      <c r="R34" s="588"/>
      <c r="S34" s="589"/>
      <c r="T34" s="608" t="e">
        <f t="shared" si="5"/>
        <v>#REF!</v>
      </c>
      <c r="U34" s="604">
        <v>0</v>
      </c>
      <c r="V34" s="604">
        <v>1</v>
      </c>
      <c r="W34" s="604">
        <v>1</v>
      </c>
      <c r="X34" s="604">
        <v>0</v>
      </c>
      <c r="Y34" s="610" t="e">
        <f>IF(AND($A$1=0,$F$1&gt;0,$K$1&gt;0,$P$1=0),$U$1&amp;$F$1&amp;$AA$29&amp;$U$2&amp;$K$1, "")</f>
        <v>#REF!</v>
      </c>
    </row>
    <row r="35" spans="1:25">
      <c r="A35" s="595">
        <v>23</v>
      </c>
      <c r="B35" s="596" t="s">
        <v>385</v>
      </c>
      <c r="C35" s="588"/>
      <c r="D35" s="589"/>
      <c r="E35" s="588"/>
      <c r="F35" s="595">
        <v>23</v>
      </c>
      <c r="G35" s="596" t="s">
        <v>385</v>
      </c>
      <c r="H35" s="588"/>
      <c r="I35" s="589"/>
      <c r="K35" s="595">
        <v>23</v>
      </c>
      <c r="L35" s="596" t="s">
        <v>385</v>
      </c>
      <c r="M35" s="588"/>
      <c r="N35" s="589"/>
      <c r="P35" s="595">
        <v>23</v>
      </c>
      <c r="Q35" s="596" t="s">
        <v>385</v>
      </c>
      <c r="R35" s="588"/>
      <c r="S35" s="589"/>
      <c r="T35" s="608" t="e">
        <f t="shared" si="5"/>
        <v>#REF!</v>
      </c>
      <c r="U35" s="604">
        <v>0</v>
      </c>
      <c r="V35" s="604">
        <v>1</v>
      </c>
      <c r="W35" s="604">
        <v>1</v>
      </c>
      <c r="X35" s="604">
        <v>1</v>
      </c>
      <c r="Y35" s="611" t="e">
        <f>IF(AND($A$1=0,$F$1&gt;0,$K$1&gt;0,$P$1&gt;0),$U$1&amp;$F$1&amp;$AA$29&amp;$U$2&amp;$K$1&amp;$AA$29&amp;$U$3&amp;$P$1&amp;$AA$30, "")</f>
        <v>#REF!</v>
      </c>
    </row>
    <row r="36" spans="1:25">
      <c r="A36" s="595">
        <v>24</v>
      </c>
      <c r="B36" s="596" t="s">
        <v>386</v>
      </c>
      <c r="C36" s="588"/>
      <c r="D36" s="589"/>
      <c r="E36" s="588"/>
      <c r="F36" s="595">
        <v>24</v>
      </c>
      <c r="G36" s="596" t="s">
        <v>386</v>
      </c>
      <c r="H36" s="588"/>
      <c r="I36" s="589"/>
      <c r="K36" s="595">
        <v>24</v>
      </c>
      <c r="L36" s="596" t="s">
        <v>386</v>
      </c>
      <c r="M36" s="588"/>
      <c r="N36" s="589"/>
      <c r="P36" s="595">
        <v>24</v>
      </c>
      <c r="Q36" s="596" t="s">
        <v>386</v>
      </c>
      <c r="R36" s="588"/>
      <c r="S36" s="589"/>
      <c r="T36" s="608" t="e">
        <f t="shared" si="5"/>
        <v>#REF!</v>
      </c>
      <c r="U36" s="604">
        <v>1</v>
      </c>
      <c r="V36" s="604">
        <v>0</v>
      </c>
      <c r="W36" s="604">
        <v>0</v>
      </c>
      <c r="X36" s="604">
        <v>0</v>
      </c>
      <c r="Y36" s="609" t="e">
        <f>IF(AND($A$1&gt;0,$F$1=0,$K$1=0,$P$1=0),#REF!&amp; $A$1&amp;$AA$30, "")</f>
        <v>#REF!</v>
      </c>
    </row>
    <row r="37" spans="1:25">
      <c r="A37" s="595">
        <v>25</v>
      </c>
      <c r="B37" s="596" t="s">
        <v>387</v>
      </c>
      <c r="C37" s="588"/>
      <c r="D37" s="589"/>
      <c r="E37" s="588"/>
      <c r="F37" s="595">
        <v>25</v>
      </c>
      <c r="G37" s="596" t="s">
        <v>387</v>
      </c>
      <c r="H37" s="588"/>
      <c r="I37" s="589"/>
      <c r="K37" s="595">
        <v>25</v>
      </c>
      <c r="L37" s="596" t="s">
        <v>387</v>
      </c>
      <c r="M37" s="588"/>
      <c r="N37" s="589"/>
      <c r="P37" s="595">
        <v>25</v>
      </c>
      <c r="Q37" s="596" t="s">
        <v>387</v>
      </c>
      <c r="R37" s="588"/>
      <c r="S37" s="589"/>
      <c r="T37" s="608" t="e">
        <f t="shared" si="5"/>
        <v>#REF!</v>
      </c>
      <c r="U37" s="604">
        <v>1</v>
      </c>
      <c r="V37" s="604">
        <v>0</v>
      </c>
      <c r="W37" s="604">
        <v>0</v>
      </c>
      <c r="X37" s="604">
        <v>1</v>
      </c>
      <c r="Y37" s="610" t="e">
        <f>IF(AND($A$1&gt;0,$F$1=0,$K$1=0,$P$1&gt;0),#REF!&amp;$A$1&amp;$AA$29&amp;$U$3&amp;$P$1&amp;$AA$30, "")</f>
        <v>#REF!</v>
      </c>
    </row>
    <row r="38" spans="1:25">
      <c r="A38" s="595">
        <v>26</v>
      </c>
      <c r="B38" s="596" t="s">
        <v>388</v>
      </c>
      <c r="C38" s="588"/>
      <c r="D38" s="589"/>
      <c r="E38" s="588"/>
      <c r="F38" s="595">
        <v>26</v>
      </c>
      <c r="G38" s="596" t="s">
        <v>388</v>
      </c>
      <c r="H38" s="588"/>
      <c r="I38" s="589"/>
      <c r="K38" s="595">
        <v>26</v>
      </c>
      <c r="L38" s="596" t="s">
        <v>388</v>
      </c>
      <c r="M38" s="588"/>
      <c r="N38" s="589"/>
      <c r="P38" s="595">
        <v>26</v>
      </c>
      <c r="Q38" s="596" t="s">
        <v>388</v>
      </c>
      <c r="R38" s="588"/>
      <c r="S38" s="589"/>
      <c r="T38" s="608" t="e">
        <f t="shared" si="5"/>
        <v>#REF!</v>
      </c>
      <c r="U38" s="604">
        <v>1</v>
      </c>
      <c r="V38" s="604">
        <v>0</v>
      </c>
      <c r="W38" s="604">
        <v>1</v>
      </c>
      <c r="X38" s="604">
        <v>0</v>
      </c>
      <c r="Y38" s="610" t="e">
        <f>IF(AND($A$1&gt;0,$F$1=0,$K$1&gt;0,$P$1=0),#REF!&amp;$A$1&amp;$AA$29&amp;$U$2&amp;$K$1, "")</f>
        <v>#REF!</v>
      </c>
    </row>
    <row r="39" spans="1:25">
      <c r="A39" s="595">
        <v>27</v>
      </c>
      <c r="B39" s="596" t="s">
        <v>389</v>
      </c>
      <c r="C39" s="588"/>
      <c r="D39" s="589"/>
      <c r="E39" s="588"/>
      <c r="F39" s="595">
        <v>27</v>
      </c>
      <c r="G39" s="596" t="s">
        <v>389</v>
      </c>
      <c r="H39" s="588"/>
      <c r="I39" s="589"/>
      <c r="K39" s="595">
        <v>27</v>
      </c>
      <c r="L39" s="596" t="s">
        <v>389</v>
      </c>
      <c r="M39" s="588"/>
      <c r="N39" s="589"/>
      <c r="P39" s="595">
        <v>27</v>
      </c>
      <c r="Q39" s="596" t="s">
        <v>389</v>
      </c>
      <c r="R39" s="588"/>
      <c r="S39" s="589"/>
      <c r="T39" s="608" t="e">
        <f t="shared" si="5"/>
        <v>#REF!</v>
      </c>
      <c r="U39" s="604">
        <v>1</v>
      </c>
      <c r="V39" s="604">
        <v>0</v>
      </c>
      <c r="W39" s="604">
        <v>1</v>
      </c>
      <c r="X39" s="604">
        <v>1</v>
      </c>
      <c r="Y39" s="610" t="e">
        <f>IF(AND($A$1&gt;0,$F$1=0,$K$1&gt;0,$P$1&gt;0),#REF!&amp;$A$1&amp;$AA$29&amp;$U$2&amp;$K$1&amp;$AA$29&amp;$U$3&amp;$P$1&amp;$AA$30, "")</f>
        <v>#REF!</v>
      </c>
    </row>
    <row r="40" spans="1:25">
      <c r="A40" s="595">
        <v>28</v>
      </c>
      <c r="B40" s="596" t="s">
        <v>390</v>
      </c>
      <c r="C40" s="588"/>
      <c r="D40" s="589"/>
      <c r="E40" s="588"/>
      <c r="F40" s="595">
        <v>28</v>
      </c>
      <c r="G40" s="596" t="s">
        <v>390</v>
      </c>
      <c r="H40" s="588"/>
      <c r="I40" s="589"/>
      <c r="K40" s="595">
        <v>28</v>
      </c>
      <c r="L40" s="596" t="s">
        <v>390</v>
      </c>
      <c r="M40" s="588"/>
      <c r="N40" s="589"/>
      <c r="P40" s="595">
        <v>28</v>
      </c>
      <c r="Q40" s="596" t="s">
        <v>390</v>
      </c>
      <c r="R40" s="588"/>
      <c r="S40" s="589"/>
      <c r="T40" s="608" t="e">
        <f t="shared" si="5"/>
        <v>#REF!</v>
      </c>
      <c r="U40" s="604">
        <v>1</v>
      </c>
      <c r="V40" s="604">
        <v>1</v>
      </c>
      <c r="W40" s="604">
        <v>0</v>
      </c>
      <c r="X40" s="604">
        <v>0</v>
      </c>
      <c r="Y40" s="610" t="e">
        <f>IF(AND($A$1&gt;0,$F$1&gt;0,$K$1=0,$P$1=0),#REF!&amp;$A$1&amp;$AA$29&amp;$U$1&amp;$F$1, "")</f>
        <v>#REF!</v>
      </c>
    </row>
    <row r="41" spans="1:25">
      <c r="A41" s="595">
        <v>29</v>
      </c>
      <c r="B41" s="596" t="s">
        <v>391</v>
      </c>
      <c r="C41" s="588"/>
      <c r="D41" s="589"/>
      <c r="E41" s="588"/>
      <c r="F41" s="595">
        <v>29</v>
      </c>
      <c r="G41" s="596" t="s">
        <v>391</v>
      </c>
      <c r="H41" s="588"/>
      <c r="I41" s="589"/>
      <c r="K41" s="595">
        <v>29</v>
      </c>
      <c r="L41" s="596" t="s">
        <v>391</v>
      </c>
      <c r="M41" s="588"/>
      <c r="N41" s="589"/>
      <c r="P41" s="595">
        <v>29</v>
      </c>
      <c r="Q41" s="596" t="s">
        <v>391</v>
      </c>
      <c r="R41" s="588"/>
      <c r="S41" s="589"/>
      <c r="T41" s="608" t="e">
        <f t="shared" si="5"/>
        <v>#REF!</v>
      </c>
      <c r="U41" s="604">
        <v>1</v>
      </c>
      <c r="V41" s="604">
        <v>1</v>
      </c>
      <c r="W41" s="604">
        <v>0</v>
      </c>
      <c r="X41" s="604">
        <v>1</v>
      </c>
      <c r="Y41" s="610" t="e">
        <f>IF(AND($A$1&gt;0,$F$1&gt;0,$K$1=0,$P$1&gt;0),#REF!&amp;$A$1&amp;$AA$29&amp;$U$1&amp;$F$1&amp;$AA$29&amp;$U$3&amp;$P$1&amp;$AA$30, "")</f>
        <v>#REF!</v>
      </c>
    </row>
    <row r="42" spans="1:25">
      <c r="A42" s="595">
        <v>30</v>
      </c>
      <c r="B42" s="596" t="s">
        <v>392</v>
      </c>
      <c r="C42" s="588"/>
      <c r="D42" s="589"/>
      <c r="E42" s="588"/>
      <c r="F42" s="595">
        <v>30</v>
      </c>
      <c r="G42" s="596" t="s">
        <v>392</v>
      </c>
      <c r="H42" s="588"/>
      <c r="I42" s="589"/>
      <c r="K42" s="595">
        <v>30</v>
      </c>
      <c r="L42" s="596" t="s">
        <v>392</v>
      </c>
      <c r="M42" s="588"/>
      <c r="N42" s="589"/>
      <c r="P42" s="595">
        <v>30</v>
      </c>
      <c r="Q42" s="596" t="s">
        <v>392</v>
      </c>
      <c r="R42" s="588"/>
      <c r="S42" s="589"/>
      <c r="T42" s="608" t="e">
        <f t="shared" si="5"/>
        <v>#REF!</v>
      </c>
      <c r="U42" s="604">
        <v>1</v>
      </c>
      <c r="V42" s="604">
        <v>1</v>
      </c>
      <c r="W42" s="604">
        <v>1</v>
      </c>
      <c r="X42" s="604">
        <v>0</v>
      </c>
      <c r="Y42" s="610" t="e">
        <f>IF(AND($A$1&gt;0,$F$1&gt;0,$K$1&gt;0,$P$1=0),#REF!&amp;$A$1&amp;$AA$29&amp;$U$1&amp;$F$1&amp;$AA$29&amp;$U$2&amp;$K$1, "")</f>
        <v>#REF!</v>
      </c>
    </row>
    <row r="43" spans="1:25">
      <c r="A43" s="595">
        <v>31</v>
      </c>
      <c r="B43" s="596" t="s">
        <v>393</v>
      </c>
      <c r="C43" s="588"/>
      <c r="D43" s="589"/>
      <c r="E43" s="588"/>
      <c r="F43" s="595">
        <v>31</v>
      </c>
      <c r="G43" s="596" t="s">
        <v>393</v>
      </c>
      <c r="H43" s="588"/>
      <c r="I43" s="589"/>
      <c r="K43" s="595">
        <v>31</v>
      </c>
      <c r="L43" s="596" t="s">
        <v>393</v>
      </c>
      <c r="M43" s="588"/>
      <c r="N43" s="589"/>
      <c r="P43" s="595">
        <v>31</v>
      </c>
      <c r="Q43" s="596" t="s">
        <v>393</v>
      </c>
      <c r="R43" s="588"/>
      <c r="S43" s="589"/>
      <c r="T43" s="608" t="e">
        <f t="shared" si="5"/>
        <v>#REF!</v>
      </c>
      <c r="U43" s="604">
        <v>1</v>
      </c>
      <c r="V43" s="604">
        <v>1</v>
      </c>
      <c r="W43" s="604">
        <v>1</v>
      </c>
      <c r="X43" s="604">
        <v>1</v>
      </c>
      <c r="Y43" s="611" t="e">
        <f>IF(AND($A$1&gt;0,$F$1&gt;0,$K$1&gt;0,$P$1&gt;0),#REF!&amp;$A$1&amp;$AA$29&amp;$U$1&amp;$F$1&amp;$AA$29&amp;$U$2&amp;$K$1&amp;$AA$29&amp;$U$3&amp;$P$1&amp;$AA$30, "")</f>
        <v>#REF!</v>
      </c>
    </row>
    <row r="44" spans="1:25">
      <c r="A44" s="595">
        <v>32</v>
      </c>
      <c r="B44" s="596" t="s">
        <v>394</v>
      </c>
      <c r="C44" s="588"/>
      <c r="D44" s="589"/>
      <c r="E44" s="588"/>
      <c r="F44" s="595">
        <v>32</v>
      </c>
      <c r="G44" s="596" t="s">
        <v>394</v>
      </c>
      <c r="H44" s="588"/>
      <c r="I44" s="589"/>
      <c r="K44" s="595">
        <v>32</v>
      </c>
      <c r="L44" s="596" t="s">
        <v>394</v>
      </c>
      <c r="M44" s="588"/>
      <c r="N44" s="589"/>
      <c r="P44" s="595">
        <v>32</v>
      </c>
      <c r="Q44" s="596" t="s">
        <v>394</v>
      </c>
      <c r="R44" s="588"/>
      <c r="S44" s="589"/>
    </row>
    <row r="45" spans="1:25">
      <c r="A45" s="595">
        <v>33</v>
      </c>
      <c r="B45" s="596" t="s">
        <v>395</v>
      </c>
      <c r="C45" s="588"/>
      <c r="D45" s="589"/>
      <c r="E45" s="588"/>
      <c r="F45" s="595">
        <v>33</v>
      </c>
      <c r="G45" s="596" t="s">
        <v>395</v>
      </c>
      <c r="H45" s="588"/>
      <c r="I45" s="589"/>
      <c r="K45" s="595">
        <v>33</v>
      </c>
      <c r="L45" s="596" t="s">
        <v>395</v>
      </c>
      <c r="M45" s="588"/>
      <c r="N45" s="589"/>
      <c r="P45" s="595">
        <v>33</v>
      </c>
      <c r="Q45" s="596" t="s">
        <v>395</v>
      </c>
      <c r="R45" s="588"/>
      <c r="S45" s="589"/>
    </row>
    <row r="46" spans="1:25">
      <c r="A46" s="595">
        <v>34</v>
      </c>
      <c r="B46" s="596" t="s">
        <v>396</v>
      </c>
      <c r="C46" s="588"/>
      <c r="D46" s="589"/>
      <c r="E46" s="588"/>
      <c r="F46" s="595">
        <v>34</v>
      </c>
      <c r="G46" s="596" t="s">
        <v>396</v>
      </c>
      <c r="H46" s="588"/>
      <c r="I46" s="589"/>
      <c r="K46" s="595">
        <v>34</v>
      </c>
      <c r="L46" s="596" t="s">
        <v>396</v>
      </c>
      <c r="M46" s="588"/>
      <c r="N46" s="589"/>
      <c r="P46" s="595">
        <v>34</v>
      </c>
      <c r="Q46" s="596" t="s">
        <v>396</v>
      </c>
      <c r="R46" s="588"/>
      <c r="S46" s="589"/>
    </row>
    <row r="47" spans="1:25">
      <c r="A47" s="595">
        <v>35</v>
      </c>
      <c r="B47" s="596" t="s">
        <v>397</v>
      </c>
      <c r="C47" s="588"/>
      <c r="D47" s="589"/>
      <c r="E47" s="588"/>
      <c r="F47" s="595">
        <v>35</v>
      </c>
      <c r="G47" s="596" t="s">
        <v>397</v>
      </c>
      <c r="H47" s="588"/>
      <c r="I47" s="589"/>
      <c r="K47" s="595">
        <v>35</v>
      </c>
      <c r="L47" s="596" t="s">
        <v>397</v>
      </c>
      <c r="M47" s="588"/>
      <c r="N47" s="589"/>
      <c r="P47" s="595">
        <v>35</v>
      </c>
      <c r="Q47" s="596" t="s">
        <v>397</v>
      </c>
      <c r="R47" s="588"/>
      <c r="S47" s="589"/>
    </row>
    <row r="48" spans="1:25">
      <c r="A48" s="595">
        <v>36</v>
      </c>
      <c r="B48" s="596" t="s">
        <v>398</v>
      </c>
      <c r="C48" s="588"/>
      <c r="D48" s="589"/>
      <c r="E48" s="588"/>
      <c r="F48" s="595">
        <v>36</v>
      </c>
      <c r="G48" s="596" t="s">
        <v>398</v>
      </c>
      <c r="H48" s="588"/>
      <c r="I48" s="589"/>
      <c r="K48" s="595">
        <v>36</v>
      </c>
      <c r="L48" s="596" t="s">
        <v>398</v>
      </c>
      <c r="M48" s="588"/>
      <c r="N48" s="589"/>
      <c r="P48" s="595">
        <v>36</v>
      </c>
      <c r="Q48" s="596" t="s">
        <v>398</v>
      </c>
      <c r="R48" s="588"/>
      <c r="S48" s="589"/>
    </row>
    <row r="49" spans="1:19">
      <c r="A49" s="595">
        <v>37</v>
      </c>
      <c r="B49" s="596" t="s">
        <v>399</v>
      </c>
      <c r="C49" s="588"/>
      <c r="D49" s="589"/>
      <c r="E49" s="588"/>
      <c r="F49" s="595">
        <v>37</v>
      </c>
      <c r="G49" s="596" t="s">
        <v>399</v>
      </c>
      <c r="H49" s="588"/>
      <c r="I49" s="589"/>
      <c r="K49" s="595">
        <v>37</v>
      </c>
      <c r="L49" s="596" t="s">
        <v>399</v>
      </c>
      <c r="M49" s="588"/>
      <c r="N49" s="589"/>
      <c r="P49" s="595">
        <v>37</v>
      </c>
      <c r="Q49" s="596" t="s">
        <v>399</v>
      </c>
      <c r="R49" s="588"/>
      <c r="S49" s="589"/>
    </row>
    <row r="50" spans="1:19">
      <c r="A50" s="595">
        <v>38</v>
      </c>
      <c r="B50" s="596" t="s">
        <v>400</v>
      </c>
      <c r="C50" s="588"/>
      <c r="D50" s="589"/>
      <c r="E50" s="588"/>
      <c r="F50" s="595">
        <v>38</v>
      </c>
      <c r="G50" s="596" t="s">
        <v>400</v>
      </c>
      <c r="H50" s="588"/>
      <c r="I50" s="589"/>
      <c r="K50" s="595">
        <v>38</v>
      </c>
      <c r="L50" s="596" t="s">
        <v>400</v>
      </c>
      <c r="M50" s="588"/>
      <c r="N50" s="589"/>
      <c r="P50" s="595">
        <v>38</v>
      </c>
      <c r="Q50" s="596" t="s">
        <v>400</v>
      </c>
      <c r="R50" s="588"/>
      <c r="S50" s="589"/>
    </row>
    <row r="51" spans="1:19">
      <c r="A51" s="595">
        <v>39</v>
      </c>
      <c r="B51" s="596" t="s">
        <v>401</v>
      </c>
      <c r="C51" s="588"/>
      <c r="D51" s="589"/>
      <c r="E51" s="588"/>
      <c r="F51" s="595">
        <v>39</v>
      </c>
      <c r="G51" s="596" t="s">
        <v>401</v>
      </c>
      <c r="H51" s="588"/>
      <c r="I51" s="589"/>
      <c r="K51" s="595">
        <v>39</v>
      </c>
      <c r="L51" s="596" t="s">
        <v>401</v>
      </c>
      <c r="M51" s="588"/>
      <c r="N51" s="589"/>
      <c r="P51" s="595">
        <v>39</v>
      </c>
      <c r="Q51" s="596" t="s">
        <v>401</v>
      </c>
      <c r="R51" s="588"/>
      <c r="S51" s="589"/>
    </row>
    <row r="52" spans="1:19">
      <c r="A52" s="595">
        <v>40</v>
      </c>
      <c r="B52" s="596" t="s">
        <v>402</v>
      </c>
      <c r="C52" s="588"/>
      <c r="D52" s="589"/>
      <c r="E52" s="588"/>
      <c r="F52" s="595">
        <v>40</v>
      </c>
      <c r="G52" s="596" t="s">
        <v>402</v>
      </c>
      <c r="H52" s="588"/>
      <c r="I52" s="589"/>
      <c r="K52" s="595">
        <v>40</v>
      </c>
      <c r="L52" s="596" t="s">
        <v>402</v>
      </c>
      <c r="M52" s="588"/>
      <c r="N52" s="589"/>
      <c r="P52" s="595">
        <v>40</v>
      </c>
      <c r="Q52" s="596" t="s">
        <v>402</v>
      </c>
      <c r="R52" s="588"/>
      <c r="S52" s="589"/>
    </row>
    <row r="53" spans="1:19">
      <c r="A53" s="595">
        <v>41</v>
      </c>
      <c r="B53" s="596" t="s">
        <v>403</v>
      </c>
      <c r="C53" s="588"/>
      <c r="D53" s="589"/>
      <c r="E53" s="588"/>
      <c r="F53" s="595">
        <v>41</v>
      </c>
      <c r="G53" s="596" t="s">
        <v>403</v>
      </c>
      <c r="H53" s="588"/>
      <c r="I53" s="589"/>
      <c r="K53" s="595">
        <v>41</v>
      </c>
      <c r="L53" s="596" t="s">
        <v>403</v>
      </c>
      <c r="M53" s="588"/>
      <c r="N53" s="589"/>
      <c r="P53" s="595">
        <v>41</v>
      </c>
      <c r="Q53" s="596" t="s">
        <v>403</v>
      </c>
      <c r="R53" s="588"/>
      <c r="S53" s="589"/>
    </row>
    <row r="54" spans="1:19">
      <c r="A54" s="595">
        <v>42</v>
      </c>
      <c r="B54" s="596" t="s">
        <v>404</v>
      </c>
      <c r="C54" s="588"/>
      <c r="D54" s="589"/>
      <c r="E54" s="588"/>
      <c r="F54" s="595">
        <v>42</v>
      </c>
      <c r="G54" s="596" t="s">
        <v>404</v>
      </c>
      <c r="H54" s="588"/>
      <c r="I54" s="589"/>
      <c r="K54" s="595">
        <v>42</v>
      </c>
      <c r="L54" s="596" t="s">
        <v>404</v>
      </c>
      <c r="M54" s="588"/>
      <c r="N54" s="589"/>
      <c r="P54" s="595">
        <v>42</v>
      </c>
      <c r="Q54" s="596" t="s">
        <v>404</v>
      </c>
      <c r="R54" s="588"/>
      <c r="S54" s="589"/>
    </row>
    <row r="55" spans="1:19">
      <c r="A55" s="595">
        <v>43</v>
      </c>
      <c r="B55" s="596" t="s">
        <v>405</v>
      </c>
      <c r="C55" s="588"/>
      <c r="D55" s="589"/>
      <c r="E55" s="588"/>
      <c r="F55" s="595">
        <v>43</v>
      </c>
      <c r="G55" s="596" t="s">
        <v>405</v>
      </c>
      <c r="H55" s="588"/>
      <c r="I55" s="589"/>
      <c r="K55" s="595">
        <v>43</v>
      </c>
      <c r="L55" s="596" t="s">
        <v>405</v>
      </c>
      <c r="M55" s="588"/>
      <c r="N55" s="589"/>
      <c r="P55" s="595">
        <v>43</v>
      </c>
      <c r="Q55" s="596" t="s">
        <v>405</v>
      </c>
      <c r="R55" s="588"/>
      <c r="S55" s="589"/>
    </row>
    <row r="56" spans="1:19">
      <c r="A56" s="595">
        <v>44</v>
      </c>
      <c r="B56" s="596" t="s">
        <v>406</v>
      </c>
      <c r="C56" s="588"/>
      <c r="D56" s="589"/>
      <c r="E56" s="588"/>
      <c r="F56" s="595">
        <v>44</v>
      </c>
      <c r="G56" s="596" t="s">
        <v>406</v>
      </c>
      <c r="H56" s="588"/>
      <c r="I56" s="589"/>
      <c r="K56" s="595">
        <v>44</v>
      </c>
      <c r="L56" s="596" t="s">
        <v>406</v>
      </c>
      <c r="M56" s="588"/>
      <c r="N56" s="589"/>
      <c r="P56" s="595">
        <v>44</v>
      </c>
      <c r="Q56" s="596" t="s">
        <v>406</v>
      </c>
      <c r="R56" s="588"/>
      <c r="S56" s="589"/>
    </row>
    <row r="57" spans="1:19">
      <c r="A57" s="595">
        <v>45</v>
      </c>
      <c r="B57" s="596" t="s">
        <v>407</v>
      </c>
      <c r="C57" s="588"/>
      <c r="D57" s="589"/>
      <c r="E57" s="588"/>
      <c r="F57" s="595">
        <v>45</v>
      </c>
      <c r="G57" s="596" t="s">
        <v>407</v>
      </c>
      <c r="H57" s="588"/>
      <c r="I57" s="589"/>
      <c r="K57" s="595">
        <v>45</v>
      </c>
      <c r="L57" s="596" t="s">
        <v>407</v>
      </c>
      <c r="M57" s="588"/>
      <c r="N57" s="589"/>
      <c r="P57" s="595">
        <v>45</v>
      </c>
      <c r="Q57" s="596" t="s">
        <v>407</v>
      </c>
      <c r="R57" s="588"/>
      <c r="S57" s="589"/>
    </row>
    <row r="58" spans="1:19">
      <c r="A58" s="595">
        <v>46</v>
      </c>
      <c r="B58" s="596" t="s">
        <v>408</v>
      </c>
      <c r="C58" s="588"/>
      <c r="D58" s="589"/>
      <c r="E58" s="588"/>
      <c r="F58" s="595">
        <v>46</v>
      </c>
      <c r="G58" s="596" t="s">
        <v>408</v>
      </c>
      <c r="H58" s="588"/>
      <c r="I58" s="589"/>
      <c r="K58" s="595">
        <v>46</v>
      </c>
      <c r="L58" s="596" t="s">
        <v>408</v>
      </c>
      <c r="M58" s="588"/>
      <c r="N58" s="589"/>
      <c r="P58" s="595">
        <v>46</v>
      </c>
      <c r="Q58" s="596" t="s">
        <v>408</v>
      </c>
      <c r="R58" s="588"/>
      <c r="S58" s="589"/>
    </row>
    <row r="59" spans="1:19">
      <c r="A59" s="595">
        <v>47</v>
      </c>
      <c r="B59" s="596" t="s">
        <v>409</v>
      </c>
      <c r="C59" s="588"/>
      <c r="D59" s="589"/>
      <c r="E59" s="588"/>
      <c r="F59" s="595">
        <v>47</v>
      </c>
      <c r="G59" s="596" t="s">
        <v>409</v>
      </c>
      <c r="H59" s="588"/>
      <c r="I59" s="589"/>
      <c r="K59" s="595">
        <v>47</v>
      </c>
      <c r="L59" s="596" t="s">
        <v>409</v>
      </c>
      <c r="M59" s="588"/>
      <c r="N59" s="589"/>
      <c r="P59" s="595">
        <v>47</v>
      </c>
      <c r="Q59" s="596" t="s">
        <v>409</v>
      </c>
      <c r="R59" s="588"/>
      <c r="S59" s="589"/>
    </row>
    <row r="60" spans="1:19">
      <c r="A60" s="595">
        <v>48</v>
      </c>
      <c r="B60" s="596" t="s">
        <v>410</v>
      </c>
      <c r="C60" s="588"/>
      <c r="D60" s="589"/>
      <c r="E60" s="588"/>
      <c r="F60" s="595">
        <v>48</v>
      </c>
      <c r="G60" s="596" t="s">
        <v>410</v>
      </c>
      <c r="H60" s="588"/>
      <c r="I60" s="589"/>
      <c r="K60" s="595">
        <v>48</v>
      </c>
      <c r="L60" s="596" t="s">
        <v>410</v>
      </c>
      <c r="M60" s="588"/>
      <c r="N60" s="589"/>
      <c r="P60" s="595">
        <v>48</v>
      </c>
      <c r="Q60" s="596" t="s">
        <v>410</v>
      </c>
      <c r="R60" s="588"/>
      <c r="S60" s="589"/>
    </row>
    <row r="61" spans="1:19">
      <c r="A61" s="595">
        <v>49</v>
      </c>
      <c r="B61" s="596" t="s">
        <v>411</v>
      </c>
      <c r="C61" s="588"/>
      <c r="D61" s="589"/>
      <c r="E61" s="588"/>
      <c r="F61" s="595">
        <v>49</v>
      </c>
      <c r="G61" s="596" t="s">
        <v>411</v>
      </c>
      <c r="H61" s="588"/>
      <c r="I61" s="589"/>
      <c r="K61" s="595">
        <v>49</v>
      </c>
      <c r="L61" s="596" t="s">
        <v>411</v>
      </c>
      <c r="M61" s="588"/>
      <c r="N61" s="589"/>
      <c r="P61" s="595">
        <v>49</v>
      </c>
      <c r="Q61" s="596" t="s">
        <v>411</v>
      </c>
      <c r="R61" s="588"/>
      <c r="S61" s="589"/>
    </row>
    <row r="62" spans="1:19">
      <c r="A62" s="595">
        <v>50</v>
      </c>
      <c r="B62" s="596" t="s">
        <v>412</v>
      </c>
      <c r="C62" s="588"/>
      <c r="D62" s="589"/>
      <c r="E62" s="588"/>
      <c r="F62" s="595">
        <v>50</v>
      </c>
      <c r="G62" s="596" t="s">
        <v>412</v>
      </c>
      <c r="H62" s="588"/>
      <c r="I62" s="589"/>
      <c r="K62" s="595">
        <v>50</v>
      </c>
      <c r="L62" s="596" t="s">
        <v>412</v>
      </c>
      <c r="M62" s="588"/>
      <c r="N62" s="589"/>
      <c r="P62" s="595">
        <v>50</v>
      </c>
      <c r="Q62" s="596" t="s">
        <v>412</v>
      </c>
      <c r="R62" s="588"/>
      <c r="S62" s="589"/>
    </row>
    <row r="63" spans="1:19">
      <c r="A63" s="595">
        <v>51</v>
      </c>
      <c r="B63" s="596" t="s">
        <v>413</v>
      </c>
      <c r="C63" s="588"/>
      <c r="D63" s="589"/>
      <c r="E63" s="588"/>
      <c r="F63" s="595">
        <v>51</v>
      </c>
      <c r="G63" s="596" t="s">
        <v>413</v>
      </c>
      <c r="H63" s="588"/>
      <c r="I63" s="589"/>
      <c r="K63" s="595">
        <v>51</v>
      </c>
      <c r="L63" s="596" t="s">
        <v>413</v>
      </c>
      <c r="M63" s="588"/>
      <c r="N63" s="589"/>
      <c r="P63" s="595">
        <v>51</v>
      </c>
      <c r="Q63" s="596" t="s">
        <v>413</v>
      </c>
      <c r="R63" s="588"/>
      <c r="S63" s="589"/>
    </row>
    <row r="64" spans="1:19">
      <c r="A64" s="595">
        <v>52</v>
      </c>
      <c r="B64" s="596" t="s">
        <v>414</v>
      </c>
      <c r="C64" s="588"/>
      <c r="D64" s="589"/>
      <c r="E64" s="588"/>
      <c r="F64" s="595">
        <v>52</v>
      </c>
      <c r="G64" s="596" t="s">
        <v>414</v>
      </c>
      <c r="H64" s="588"/>
      <c r="I64" s="589"/>
      <c r="K64" s="595">
        <v>52</v>
      </c>
      <c r="L64" s="596" t="s">
        <v>414</v>
      </c>
      <c r="M64" s="588"/>
      <c r="N64" s="589"/>
      <c r="P64" s="595">
        <v>52</v>
      </c>
      <c r="Q64" s="596" t="s">
        <v>414</v>
      </c>
      <c r="R64" s="588"/>
      <c r="S64" s="589"/>
    </row>
    <row r="65" spans="1:19">
      <c r="A65" s="595">
        <v>53</v>
      </c>
      <c r="B65" s="596" t="s">
        <v>415</v>
      </c>
      <c r="C65" s="588"/>
      <c r="D65" s="589"/>
      <c r="E65" s="588"/>
      <c r="F65" s="595">
        <v>53</v>
      </c>
      <c r="G65" s="596" t="s">
        <v>415</v>
      </c>
      <c r="H65" s="588"/>
      <c r="I65" s="589"/>
      <c r="K65" s="595">
        <v>53</v>
      </c>
      <c r="L65" s="596" t="s">
        <v>415</v>
      </c>
      <c r="M65" s="588"/>
      <c r="N65" s="589"/>
      <c r="P65" s="595">
        <v>53</v>
      </c>
      <c r="Q65" s="596" t="s">
        <v>415</v>
      </c>
      <c r="R65" s="588"/>
      <c r="S65" s="589"/>
    </row>
    <row r="66" spans="1:19">
      <c r="A66" s="595">
        <v>54</v>
      </c>
      <c r="B66" s="596" t="s">
        <v>416</v>
      </c>
      <c r="C66" s="588"/>
      <c r="D66" s="589"/>
      <c r="E66" s="588"/>
      <c r="F66" s="595">
        <v>54</v>
      </c>
      <c r="G66" s="596" t="s">
        <v>416</v>
      </c>
      <c r="H66" s="588"/>
      <c r="I66" s="589"/>
      <c r="K66" s="595">
        <v>54</v>
      </c>
      <c r="L66" s="596" t="s">
        <v>416</v>
      </c>
      <c r="M66" s="588"/>
      <c r="N66" s="589"/>
      <c r="P66" s="595">
        <v>54</v>
      </c>
      <c r="Q66" s="596" t="s">
        <v>416</v>
      </c>
      <c r="R66" s="588"/>
      <c r="S66" s="589"/>
    </row>
    <row r="67" spans="1:19">
      <c r="A67" s="595">
        <v>55</v>
      </c>
      <c r="B67" s="596" t="s">
        <v>417</v>
      </c>
      <c r="C67" s="588"/>
      <c r="D67" s="589"/>
      <c r="E67" s="588"/>
      <c r="F67" s="595">
        <v>55</v>
      </c>
      <c r="G67" s="596" t="s">
        <v>417</v>
      </c>
      <c r="H67" s="588"/>
      <c r="I67" s="589"/>
      <c r="K67" s="595">
        <v>55</v>
      </c>
      <c r="L67" s="596" t="s">
        <v>417</v>
      </c>
      <c r="M67" s="588"/>
      <c r="N67" s="589"/>
      <c r="P67" s="595">
        <v>55</v>
      </c>
      <c r="Q67" s="596" t="s">
        <v>417</v>
      </c>
      <c r="R67" s="588"/>
      <c r="S67" s="589"/>
    </row>
    <row r="68" spans="1:19">
      <c r="A68" s="595">
        <v>56</v>
      </c>
      <c r="B68" s="596" t="s">
        <v>418</v>
      </c>
      <c r="C68" s="588"/>
      <c r="D68" s="589"/>
      <c r="E68" s="588"/>
      <c r="F68" s="595">
        <v>56</v>
      </c>
      <c r="G68" s="596" t="s">
        <v>418</v>
      </c>
      <c r="H68" s="588"/>
      <c r="I68" s="589"/>
      <c r="K68" s="595">
        <v>56</v>
      </c>
      <c r="L68" s="596" t="s">
        <v>418</v>
      </c>
      <c r="M68" s="588"/>
      <c r="N68" s="589"/>
      <c r="P68" s="595">
        <v>56</v>
      </c>
      <c r="Q68" s="596" t="s">
        <v>418</v>
      </c>
      <c r="R68" s="588"/>
      <c r="S68" s="589"/>
    </row>
    <row r="69" spans="1:19">
      <c r="A69" s="595">
        <v>57</v>
      </c>
      <c r="B69" s="596" t="s">
        <v>419</v>
      </c>
      <c r="C69" s="588"/>
      <c r="D69" s="589"/>
      <c r="E69" s="588"/>
      <c r="F69" s="595">
        <v>57</v>
      </c>
      <c r="G69" s="596" t="s">
        <v>419</v>
      </c>
      <c r="H69" s="588"/>
      <c r="I69" s="589"/>
      <c r="K69" s="595">
        <v>57</v>
      </c>
      <c r="L69" s="596" t="s">
        <v>419</v>
      </c>
      <c r="M69" s="588"/>
      <c r="N69" s="589"/>
      <c r="P69" s="595">
        <v>57</v>
      </c>
      <c r="Q69" s="596" t="s">
        <v>419</v>
      </c>
      <c r="R69" s="588"/>
      <c r="S69" s="589"/>
    </row>
    <row r="70" spans="1:19">
      <c r="A70" s="595">
        <v>58</v>
      </c>
      <c r="B70" s="596" t="s">
        <v>420</v>
      </c>
      <c r="C70" s="588"/>
      <c r="D70" s="589"/>
      <c r="E70" s="588"/>
      <c r="F70" s="595">
        <v>58</v>
      </c>
      <c r="G70" s="596" t="s">
        <v>420</v>
      </c>
      <c r="H70" s="588"/>
      <c r="I70" s="589"/>
      <c r="K70" s="595">
        <v>58</v>
      </c>
      <c r="L70" s="596" t="s">
        <v>420</v>
      </c>
      <c r="M70" s="588"/>
      <c r="N70" s="589"/>
      <c r="P70" s="595">
        <v>58</v>
      </c>
      <c r="Q70" s="596" t="s">
        <v>420</v>
      </c>
      <c r="R70" s="588"/>
      <c r="S70" s="589"/>
    </row>
    <row r="71" spans="1:19">
      <c r="A71" s="595">
        <v>59</v>
      </c>
      <c r="B71" s="596" t="s">
        <v>421</v>
      </c>
      <c r="C71" s="588"/>
      <c r="D71" s="589"/>
      <c r="E71" s="588"/>
      <c r="F71" s="595">
        <v>59</v>
      </c>
      <c r="G71" s="596" t="s">
        <v>421</v>
      </c>
      <c r="H71" s="588"/>
      <c r="I71" s="589"/>
      <c r="K71" s="595">
        <v>59</v>
      </c>
      <c r="L71" s="596" t="s">
        <v>421</v>
      </c>
      <c r="M71" s="588"/>
      <c r="N71" s="589"/>
      <c r="P71" s="595">
        <v>59</v>
      </c>
      <c r="Q71" s="596" t="s">
        <v>421</v>
      </c>
      <c r="R71" s="588"/>
      <c r="S71" s="589"/>
    </row>
    <row r="72" spans="1:19">
      <c r="A72" s="595">
        <v>60</v>
      </c>
      <c r="B72" s="596" t="s">
        <v>422</v>
      </c>
      <c r="C72" s="588"/>
      <c r="D72" s="589"/>
      <c r="E72" s="588"/>
      <c r="F72" s="595">
        <v>60</v>
      </c>
      <c r="G72" s="596" t="s">
        <v>422</v>
      </c>
      <c r="H72" s="588"/>
      <c r="I72" s="589"/>
      <c r="K72" s="595">
        <v>60</v>
      </c>
      <c r="L72" s="596" t="s">
        <v>422</v>
      </c>
      <c r="M72" s="588"/>
      <c r="N72" s="589"/>
      <c r="P72" s="595">
        <v>60</v>
      </c>
      <c r="Q72" s="596" t="s">
        <v>422</v>
      </c>
      <c r="R72" s="588"/>
      <c r="S72" s="589"/>
    </row>
    <row r="73" spans="1:19">
      <c r="A73" s="595">
        <v>61</v>
      </c>
      <c r="B73" s="596" t="s">
        <v>423</v>
      </c>
      <c r="C73" s="588"/>
      <c r="D73" s="589"/>
      <c r="E73" s="588"/>
      <c r="F73" s="595">
        <v>61</v>
      </c>
      <c r="G73" s="596" t="s">
        <v>423</v>
      </c>
      <c r="H73" s="588"/>
      <c r="I73" s="589"/>
      <c r="K73" s="595">
        <v>61</v>
      </c>
      <c r="L73" s="596" t="s">
        <v>423</v>
      </c>
      <c r="M73" s="588"/>
      <c r="N73" s="589"/>
      <c r="P73" s="595">
        <v>61</v>
      </c>
      <c r="Q73" s="596" t="s">
        <v>423</v>
      </c>
      <c r="R73" s="588"/>
      <c r="S73" s="589"/>
    </row>
    <row r="74" spans="1:19">
      <c r="A74" s="595">
        <v>62</v>
      </c>
      <c r="B74" s="596" t="s">
        <v>424</v>
      </c>
      <c r="C74" s="588"/>
      <c r="D74" s="589"/>
      <c r="E74" s="588"/>
      <c r="F74" s="595">
        <v>62</v>
      </c>
      <c r="G74" s="596" t="s">
        <v>424</v>
      </c>
      <c r="H74" s="588"/>
      <c r="I74" s="589"/>
      <c r="K74" s="595">
        <v>62</v>
      </c>
      <c r="L74" s="596" t="s">
        <v>424</v>
      </c>
      <c r="M74" s="588"/>
      <c r="N74" s="589"/>
      <c r="P74" s="595">
        <v>62</v>
      </c>
      <c r="Q74" s="596" t="s">
        <v>424</v>
      </c>
      <c r="R74" s="588"/>
      <c r="S74" s="589"/>
    </row>
    <row r="75" spans="1:19">
      <c r="A75" s="595">
        <v>63</v>
      </c>
      <c r="B75" s="596" t="s">
        <v>425</v>
      </c>
      <c r="C75" s="588"/>
      <c r="D75" s="589"/>
      <c r="E75" s="588"/>
      <c r="F75" s="595">
        <v>63</v>
      </c>
      <c r="G75" s="596" t="s">
        <v>425</v>
      </c>
      <c r="H75" s="588"/>
      <c r="I75" s="589"/>
      <c r="K75" s="595">
        <v>63</v>
      </c>
      <c r="L75" s="596" t="s">
        <v>425</v>
      </c>
      <c r="M75" s="588"/>
      <c r="N75" s="589"/>
      <c r="P75" s="595">
        <v>63</v>
      </c>
      <c r="Q75" s="596" t="s">
        <v>425</v>
      </c>
      <c r="R75" s="588"/>
      <c r="S75" s="589"/>
    </row>
    <row r="76" spans="1:19">
      <c r="A76" s="595">
        <v>64</v>
      </c>
      <c r="B76" s="596" t="s">
        <v>426</v>
      </c>
      <c r="C76" s="588"/>
      <c r="D76" s="589"/>
      <c r="E76" s="588"/>
      <c r="F76" s="595">
        <v>64</v>
      </c>
      <c r="G76" s="596" t="s">
        <v>426</v>
      </c>
      <c r="H76" s="588"/>
      <c r="I76" s="589"/>
      <c r="K76" s="595">
        <v>64</v>
      </c>
      <c r="L76" s="596" t="s">
        <v>426</v>
      </c>
      <c r="M76" s="588"/>
      <c r="N76" s="589"/>
      <c r="P76" s="595">
        <v>64</v>
      </c>
      <c r="Q76" s="596" t="s">
        <v>426</v>
      </c>
      <c r="R76" s="588"/>
      <c r="S76" s="589"/>
    </row>
    <row r="77" spans="1:19">
      <c r="A77" s="595">
        <v>65</v>
      </c>
      <c r="B77" s="596" t="s">
        <v>427</v>
      </c>
      <c r="C77" s="588"/>
      <c r="D77" s="589"/>
      <c r="E77" s="588"/>
      <c r="F77" s="595">
        <v>65</v>
      </c>
      <c r="G77" s="596" t="s">
        <v>427</v>
      </c>
      <c r="H77" s="588"/>
      <c r="I77" s="589"/>
      <c r="K77" s="595">
        <v>65</v>
      </c>
      <c r="L77" s="596" t="s">
        <v>427</v>
      </c>
      <c r="M77" s="588"/>
      <c r="N77" s="589"/>
      <c r="P77" s="595">
        <v>65</v>
      </c>
      <c r="Q77" s="596" t="s">
        <v>427</v>
      </c>
      <c r="R77" s="588"/>
      <c r="S77" s="589"/>
    </row>
    <row r="78" spans="1:19">
      <c r="A78" s="595">
        <v>66</v>
      </c>
      <c r="B78" s="596" t="s">
        <v>428</v>
      </c>
      <c r="C78" s="588"/>
      <c r="D78" s="589"/>
      <c r="E78" s="588"/>
      <c r="F78" s="595">
        <v>66</v>
      </c>
      <c r="G78" s="596" t="s">
        <v>428</v>
      </c>
      <c r="H78" s="588"/>
      <c r="I78" s="589"/>
      <c r="K78" s="595">
        <v>66</v>
      </c>
      <c r="L78" s="596" t="s">
        <v>428</v>
      </c>
      <c r="M78" s="588"/>
      <c r="N78" s="589"/>
      <c r="P78" s="595">
        <v>66</v>
      </c>
      <c r="Q78" s="596" t="s">
        <v>428</v>
      </c>
      <c r="R78" s="588"/>
      <c r="S78" s="589"/>
    </row>
    <row r="79" spans="1:19">
      <c r="A79" s="595">
        <v>67</v>
      </c>
      <c r="B79" s="596" t="s">
        <v>429</v>
      </c>
      <c r="C79" s="588"/>
      <c r="D79" s="589"/>
      <c r="E79" s="588"/>
      <c r="F79" s="595">
        <v>67</v>
      </c>
      <c r="G79" s="596" t="s">
        <v>429</v>
      </c>
      <c r="H79" s="588"/>
      <c r="I79" s="589"/>
      <c r="K79" s="595">
        <v>67</v>
      </c>
      <c r="L79" s="596" t="s">
        <v>429</v>
      </c>
      <c r="M79" s="588"/>
      <c r="N79" s="589"/>
      <c r="P79" s="595">
        <v>67</v>
      </c>
      <c r="Q79" s="596" t="s">
        <v>429</v>
      </c>
      <c r="R79" s="588"/>
      <c r="S79" s="589"/>
    </row>
    <row r="80" spans="1:19">
      <c r="A80" s="595">
        <v>68</v>
      </c>
      <c r="B80" s="596" t="s">
        <v>430</v>
      </c>
      <c r="C80" s="588"/>
      <c r="D80" s="589"/>
      <c r="E80" s="588"/>
      <c r="F80" s="595">
        <v>68</v>
      </c>
      <c r="G80" s="596" t="s">
        <v>430</v>
      </c>
      <c r="H80" s="588"/>
      <c r="I80" s="589"/>
      <c r="K80" s="595">
        <v>68</v>
      </c>
      <c r="L80" s="596" t="s">
        <v>430</v>
      </c>
      <c r="M80" s="588"/>
      <c r="N80" s="589"/>
      <c r="P80" s="595">
        <v>68</v>
      </c>
      <c r="Q80" s="596" t="s">
        <v>430</v>
      </c>
      <c r="R80" s="588"/>
      <c r="S80" s="589"/>
    </row>
    <row r="81" spans="1:19">
      <c r="A81" s="595">
        <v>69</v>
      </c>
      <c r="B81" s="596" t="s">
        <v>431</v>
      </c>
      <c r="C81" s="588"/>
      <c r="D81" s="589"/>
      <c r="E81" s="588"/>
      <c r="F81" s="595">
        <v>69</v>
      </c>
      <c r="G81" s="596" t="s">
        <v>431</v>
      </c>
      <c r="H81" s="588"/>
      <c r="I81" s="589"/>
      <c r="K81" s="595">
        <v>69</v>
      </c>
      <c r="L81" s="596" t="s">
        <v>431</v>
      </c>
      <c r="M81" s="588"/>
      <c r="N81" s="589"/>
      <c r="P81" s="595">
        <v>69</v>
      </c>
      <c r="Q81" s="596" t="s">
        <v>431</v>
      </c>
      <c r="R81" s="588"/>
      <c r="S81" s="589"/>
    </row>
    <row r="82" spans="1:19">
      <c r="A82" s="595">
        <v>70</v>
      </c>
      <c r="B82" s="596" t="s">
        <v>432</v>
      </c>
      <c r="C82" s="588"/>
      <c r="D82" s="589"/>
      <c r="E82" s="588"/>
      <c r="F82" s="595">
        <v>70</v>
      </c>
      <c r="G82" s="596" t="s">
        <v>432</v>
      </c>
      <c r="H82" s="588"/>
      <c r="I82" s="589"/>
      <c r="K82" s="595">
        <v>70</v>
      </c>
      <c r="L82" s="596" t="s">
        <v>432</v>
      </c>
      <c r="M82" s="588"/>
      <c r="N82" s="589"/>
      <c r="P82" s="595">
        <v>70</v>
      </c>
      <c r="Q82" s="596" t="s">
        <v>432</v>
      </c>
      <c r="R82" s="588"/>
      <c r="S82" s="589"/>
    </row>
    <row r="83" spans="1:19">
      <c r="A83" s="595">
        <v>71</v>
      </c>
      <c r="B83" s="596" t="s">
        <v>433</v>
      </c>
      <c r="C83" s="588"/>
      <c r="D83" s="589"/>
      <c r="E83" s="588"/>
      <c r="F83" s="595">
        <v>71</v>
      </c>
      <c r="G83" s="596" t="s">
        <v>433</v>
      </c>
      <c r="H83" s="588"/>
      <c r="I83" s="589"/>
      <c r="K83" s="595">
        <v>71</v>
      </c>
      <c r="L83" s="596" t="s">
        <v>433</v>
      </c>
      <c r="M83" s="588"/>
      <c r="N83" s="589"/>
      <c r="P83" s="595">
        <v>71</v>
      </c>
      <c r="Q83" s="596" t="s">
        <v>433</v>
      </c>
      <c r="R83" s="588"/>
      <c r="S83" s="589"/>
    </row>
    <row r="84" spans="1:19">
      <c r="A84" s="595">
        <v>72</v>
      </c>
      <c r="B84" s="596" t="s">
        <v>434</v>
      </c>
      <c r="C84" s="588"/>
      <c r="D84" s="589"/>
      <c r="E84" s="588"/>
      <c r="F84" s="595">
        <v>72</v>
      </c>
      <c r="G84" s="596" t="s">
        <v>434</v>
      </c>
      <c r="H84" s="588"/>
      <c r="I84" s="589"/>
      <c r="K84" s="595">
        <v>72</v>
      </c>
      <c r="L84" s="596" t="s">
        <v>434</v>
      </c>
      <c r="M84" s="588"/>
      <c r="N84" s="589"/>
      <c r="P84" s="595">
        <v>72</v>
      </c>
      <c r="Q84" s="596" t="s">
        <v>434</v>
      </c>
      <c r="R84" s="588"/>
      <c r="S84" s="589"/>
    </row>
    <row r="85" spans="1:19">
      <c r="A85" s="595">
        <v>73</v>
      </c>
      <c r="B85" s="596" t="s">
        <v>435</v>
      </c>
      <c r="C85" s="588"/>
      <c r="D85" s="589"/>
      <c r="E85" s="588"/>
      <c r="F85" s="595">
        <v>73</v>
      </c>
      <c r="G85" s="596" t="s">
        <v>435</v>
      </c>
      <c r="H85" s="588"/>
      <c r="I85" s="589"/>
      <c r="K85" s="595">
        <v>73</v>
      </c>
      <c r="L85" s="596" t="s">
        <v>435</v>
      </c>
      <c r="M85" s="588"/>
      <c r="N85" s="589"/>
      <c r="P85" s="595">
        <v>73</v>
      </c>
      <c r="Q85" s="596" t="s">
        <v>435</v>
      </c>
      <c r="R85" s="588"/>
      <c r="S85" s="589"/>
    </row>
    <row r="86" spans="1:19">
      <c r="A86" s="595">
        <v>74</v>
      </c>
      <c r="B86" s="596" t="s">
        <v>436</v>
      </c>
      <c r="C86" s="588"/>
      <c r="D86" s="589"/>
      <c r="E86" s="588"/>
      <c r="F86" s="595">
        <v>74</v>
      </c>
      <c r="G86" s="596" t="s">
        <v>436</v>
      </c>
      <c r="H86" s="588"/>
      <c r="I86" s="589"/>
      <c r="K86" s="595">
        <v>74</v>
      </c>
      <c r="L86" s="596" t="s">
        <v>436</v>
      </c>
      <c r="M86" s="588"/>
      <c r="N86" s="589"/>
      <c r="P86" s="595">
        <v>74</v>
      </c>
      <c r="Q86" s="596" t="s">
        <v>436</v>
      </c>
      <c r="R86" s="588"/>
      <c r="S86" s="589"/>
    </row>
    <row r="87" spans="1:19">
      <c r="A87" s="595">
        <v>75</v>
      </c>
      <c r="B87" s="596" t="s">
        <v>437</v>
      </c>
      <c r="C87" s="588"/>
      <c r="D87" s="589"/>
      <c r="E87" s="588"/>
      <c r="F87" s="595">
        <v>75</v>
      </c>
      <c r="G87" s="596" t="s">
        <v>437</v>
      </c>
      <c r="H87" s="588"/>
      <c r="I87" s="589"/>
      <c r="K87" s="595">
        <v>75</v>
      </c>
      <c r="L87" s="596" t="s">
        <v>437</v>
      </c>
      <c r="M87" s="588"/>
      <c r="N87" s="589"/>
      <c r="P87" s="595">
        <v>75</v>
      </c>
      <c r="Q87" s="596" t="s">
        <v>437</v>
      </c>
      <c r="R87" s="588"/>
      <c r="S87" s="589"/>
    </row>
    <row r="88" spans="1:19">
      <c r="A88" s="595">
        <v>76</v>
      </c>
      <c r="B88" s="596" t="s">
        <v>438</v>
      </c>
      <c r="C88" s="588"/>
      <c r="D88" s="589"/>
      <c r="E88" s="588"/>
      <c r="F88" s="595">
        <v>76</v>
      </c>
      <c r="G88" s="596" t="s">
        <v>438</v>
      </c>
      <c r="H88" s="588"/>
      <c r="I88" s="589"/>
      <c r="K88" s="595">
        <v>76</v>
      </c>
      <c r="L88" s="596" t="s">
        <v>438</v>
      </c>
      <c r="M88" s="588"/>
      <c r="N88" s="589"/>
      <c r="P88" s="595">
        <v>76</v>
      </c>
      <c r="Q88" s="596" t="s">
        <v>438</v>
      </c>
      <c r="R88" s="588"/>
      <c r="S88" s="589"/>
    </row>
    <row r="89" spans="1:19">
      <c r="A89" s="595">
        <v>77</v>
      </c>
      <c r="B89" s="596" t="s">
        <v>439</v>
      </c>
      <c r="C89" s="588"/>
      <c r="D89" s="589"/>
      <c r="E89" s="588"/>
      <c r="F89" s="595">
        <v>77</v>
      </c>
      <c r="G89" s="596" t="s">
        <v>439</v>
      </c>
      <c r="H89" s="588"/>
      <c r="I89" s="589"/>
      <c r="K89" s="595">
        <v>77</v>
      </c>
      <c r="L89" s="596" t="s">
        <v>439</v>
      </c>
      <c r="M89" s="588"/>
      <c r="N89" s="589"/>
      <c r="P89" s="595">
        <v>77</v>
      </c>
      <c r="Q89" s="596" t="s">
        <v>439</v>
      </c>
      <c r="R89" s="588"/>
      <c r="S89" s="589"/>
    </row>
    <row r="90" spans="1:19">
      <c r="A90" s="595">
        <v>78</v>
      </c>
      <c r="B90" s="596" t="s">
        <v>440</v>
      </c>
      <c r="C90" s="588"/>
      <c r="D90" s="589"/>
      <c r="E90" s="588"/>
      <c r="F90" s="595">
        <v>78</v>
      </c>
      <c r="G90" s="596" t="s">
        <v>440</v>
      </c>
      <c r="H90" s="588"/>
      <c r="I90" s="589"/>
      <c r="K90" s="595">
        <v>78</v>
      </c>
      <c r="L90" s="596" t="s">
        <v>440</v>
      </c>
      <c r="M90" s="588"/>
      <c r="N90" s="589"/>
      <c r="P90" s="595">
        <v>78</v>
      </c>
      <c r="Q90" s="596" t="s">
        <v>440</v>
      </c>
      <c r="R90" s="588"/>
      <c r="S90" s="589"/>
    </row>
    <row r="91" spans="1:19">
      <c r="A91" s="595">
        <v>79</v>
      </c>
      <c r="B91" s="596" t="s">
        <v>441</v>
      </c>
      <c r="C91" s="588"/>
      <c r="D91" s="589"/>
      <c r="E91" s="588"/>
      <c r="F91" s="595">
        <v>79</v>
      </c>
      <c r="G91" s="596" t="s">
        <v>441</v>
      </c>
      <c r="H91" s="588"/>
      <c r="I91" s="589"/>
      <c r="K91" s="595">
        <v>79</v>
      </c>
      <c r="L91" s="596" t="s">
        <v>441</v>
      </c>
      <c r="M91" s="588"/>
      <c r="N91" s="589"/>
      <c r="P91" s="595">
        <v>79</v>
      </c>
      <c r="Q91" s="596" t="s">
        <v>441</v>
      </c>
      <c r="R91" s="588"/>
      <c r="S91" s="589"/>
    </row>
    <row r="92" spans="1:19">
      <c r="A92" s="595">
        <v>80</v>
      </c>
      <c r="B92" s="596" t="s">
        <v>442</v>
      </c>
      <c r="C92" s="588"/>
      <c r="D92" s="589"/>
      <c r="E92" s="588"/>
      <c r="F92" s="595">
        <v>80</v>
      </c>
      <c r="G92" s="596" t="s">
        <v>442</v>
      </c>
      <c r="H92" s="588"/>
      <c r="I92" s="589"/>
      <c r="K92" s="595">
        <v>80</v>
      </c>
      <c r="L92" s="596" t="s">
        <v>442</v>
      </c>
      <c r="M92" s="588"/>
      <c r="N92" s="589"/>
      <c r="P92" s="595">
        <v>80</v>
      </c>
      <c r="Q92" s="596" t="s">
        <v>442</v>
      </c>
      <c r="R92" s="588"/>
      <c r="S92" s="589"/>
    </row>
    <row r="93" spans="1:19">
      <c r="A93" s="595">
        <v>81</v>
      </c>
      <c r="B93" s="596" t="s">
        <v>443</v>
      </c>
      <c r="C93" s="588"/>
      <c r="D93" s="589"/>
      <c r="E93" s="588"/>
      <c r="F93" s="595">
        <v>81</v>
      </c>
      <c r="G93" s="596" t="s">
        <v>443</v>
      </c>
      <c r="H93" s="588"/>
      <c r="I93" s="589"/>
      <c r="K93" s="595">
        <v>81</v>
      </c>
      <c r="L93" s="596" t="s">
        <v>443</v>
      </c>
      <c r="M93" s="588"/>
      <c r="N93" s="589"/>
      <c r="P93" s="595">
        <v>81</v>
      </c>
      <c r="Q93" s="596" t="s">
        <v>443</v>
      </c>
      <c r="R93" s="588"/>
      <c r="S93" s="589"/>
    </row>
    <row r="94" spans="1:19">
      <c r="A94" s="595">
        <v>82</v>
      </c>
      <c r="B94" s="596" t="s">
        <v>444</v>
      </c>
      <c r="C94" s="588"/>
      <c r="D94" s="589"/>
      <c r="E94" s="588"/>
      <c r="F94" s="595">
        <v>82</v>
      </c>
      <c r="G94" s="596" t="s">
        <v>444</v>
      </c>
      <c r="H94" s="588"/>
      <c r="I94" s="589"/>
      <c r="K94" s="595">
        <v>82</v>
      </c>
      <c r="L94" s="596" t="s">
        <v>444</v>
      </c>
      <c r="M94" s="588"/>
      <c r="N94" s="589"/>
      <c r="P94" s="595">
        <v>82</v>
      </c>
      <c r="Q94" s="596" t="s">
        <v>444</v>
      </c>
      <c r="R94" s="588"/>
      <c r="S94" s="589"/>
    </row>
    <row r="95" spans="1:19">
      <c r="A95" s="595">
        <v>83</v>
      </c>
      <c r="B95" s="596" t="s">
        <v>445</v>
      </c>
      <c r="C95" s="588"/>
      <c r="D95" s="589"/>
      <c r="E95" s="588"/>
      <c r="F95" s="595">
        <v>83</v>
      </c>
      <c r="G95" s="596" t="s">
        <v>445</v>
      </c>
      <c r="H95" s="588"/>
      <c r="I95" s="589"/>
      <c r="K95" s="595">
        <v>83</v>
      </c>
      <c r="L95" s="596" t="s">
        <v>445</v>
      </c>
      <c r="M95" s="588"/>
      <c r="N95" s="589"/>
      <c r="P95" s="595">
        <v>83</v>
      </c>
      <c r="Q95" s="596" t="s">
        <v>445</v>
      </c>
      <c r="R95" s="588"/>
      <c r="S95" s="589"/>
    </row>
    <row r="96" spans="1:19">
      <c r="A96" s="595">
        <v>84</v>
      </c>
      <c r="B96" s="596" t="s">
        <v>446</v>
      </c>
      <c r="C96" s="588"/>
      <c r="D96" s="589"/>
      <c r="E96" s="588"/>
      <c r="F96" s="595">
        <v>84</v>
      </c>
      <c r="G96" s="596" t="s">
        <v>446</v>
      </c>
      <c r="H96" s="588"/>
      <c r="I96" s="589"/>
      <c r="K96" s="595">
        <v>84</v>
      </c>
      <c r="L96" s="596" t="s">
        <v>446</v>
      </c>
      <c r="M96" s="588"/>
      <c r="N96" s="589"/>
      <c r="P96" s="595">
        <v>84</v>
      </c>
      <c r="Q96" s="596" t="s">
        <v>446</v>
      </c>
      <c r="R96" s="588"/>
      <c r="S96" s="589"/>
    </row>
    <row r="97" spans="1:19">
      <c r="A97" s="595">
        <v>85</v>
      </c>
      <c r="B97" s="596" t="s">
        <v>447</v>
      </c>
      <c r="C97" s="588"/>
      <c r="D97" s="589"/>
      <c r="E97" s="588"/>
      <c r="F97" s="595">
        <v>85</v>
      </c>
      <c r="G97" s="596" t="s">
        <v>447</v>
      </c>
      <c r="H97" s="588"/>
      <c r="I97" s="589"/>
      <c r="K97" s="595">
        <v>85</v>
      </c>
      <c r="L97" s="596" t="s">
        <v>447</v>
      </c>
      <c r="M97" s="588"/>
      <c r="N97" s="589"/>
      <c r="P97" s="595">
        <v>85</v>
      </c>
      <c r="Q97" s="596" t="s">
        <v>447</v>
      </c>
      <c r="R97" s="588"/>
      <c r="S97" s="589"/>
    </row>
    <row r="98" spans="1:19">
      <c r="A98" s="595">
        <v>86</v>
      </c>
      <c r="B98" s="596" t="s">
        <v>448</v>
      </c>
      <c r="C98" s="588"/>
      <c r="D98" s="589"/>
      <c r="E98" s="588"/>
      <c r="F98" s="595">
        <v>86</v>
      </c>
      <c r="G98" s="596" t="s">
        <v>448</v>
      </c>
      <c r="H98" s="588"/>
      <c r="I98" s="589"/>
      <c r="K98" s="595">
        <v>86</v>
      </c>
      <c r="L98" s="596" t="s">
        <v>448</v>
      </c>
      <c r="M98" s="588"/>
      <c r="N98" s="589"/>
      <c r="P98" s="595">
        <v>86</v>
      </c>
      <c r="Q98" s="596" t="s">
        <v>448</v>
      </c>
      <c r="R98" s="588"/>
      <c r="S98" s="589"/>
    </row>
    <row r="99" spans="1:19">
      <c r="A99" s="595">
        <v>87</v>
      </c>
      <c r="B99" s="596" t="s">
        <v>449</v>
      </c>
      <c r="C99" s="588"/>
      <c r="D99" s="589"/>
      <c r="E99" s="588"/>
      <c r="F99" s="595">
        <v>87</v>
      </c>
      <c r="G99" s="596" t="s">
        <v>449</v>
      </c>
      <c r="H99" s="588"/>
      <c r="I99" s="589"/>
      <c r="K99" s="595">
        <v>87</v>
      </c>
      <c r="L99" s="596" t="s">
        <v>449</v>
      </c>
      <c r="M99" s="588"/>
      <c r="N99" s="589"/>
      <c r="P99" s="595">
        <v>87</v>
      </c>
      <c r="Q99" s="596" t="s">
        <v>449</v>
      </c>
      <c r="R99" s="588"/>
      <c r="S99" s="589"/>
    </row>
    <row r="100" spans="1:19">
      <c r="A100" s="595">
        <v>88</v>
      </c>
      <c r="B100" s="596" t="s">
        <v>450</v>
      </c>
      <c r="C100" s="588"/>
      <c r="D100" s="589"/>
      <c r="E100" s="588"/>
      <c r="F100" s="595">
        <v>88</v>
      </c>
      <c r="G100" s="596" t="s">
        <v>450</v>
      </c>
      <c r="H100" s="588"/>
      <c r="I100" s="589"/>
      <c r="K100" s="595">
        <v>88</v>
      </c>
      <c r="L100" s="596" t="s">
        <v>450</v>
      </c>
      <c r="M100" s="588"/>
      <c r="N100" s="589"/>
      <c r="P100" s="595">
        <v>88</v>
      </c>
      <c r="Q100" s="596" t="s">
        <v>450</v>
      </c>
      <c r="R100" s="588"/>
      <c r="S100" s="589"/>
    </row>
    <row r="101" spans="1:19">
      <c r="A101" s="595">
        <v>89</v>
      </c>
      <c r="B101" s="596" t="s">
        <v>451</v>
      </c>
      <c r="C101" s="588"/>
      <c r="D101" s="589"/>
      <c r="E101" s="588"/>
      <c r="F101" s="595">
        <v>89</v>
      </c>
      <c r="G101" s="596" t="s">
        <v>451</v>
      </c>
      <c r="H101" s="588"/>
      <c r="I101" s="589"/>
      <c r="K101" s="595">
        <v>89</v>
      </c>
      <c r="L101" s="596" t="s">
        <v>451</v>
      </c>
      <c r="M101" s="588"/>
      <c r="N101" s="589"/>
      <c r="P101" s="595">
        <v>89</v>
      </c>
      <c r="Q101" s="596" t="s">
        <v>451</v>
      </c>
      <c r="R101" s="588"/>
      <c r="S101" s="589"/>
    </row>
    <row r="102" spans="1:19">
      <c r="A102" s="595">
        <v>90</v>
      </c>
      <c r="B102" s="596" t="s">
        <v>452</v>
      </c>
      <c r="C102" s="588"/>
      <c r="D102" s="589"/>
      <c r="E102" s="588"/>
      <c r="F102" s="595">
        <v>90</v>
      </c>
      <c r="G102" s="596" t="s">
        <v>452</v>
      </c>
      <c r="H102" s="588"/>
      <c r="I102" s="589"/>
      <c r="K102" s="595">
        <v>90</v>
      </c>
      <c r="L102" s="596" t="s">
        <v>452</v>
      </c>
      <c r="M102" s="588"/>
      <c r="N102" s="589"/>
      <c r="P102" s="595">
        <v>90</v>
      </c>
      <c r="Q102" s="596" t="s">
        <v>452</v>
      </c>
      <c r="R102" s="588"/>
      <c r="S102" s="589"/>
    </row>
    <row r="103" spans="1:19">
      <c r="A103" s="595">
        <v>91</v>
      </c>
      <c r="B103" s="596" t="s">
        <v>453</v>
      </c>
      <c r="C103" s="588"/>
      <c r="D103" s="589"/>
      <c r="E103" s="588"/>
      <c r="F103" s="595">
        <v>91</v>
      </c>
      <c r="G103" s="596" t="s">
        <v>453</v>
      </c>
      <c r="H103" s="588"/>
      <c r="I103" s="589"/>
      <c r="K103" s="595">
        <v>91</v>
      </c>
      <c r="L103" s="596" t="s">
        <v>453</v>
      </c>
      <c r="M103" s="588"/>
      <c r="N103" s="589"/>
      <c r="P103" s="595">
        <v>91</v>
      </c>
      <c r="Q103" s="596" t="s">
        <v>453</v>
      </c>
      <c r="R103" s="588"/>
      <c r="S103" s="589"/>
    </row>
    <row r="104" spans="1:19">
      <c r="A104" s="595">
        <v>92</v>
      </c>
      <c r="B104" s="596" t="s">
        <v>454</v>
      </c>
      <c r="C104" s="588"/>
      <c r="D104" s="589"/>
      <c r="E104" s="588"/>
      <c r="F104" s="595">
        <v>92</v>
      </c>
      <c r="G104" s="596" t="s">
        <v>454</v>
      </c>
      <c r="H104" s="588"/>
      <c r="I104" s="589"/>
      <c r="K104" s="595">
        <v>92</v>
      </c>
      <c r="L104" s="596" t="s">
        <v>454</v>
      </c>
      <c r="M104" s="588"/>
      <c r="N104" s="589"/>
      <c r="P104" s="595">
        <v>92</v>
      </c>
      <c r="Q104" s="596" t="s">
        <v>454</v>
      </c>
      <c r="R104" s="588"/>
      <c r="S104" s="589"/>
    </row>
    <row r="105" spans="1:19">
      <c r="A105" s="595">
        <v>93</v>
      </c>
      <c r="B105" s="596" t="s">
        <v>455</v>
      </c>
      <c r="C105" s="588"/>
      <c r="D105" s="589"/>
      <c r="E105" s="588"/>
      <c r="F105" s="595">
        <v>93</v>
      </c>
      <c r="G105" s="596" t="s">
        <v>455</v>
      </c>
      <c r="H105" s="588"/>
      <c r="I105" s="589"/>
      <c r="K105" s="595">
        <v>93</v>
      </c>
      <c r="L105" s="596" t="s">
        <v>455</v>
      </c>
      <c r="M105" s="588"/>
      <c r="N105" s="589"/>
      <c r="P105" s="595">
        <v>93</v>
      </c>
      <c r="Q105" s="596" t="s">
        <v>455</v>
      </c>
      <c r="R105" s="588"/>
      <c r="S105" s="589"/>
    </row>
    <row r="106" spans="1:19">
      <c r="A106" s="595">
        <v>94</v>
      </c>
      <c r="B106" s="596" t="s">
        <v>456</v>
      </c>
      <c r="C106" s="588"/>
      <c r="D106" s="589"/>
      <c r="E106" s="588"/>
      <c r="F106" s="595">
        <v>94</v>
      </c>
      <c r="G106" s="596" t="s">
        <v>456</v>
      </c>
      <c r="H106" s="588"/>
      <c r="I106" s="589"/>
      <c r="K106" s="595">
        <v>94</v>
      </c>
      <c r="L106" s="596" t="s">
        <v>456</v>
      </c>
      <c r="M106" s="588"/>
      <c r="N106" s="589"/>
      <c r="P106" s="595">
        <v>94</v>
      </c>
      <c r="Q106" s="596" t="s">
        <v>456</v>
      </c>
      <c r="R106" s="588"/>
      <c r="S106" s="589"/>
    </row>
    <row r="107" spans="1:19">
      <c r="A107" s="595">
        <v>95</v>
      </c>
      <c r="B107" s="596" t="s">
        <v>457</v>
      </c>
      <c r="C107" s="588"/>
      <c r="D107" s="589"/>
      <c r="E107" s="588"/>
      <c r="F107" s="595">
        <v>95</v>
      </c>
      <c r="G107" s="596" t="s">
        <v>457</v>
      </c>
      <c r="H107" s="588"/>
      <c r="I107" s="589"/>
      <c r="K107" s="595">
        <v>95</v>
      </c>
      <c r="L107" s="596" t="s">
        <v>457</v>
      </c>
      <c r="M107" s="588"/>
      <c r="N107" s="589"/>
      <c r="P107" s="595">
        <v>95</v>
      </c>
      <c r="Q107" s="596" t="s">
        <v>457</v>
      </c>
      <c r="R107" s="588"/>
      <c r="S107" s="589"/>
    </row>
    <row r="108" spans="1:19">
      <c r="A108" s="595">
        <v>96</v>
      </c>
      <c r="B108" s="596" t="s">
        <v>458</v>
      </c>
      <c r="C108" s="588"/>
      <c r="D108" s="589"/>
      <c r="E108" s="588"/>
      <c r="F108" s="595">
        <v>96</v>
      </c>
      <c r="G108" s="596" t="s">
        <v>458</v>
      </c>
      <c r="H108" s="588"/>
      <c r="I108" s="589"/>
      <c r="K108" s="595">
        <v>96</v>
      </c>
      <c r="L108" s="596" t="s">
        <v>458</v>
      </c>
      <c r="M108" s="588"/>
      <c r="N108" s="589"/>
      <c r="P108" s="595">
        <v>96</v>
      </c>
      <c r="Q108" s="596" t="s">
        <v>458</v>
      </c>
      <c r="R108" s="588"/>
      <c r="S108" s="589"/>
    </row>
    <row r="109" spans="1:19">
      <c r="A109" s="595">
        <v>97</v>
      </c>
      <c r="B109" s="596" t="s">
        <v>459</v>
      </c>
      <c r="C109" s="588"/>
      <c r="D109" s="589"/>
      <c r="E109" s="588"/>
      <c r="F109" s="595">
        <v>97</v>
      </c>
      <c r="G109" s="596" t="s">
        <v>459</v>
      </c>
      <c r="H109" s="588"/>
      <c r="I109" s="589"/>
      <c r="K109" s="595">
        <v>97</v>
      </c>
      <c r="L109" s="596" t="s">
        <v>459</v>
      </c>
      <c r="M109" s="588"/>
      <c r="N109" s="589"/>
      <c r="P109" s="595">
        <v>97</v>
      </c>
      <c r="Q109" s="596" t="s">
        <v>459</v>
      </c>
      <c r="R109" s="588"/>
      <c r="S109" s="589"/>
    </row>
    <row r="110" spans="1:19">
      <c r="A110" s="595">
        <v>98</v>
      </c>
      <c r="B110" s="596" t="s">
        <v>460</v>
      </c>
      <c r="C110" s="588"/>
      <c r="D110" s="589"/>
      <c r="E110" s="588"/>
      <c r="F110" s="595">
        <v>98</v>
      </c>
      <c r="G110" s="596" t="s">
        <v>460</v>
      </c>
      <c r="H110" s="588"/>
      <c r="I110" s="589"/>
      <c r="K110" s="595">
        <v>98</v>
      </c>
      <c r="L110" s="596" t="s">
        <v>460</v>
      </c>
      <c r="M110" s="588"/>
      <c r="N110" s="589"/>
      <c r="P110" s="595">
        <v>98</v>
      </c>
      <c r="Q110" s="596" t="s">
        <v>460</v>
      </c>
      <c r="R110" s="588"/>
      <c r="S110" s="589"/>
    </row>
    <row r="111" spans="1:19">
      <c r="A111" s="595">
        <v>99</v>
      </c>
      <c r="B111" s="596" t="s">
        <v>461</v>
      </c>
      <c r="C111" s="588"/>
      <c r="D111" s="589"/>
      <c r="E111" s="588"/>
      <c r="F111" s="595">
        <v>99</v>
      </c>
      <c r="G111" s="596" t="s">
        <v>461</v>
      </c>
      <c r="H111" s="588"/>
      <c r="I111" s="589"/>
      <c r="K111" s="595">
        <v>99</v>
      </c>
      <c r="L111" s="596" t="s">
        <v>461</v>
      </c>
      <c r="M111" s="588"/>
      <c r="N111" s="589"/>
      <c r="P111" s="595">
        <v>99</v>
      </c>
      <c r="Q111" s="596" t="s">
        <v>461</v>
      </c>
      <c r="R111" s="588"/>
      <c r="S111" s="589"/>
    </row>
    <row r="112" spans="1:19" ht="13.8" thickBot="1">
      <c r="A112" s="597">
        <v>100</v>
      </c>
      <c r="B112" s="598" t="s">
        <v>462</v>
      </c>
      <c r="C112" s="599"/>
      <c r="D112" s="600"/>
      <c r="E112" s="588"/>
      <c r="F112" s="597">
        <v>100</v>
      </c>
      <c r="G112" s="598" t="s">
        <v>462</v>
      </c>
      <c r="H112" s="599"/>
      <c r="I112" s="600"/>
      <c r="K112" s="597">
        <v>100</v>
      </c>
      <c r="L112" s="598" t="s">
        <v>462</v>
      </c>
      <c r="M112" s="599"/>
      <c r="N112" s="600"/>
      <c r="P112" s="597">
        <v>100</v>
      </c>
      <c r="Q112" s="598" t="s">
        <v>462</v>
      </c>
      <c r="R112" s="599"/>
      <c r="S112" s="600"/>
    </row>
    <row r="118" spans="1:4">
      <c r="A118" s="612" t="s">
        <v>468</v>
      </c>
    </row>
    <row r="119" spans="1:4" ht="13.8" thickBot="1"/>
    <row r="120" spans="1:4" ht="13.8" thickBot="1">
      <c r="A120" s="601"/>
      <c r="B120" s="602"/>
      <c r="C120" s="602"/>
      <c r="D120" s="603"/>
    </row>
    <row r="121" spans="1:4" ht="13.8" thickBot="1">
      <c r="A121" s="605"/>
      <c r="D121" s="606"/>
    </row>
    <row r="122" spans="1:4" ht="15.6" thickBot="1">
      <c r="A122" s="1056" t="e">
        <v>#REF!</v>
      </c>
      <c r="B122" s="1057"/>
      <c r="C122" s="585"/>
      <c r="D122" s="586"/>
    </row>
    <row r="123" spans="1:4">
      <c r="A123" s="1058"/>
      <c r="B123" s="1059"/>
      <c r="C123" s="585"/>
      <c r="D123" s="586"/>
    </row>
    <row r="124" spans="1:4">
      <c r="A124" s="587"/>
      <c r="B124" s="588"/>
      <c r="C124" s="588"/>
      <c r="D124" s="589"/>
    </row>
    <row r="125" spans="1:4">
      <c r="A125" s="1060" t="e">
        <f>IF(OR((A122&gt;9999999999),(A122&lt;0)),"Invalid Entry - More than 1000 crore OR -ve value",IF(A122=0, "",+CONCATENATE(U121,B132,D132,B131,D131,B130,D130,B129,D129,B128,D128,B127," Only")))</f>
        <v>#REF!</v>
      </c>
      <c r="B125" s="1061"/>
      <c r="C125" s="1061"/>
      <c r="D125" s="1062"/>
    </row>
    <row r="126" spans="1:4">
      <c r="A126" s="587"/>
      <c r="B126" s="588"/>
      <c r="C126" s="588"/>
      <c r="D126" s="589"/>
    </row>
    <row r="127" spans="1:4">
      <c r="A127" s="590" t="e">
        <f>-INT(A122/100)*100+ROUND(A122,0)</f>
        <v>#REF!</v>
      </c>
      <c r="B127" s="588" t="e">
        <f t="shared" ref="B127:B132" si="6">IF(A127=0,"",LOOKUP(A127,$A$13:$A$112,$B$13:$B$112))</f>
        <v>#REF!</v>
      </c>
      <c r="C127" s="588"/>
      <c r="D127" s="591"/>
    </row>
    <row r="128" spans="1:4">
      <c r="A128" s="590" t="e">
        <f>-INT(A122/1000)*10+INT(A122/100)</f>
        <v>#REF!</v>
      </c>
      <c r="B128" s="588" t="e">
        <f t="shared" si="6"/>
        <v>#REF!</v>
      </c>
      <c r="C128" s="588"/>
      <c r="D128" s="591" t="e">
        <f>+IF(B128="",""," Hundred ")</f>
        <v>#REF!</v>
      </c>
    </row>
    <row r="129" spans="1:4">
      <c r="A129" s="590" t="e">
        <f>-INT(A122/100000)*100+INT(A122/1000)</f>
        <v>#REF!</v>
      </c>
      <c r="B129" s="588" t="e">
        <f t="shared" si="6"/>
        <v>#REF!</v>
      </c>
      <c r="C129" s="588"/>
      <c r="D129" s="591" t="e">
        <f>IF((B129=""),IF(C129="",""," Thousand ")," Thousand ")</f>
        <v>#REF!</v>
      </c>
    </row>
    <row r="130" spans="1:4">
      <c r="A130" s="590" t="e">
        <f>-INT(A122/10000000)*100+INT(A122/100000)</f>
        <v>#REF!</v>
      </c>
      <c r="B130" s="588" t="e">
        <f t="shared" si="6"/>
        <v>#REF!</v>
      </c>
      <c r="C130" s="588"/>
      <c r="D130" s="591" t="e">
        <f>IF((B130=""),IF(C130="",""," Lac ")," Lac ")</f>
        <v>#REF!</v>
      </c>
    </row>
    <row r="131" spans="1:4">
      <c r="A131" s="590" t="e">
        <f>-INT(A122/1000000000)*100+INT(A122/10000000)</f>
        <v>#REF!</v>
      </c>
      <c r="B131" s="592" t="e">
        <f t="shared" si="6"/>
        <v>#REF!</v>
      </c>
      <c r="C131" s="588"/>
      <c r="D131" s="591" t="e">
        <f>IF((B131=""),IF(C131="",""," Crore ")," Crore ")</f>
        <v>#REF!</v>
      </c>
    </row>
    <row r="132" spans="1:4">
      <c r="A132" s="593" t="e">
        <f>-INT(A122/10000000000)*1000+INT(A122/1000000000)</f>
        <v>#REF!</v>
      </c>
      <c r="B132" s="592" t="e">
        <f t="shared" si="6"/>
        <v>#REF!</v>
      </c>
      <c r="C132" s="588"/>
      <c r="D132" s="591" t="e">
        <f>IF((B132=""),IF(C132="",""," Hundred ")," Hundred ")</f>
        <v>#REF!</v>
      </c>
    </row>
    <row r="133" spans="1:4">
      <c r="A133" s="594"/>
      <c r="B133" s="588"/>
      <c r="C133" s="588"/>
      <c r="D133" s="589"/>
    </row>
    <row r="134" spans="1:4">
      <c r="A134" s="595">
        <v>1</v>
      </c>
      <c r="B134" s="596" t="s">
        <v>363</v>
      </c>
      <c r="C134" s="588"/>
      <c r="D134" s="589"/>
    </row>
    <row r="135" spans="1:4">
      <c r="A135" s="595">
        <v>2</v>
      </c>
      <c r="B135" s="596" t="s">
        <v>364</v>
      </c>
      <c r="C135" s="588"/>
      <c r="D135" s="589"/>
    </row>
    <row r="136" spans="1:4">
      <c r="A136" s="595">
        <v>3</v>
      </c>
      <c r="B136" s="596" t="s">
        <v>365</v>
      </c>
      <c r="C136" s="588"/>
      <c r="D136" s="589"/>
    </row>
    <row r="137" spans="1:4">
      <c r="A137" s="595">
        <v>4</v>
      </c>
      <c r="B137" s="596" t="s">
        <v>366</v>
      </c>
      <c r="C137" s="588"/>
      <c r="D137" s="589"/>
    </row>
    <row r="138" spans="1:4">
      <c r="A138" s="595">
        <v>5</v>
      </c>
      <c r="B138" s="596" t="s">
        <v>367</v>
      </c>
      <c r="C138" s="588"/>
      <c r="D138" s="589"/>
    </row>
    <row r="139" spans="1:4">
      <c r="A139" s="595">
        <v>6</v>
      </c>
      <c r="B139" s="596" t="s">
        <v>368</v>
      </c>
      <c r="C139" s="588"/>
      <c r="D139" s="589"/>
    </row>
    <row r="140" spans="1:4">
      <c r="A140" s="595">
        <v>7</v>
      </c>
      <c r="B140" s="596" t="s">
        <v>369</v>
      </c>
      <c r="C140" s="588"/>
      <c r="D140" s="589"/>
    </row>
    <row r="141" spans="1:4">
      <c r="A141" s="595">
        <v>8</v>
      </c>
      <c r="B141" s="596" t="s">
        <v>370</v>
      </c>
      <c r="C141" s="588"/>
      <c r="D141" s="589"/>
    </row>
    <row r="142" spans="1:4">
      <c r="A142" s="595">
        <v>9</v>
      </c>
      <c r="B142" s="596" t="s">
        <v>371</v>
      </c>
      <c r="C142" s="588"/>
      <c r="D142" s="589"/>
    </row>
    <row r="143" spans="1:4">
      <c r="A143" s="595">
        <v>10</v>
      </c>
      <c r="B143" s="596" t="s">
        <v>372</v>
      </c>
      <c r="C143" s="588"/>
      <c r="D143" s="589"/>
    </row>
    <row r="144" spans="1:4">
      <c r="A144" s="595">
        <v>11</v>
      </c>
      <c r="B144" s="596" t="s">
        <v>373</v>
      </c>
      <c r="C144" s="588"/>
      <c r="D144" s="589"/>
    </row>
    <row r="145" spans="1:4">
      <c r="A145" s="595">
        <v>12</v>
      </c>
      <c r="B145" s="596" t="s">
        <v>374</v>
      </c>
      <c r="C145" s="588"/>
      <c r="D145" s="589"/>
    </row>
    <row r="146" spans="1:4">
      <c r="A146" s="595">
        <v>13</v>
      </c>
      <c r="B146" s="596" t="s">
        <v>375</v>
      </c>
      <c r="C146" s="588"/>
      <c r="D146" s="589"/>
    </row>
    <row r="147" spans="1:4">
      <c r="A147" s="595">
        <v>14</v>
      </c>
      <c r="B147" s="596" t="s">
        <v>376</v>
      </c>
      <c r="C147" s="588"/>
      <c r="D147" s="589"/>
    </row>
    <row r="148" spans="1:4">
      <c r="A148" s="595">
        <v>15</v>
      </c>
      <c r="B148" s="596" t="s">
        <v>377</v>
      </c>
      <c r="C148" s="588"/>
      <c r="D148" s="589"/>
    </row>
    <row r="149" spans="1:4">
      <c r="A149" s="595">
        <v>16</v>
      </c>
      <c r="B149" s="596" t="s">
        <v>378</v>
      </c>
      <c r="C149" s="588"/>
      <c r="D149" s="589"/>
    </row>
    <row r="150" spans="1:4">
      <c r="A150" s="595">
        <v>17</v>
      </c>
      <c r="B150" s="596" t="s">
        <v>379</v>
      </c>
      <c r="C150" s="588"/>
      <c r="D150" s="589"/>
    </row>
    <row r="151" spans="1:4">
      <c r="A151" s="595">
        <v>18</v>
      </c>
      <c r="B151" s="596" t="s">
        <v>380</v>
      </c>
      <c r="C151" s="588"/>
      <c r="D151" s="589"/>
    </row>
    <row r="152" spans="1:4">
      <c r="A152" s="595">
        <v>19</v>
      </c>
      <c r="B152" s="596" t="s">
        <v>381</v>
      </c>
      <c r="C152" s="588"/>
      <c r="D152" s="589"/>
    </row>
    <row r="153" spans="1:4">
      <c r="A153" s="595">
        <v>20</v>
      </c>
      <c r="B153" s="596" t="s">
        <v>382</v>
      </c>
      <c r="C153" s="588"/>
      <c r="D153" s="589"/>
    </row>
    <row r="154" spans="1:4">
      <c r="A154" s="595">
        <v>21</v>
      </c>
      <c r="B154" s="596" t="s">
        <v>383</v>
      </c>
      <c r="C154" s="588"/>
      <c r="D154" s="589"/>
    </row>
    <row r="155" spans="1:4">
      <c r="A155" s="595">
        <v>22</v>
      </c>
      <c r="B155" s="596" t="s">
        <v>384</v>
      </c>
      <c r="C155" s="588"/>
      <c r="D155" s="589"/>
    </row>
    <row r="156" spans="1:4">
      <c r="A156" s="595">
        <v>23</v>
      </c>
      <c r="B156" s="596" t="s">
        <v>385</v>
      </c>
      <c r="C156" s="588"/>
      <c r="D156" s="589"/>
    </row>
    <row r="157" spans="1:4">
      <c r="A157" s="595">
        <v>24</v>
      </c>
      <c r="B157" s="596" t="s">
        <v>386</v>
      </c>
      <c r="C157" s="588"/>
      <c r="D157" s="589"/>
    </row>
    <row r="158" spans="1:4">
      <c r="A158" s="595">
        <v>25</v>
      </c>
      <c r="B158" s="596" t="s">
        <v>387</v>
      </c>
      <c r="C158" s="588"/>
      <c r="D158" s="589"/>
    </row>
    <row r="159" spans="1:4">
      <c r="A159" s="595">
        <v>26</v>
      </c>
      <c r="B159" s="596" t="s">
        <v>388</v>
      </c>
      <c r="C159" s="588"/>
      <c r="D159" s="589"/>
    </row>
    <row r="160" spans="1:4">
      <c r="A160" s="595">
        <v>27</v>
      </c>
      <c r="B160" s="596" t="s">
        <v>389</v>
      </c>
      <c r="C160" s="588"/>
      <c r="D160" s="589"/>
    </row>
    <row r="161" spans="1:4">
      <c r="A161" s="595">
        <v>28</v>
      </c>
      <c r="B161" s="596" t="s">
        <v>390</v>
      </c>
      <c r="C161" s="588"/>
      <c r="D161" s="589"/>
    </row>
    <row r="162" spans="1:4">
      <c r="A162" s="595">
        <v>29</v>
      </c>
      <c r="B162" s="596" t="s">
        <v>391</v>
      </c>
      <c r="C162" s="588"/>
      <c r="D162" s="589"/>
    </row>
    <row r="163" spans="1:4">
      <c r="A163" s="595">
        <v>30</v>
      </c>
      <c r="B163" s="596" t="s">
        <v>392</v>
      </c>
      <c r="C163" s="588"/>
      <c r="D163" s="589"/>
    </row>
    <row r="164" spans="1:4">
      <c r="A164" s="595">
        <v>31</v>
      </c>
      <c r="B164" s="596" t="s">
        <v>393</v>
      </c>
      <c r="C164" s="588"/>
      <c r="D164" s="589"/>
    </row>
    <row r="165" spans="1:4">
      <c r="A165" s="595">
        <v>32</v>
      </c>
      <c r="B165" s="596" t="s">
        <v>394</v>
      </c>
      <c r="C165" s="588"/>
      <c r="D165" s="589"/>
    </row>
    <row r="166" spans="1:4">
      <c r="A166" s="595">
        <v>33</v>
      </c>
      <c r="B166" s="596" t="s">
        <v>395</v>
      </c>
      <c r="C166" s="588"/>
      <c r="D166" s="589"/>
    </row>
    <row r="167" spans="1:4">
      <c r="A167" s="595">
        <v>34</v>
      </c>
      <c r="B167" s="596" t="s">
        <v>396</v>
      </c>
      <c r="C167" s="588"/>
      <c r="D167" s="589"/>
    </row>
    <row r="168" spans="1:4">
      <c r="A168" s="595">
        <v>35</v>
      </c>
      <c r="B168" s="596" t="s">
        <v>397</v>
      </c>
      <c r="C168" s="588"/>
      <c r="D168" s="589"/>
    </row>
    <row r="169" spans="1:4">
      <c r="A169" s="595">
        <v>36</v>
      </c>
      <c r="B169" s="596" t="s">
        <v>398</v>
      </c>
      <c r="C169" s="588"/>
      <c r="D169" s="589"/>
    </row>
    <row r="170" spans="1:4">
      <c r="A170" s="595">
        <v>37</v>
      </c>
      <c r="B170" s="596" t="s">
        <v>399</v>
      </c>
      <c r="C170" s="588"/>
      <c r="D170" s="589"/>
    </row>
    <row r="171" spans="1:4">
      <c r="A171" s="595">
        <v>38</v>
      </c>
      <c r="B171" s="596" t="s">
        <v>400</v>
      </c>
      <c r="C171" s="588"/>
      <c r="D171" s="589"/>
    </row>
    <row r="172" spans="1:4">
      <c r="A172" s="595">
        <v>39</v>
      </c>
      <c r="B172" s="596" t="s">
        <v>401</v>
      </c>
      <c r="C172" s="588"/>
      <c r="D172" s="589"/>
    </row>
    <row r="173" spans="1:4">
      <c r="A173" s="595">
        <v>40</v>
      </c>
      <c r="B173" s="596" t="s">
        <v>402</v>
      </c>
      <c r="C173" s="588"/>
      <c r="D173" s="589"/>
    </row>
    <row r="174" spans="1:4">
      <c r="A174" s="595">
        <v>41</v>
      </c>
      <c r="B174" s="596" t="s">
        <v>403</v>
      </c>
      <c r="C174" s="588"/>
      <c r="D174" s="589"/>
    </row>
    <row r="175" spans="1:4">
      <c r="A175" s="595">
        <v>42</v>
      </c>
      <c r="B175" s="596" t="s">
        <v>404</v>
      </c>
      <c r="C175" s="588"/>
      <c r="D175" s="589"/>
    </row>
    <row r="176" spans="1:4">
      <c r="A176" s="595">
        <v>43</v>
      </c>
      <c r="B176" s="596" t="s">
        <v>405</v>
      </c>
      <c r="C176" s="588"/>
      <c r="D176" s="589"/>
    </row>
    <row r="177" spans="1:4">
      <c r="A177" s="595">
        <v>44</v>
      </c>
      <c r="B177" s="596" t="s">
        <v>406</v>
      </c>
      <c r="C177" s="588"/>
      <c r="D177" s="589"/>
    </row>
    <row r="178" spans="1:4">
      <c r="A178" s="595">
        <v>45</v>
      </c>
      <c r="B178" s="596" t="s">
        <v>407</v>
      </c>
      <c r="C178" s="588"/>
      <c r="D178" s="589"/>
    </row>
    <row r="179" spans="1:4">
      <c r="A179" s="595">
        <v>46</v>
      </c>
      <c r="B179" s="596" t="s">
        <v>408</v>
      </c>
      <c r="C179" s="588"/>
      <c r="D179" s="589"/>
    </row>
    <row r="180" spans="1:4">
      <c r="A180" s="595">
        <v>47</v>
      </c>
      <c r="B180" s="596" t="s">
        <v>409</v>
      </c>
      <c r="C180" s="588"/>
      <c r="D180" s="589"/>
    </row>
    <row r="181" spans="1:4">
      <c r="A181" s="595">
        <v>48</v>
      </c>
      <c r="B181" s="596" t="s">
        <v>410</v>
      </c>
      <c r="C181" s="588"/>
      <c r="D181" s="589"/>
    </row>
    <row r="182" spans="1:4">
      <c r="A182" s="595">
        <v>49</v>
      </c>
      <c r="B182" s="596" t="s">
        <v>411</v>
      </c>
      <c r="C182" s="588"/>
      <c r="D182" s="589"/>
    </row>
    <row r="183" spans="1:4">
      <c r="A183" s="595">
        <v>50</v>
      </c>
      <c r="B183" s="596" t="s">
        <v>412</v>
      </c>
      <c r="C183" s="588"/>
      <c r="D183" s="589"/>
    </row>
    <row r="184" spans="1:4">
      <c r="A184" s="595">
        <v>51</v>
      </c>
      <c r="B184" s="596" t="s">
        <v>413</v>
      </c>
      <c r="C184" s="588"/>
      <c r="D184" s="589"/>
    </row>
    <row r="185" spans="1:4">
      <c r="A185" s="595">
        <v>52</v>
      </c>
      <c r="B185" s="596" t="s">
        <v>414</v>
      </c>
      <c r="C185" s="588"/>
      <c r="D185" s="589"/>
    </row>
    <row r="186" spans="1:4">
      <c r="A186" s="595">
        <v>53</v>
      </c>
      <c r="B186" s="596" t="s">
        <v>415</v>
      </c>
      <c r="C186" s="588"/>
      <c r="D186" s="589"/>
    </row>
    <row r="187" spans="1:4">
      <c r="A187" s="595">
        <v>54</v>
      </c>
      <c r="B187" s="596" t="s">
        <v>416</v>
      </c>
      <c r="C187" s="588"/>
      <c r="D187" s="589"/>
    </row>
    <row r="188" spans="1:4">
      <c r="A188" s="595">
        <v>55</v>
      </c>
      <c r="B188" s="596" t="s">
        <v>417</v>
      </c>
      <c r="C188" s="588"/>
      <c r="D188" s="589"/>
    </row>
    <row r="189" spans="1:4">
      <c r="A189" s="595">
        <v>56</v>
      </c>
      <c r="B189" s="596" t="s">
        <v>418</v>
      </c>
      <c r="C189" s="588"/>
      <c r="D189" s="589"/>
    </row>
    <row r="190" spans="1:4">
      <c r="A190" s="595">
        <v>57</v>
      </c>
      <c r="B190" s="596" t="s">
        <v>419</v>
      </c>
      <c r="C190" s="588"/>
      <c r="D190" s="589"/>
    </row>
    <row r="191" spans="1:4">
      <c r="A191" s="595">
        <v>58</v>
      </c>
      <c r="B191" s="596" t="s">
        <v>420</v>
      </c>
      <c r="C191" s="588"/>
      <c r="D191" s="589"/>
    </row>
    <row r="192" spans="1:4">
      <c r="A192" s="595">
        <v>59</v>
      </c>
      <c r="B192" s="596" t="s">
        <v>421</v>
      </c>
      <c r="C192" s="588"/>
      <c r="D192" s="589"/>
    </row>
    <row r="193" spans="1:4">
      <c r="A193" s="595">
        <v>60</v>
      </c>
      <c r="B193" s="596" t="s">
        <v>422</v>
      </c>
      <c r="C193" s="588"/>
      <c r="D193" s="589"/>
    </row>
    <row r="194" spans="1:4">
      <c r="A194" s="595">
        <v>61</v>
      </c>
      <c r="B194" s="596" t="s">
        <v>423</v>
      </c>
      <c r="C194" s="588"/>
      <c r="D194" s="589"/>
    </row>
    <row r="195" spans="1:4">
      <c r="A195" s="595">
        <v>62</v>
      </c>
      <c r="B195" s="596" t="s">
        <v>424</v>
      </c>
      <c r="C195" s="588"/>
      <c r="D195" s="589"/>
    </row>
    <row r="196" spans="1:4">
      <c r="A196" s="595">
        <v>63</v>
      </c>
      <c r="B196" s="596" t="s">
        <v>425</v>
      </c>
      <c r="C196" s="588"/>
      <c r="D196" s="589"/>
    </row>
    <row r="197" spans="1:4">
      <c r="A197" s="595">
        <v>64</v>
      </c>
      <c r="B197" s="596" t="s">
        <v>426</v>
      </c>
      <c r="C197" s="588"/>
      <c r="D197" s="589"/>
    </row>
    <row r="198" spans="1:4">
      <c r="A198" s="595">
        <v>65</v>
      </c>
      <c r="B198" s="596" t="s">
        <v>427</v>
      </c>
      <c r="C198" s="588"/>
      <c r="D198" s="589"/>
    </row>
    <row r="199" spans="1:4">
      <c r="A199" s="595">
        <v>66</v>
      </c>
      <c r="B199" s="596" t="s">
        <v>428</v>
      </c>
      <c r="C199" s="588"/>
      <c r="D199" s="589"/>
    </row>
    <row r="200" spans="1:4">
      <c r="A200" s="595">
        <v>67</v>
      </c>
      <c r="B200" s="596" t="s">
        <v>429</v>
      </c>
      <c r="C200" s="588"/>
      <c r="D200" s="589"/>
    </row>
    <row r="201" spans="1:4">
      <c r="A201" s="595">
        <v>68</v>
      </c>
      <c r="B201" s="596" t="s">
        <v>430</v>
      </c>
      <c r="C201" s="588"/>
      <c r="D201" s="589"/>
    </row>
    <row r="202" spans="1:4">
      <c r="A202" s="595">
        <v>69</v>
      </c>
      <c r="B202" s="596" t="s">
        <v>431</v>
      </c>
      <c r="C202" s="588"/>
      <c r="D202" s="589"/>
    </row>
    <row r="203" spans="1:4">
      <c r="A203" s="595">
        <v>70</v>
      </c>
      <c r="B203" s="596" t="s">
        <v>432</v>
      </c>
      <c r="C203" s="588"/>
      <c r="D203" s="589"/>
    </row>
    <row r="204" spans="1:4">
      <c r="A204" s="595">
        <v>71</v>
      </c>
      <c r="B204" s="596" t="s">
        <v>433</v>
      </c>
      <c r="C204" s="588"/>
      <c r="D204" s="589"/>
    </row>
    <row r="205" spans="1:4">
      <c r="A205" s="595">
        <v>72</v>
      </c>
      <c r="B205" s="596" t="s">
        <v>434</v>
      </c>
      <c r="C205" s="588"/>
      <c r="D205" s="589"/>
    </row>
    <row r="206" spans="1:4">
      <c r="A206" s="595">
        <v>73</v>
      </c>
      <c r="B206" s="596" t="s">
        <v>435</v>
      </c>
      <c r="C206" s="588"/>
      <c r="D206" s="589"/>
    </row>
    <row r="207" spans="1:4">
      <c r="A207" s="595">
        <v>74</v>
      </c>
      <c r="B207" s="596" t="s">
        <v>436</v>
      </c>
      <c r="C207" s="588"/>
      <c r="D207" s="589"/>
    </row>
    <row r="208" spans="1:4">
      <c r="A208" s="595">
        <v>75</v>
      </c>
      <c r="B208" s="596" t="s">
        <v>437</v>
      </c>
      <c r="C208" s="588"/>
      <c r="D208" s="589"/>
    </row>
    <row r="209" spans="1:4">
      <c r="A209" s="595">
        <v>76</v>
      </c>
      <c r="B209" s="596" t="s">
        <v>438</v>
      </c>
      <c r="C209" s="588"/>
      <c r="D209" s="589"/>
    </row>
    <row r="210" spans="1:4">
      <c r="A210" s="595">
        <v>77</v>
      </c>
      <c r="B210" s="596" t="s">
        <v>439</v>
      </c>
      <c r="C210" s="588"/>
      <c r="D210" s="589"/>
    </row>
    <row r="211" spans="1:4">
      <c r="A211" s="595">
        <v>78</v>
      </c>
      <c r="B211" s="596" t="s">
        <v>440</v>
      </c>
      <c r="C211" s="588"/>
      <c r="D211" s="589"/>
    </row>
    <row r="212" spans="1:4">
      <c r="A212" s="595">
        <v>79</v>
      </c>
      <c r="B212" s="596" t="s">
        <v>441</v>
      </c>
      <c r="C212" s="588"/>
      <c r="D212" s="589"/>
    </row>
    <row r="213" spans="1:4">
      <c r="A213" s="595">
        <v>80</v>
      </c>
      <c r="B213" s="596" t="s">
        <v>442</v>
      </c>
      <c r="C213" s="588"/>
      <c r="D213" s="589"/>
    </row>
    <row r="214" spans="1:4">
      <c r="A214" s="595">
        <v>81</v>
      </c>
      <c r="B214" s="596" t="s">
        <v>443</v>
      </c>
      <c r="C214" s="588"/>
      <c r="D214" s="589"/>
    </row>
    <row r="215" spans="1:4">
      <c r="A215" s="595">
        <v>82</v>
      </c>
      <c r="B215" s="596" t="s">
        <v>444</v>
      </c>
      <c r="C215" s="588"/>
      <c r="D215" s="589"/>
    </row>
    <row r="216" spans="1:4">
      <c r="A216" s="595">
        <v>83</v>
      </c>
      <c r="B216" s="596" t="s">
        <v>445</v>
      </c>
      <c r="C216" s="588"/>
      <c r="D216" s="589"/>
    </row>
    <row r="217" spans="1:4">
      <c r="A217" s="595">
        <v>84</v>
      </c>
      <c r="B217" s="596" t="s">
        <v>446</v>
      </c>
      <c r="C217" s="588"/>
      <c r="D217" s="589"/>
    </row>
    <row r="218" spans="1:4">
      <c r="A218" s="595">
        <v>85</v>
      </c>
      <c r="B218" s="596" t="s">
        <v>447</v>
      </c>
      <c r="C218" s="588"/>
      <c r="D218" s="589"/>
    </row>
    <row r="219" spans="1:4">
      <c r="A219" s="595">
        <v>86</v>
      </c>
      <c r="B219" s="596" t="s">
        <v>448</v>
      </c>
      <c r="C219" s="588"/>
      <c r="D219" s="589"/>
    </row>
    <row r="220" spans="1:4">
      <c r="A220" s="595">
        <v>87</v>
      </c>
      <c r="B220" s="596" t="s">
        <v>449</v>
      </c>
      <c r="C220" s="588"/>
      <c r="D220" s="589"/>
    </row>
    <row r="221" spans="1:4">
      <c r="A221" s="595">
        <v>88</v>
      </c>
      <c r="B221" s="596" t="s">
        <v>450</v>
      </c>
      <c r="C221" s="588"/>
      <c r="D221" s="589"/>
    </row>
    <row r="222" spans="1:4">
      <c r="A222" s="595">
        <v>89</v>
      </c>
      <c r="B222" s="596" t="s">
        <v>451</v>
      </c>
      <c r="C222" s="588"/>
      <c r="D222" s="589"/>
    </row>
    <row r="223" spans="1:4">
      <c r="A223" s="595">
        <v>90</v>
      </c>
      <c r="B223" s="596" t="s">
        <v>452</v>
      </c>
      <c r="C223" s="588"/>
      <c r="D223" s="589"/>
    </row>
    <row r="224" spans="1:4">
      <c r="A224" s="595">
        <v>91</v>
      </c>
      <c r="B224" s="596" t="s">
        <v>453</v>
      </c>
      <c r="C224" s="588"/>
      <c r="D224" s="589"/>
    </row>
    <row r="225" spans="1:4">
      <c r="A225" s="595">
        <v>92</v>
      </c>
      <c r="B225" s="596" t="s">
        <v>454</v>
      </c>
      <c r="C225" s="588"/>
      <c r="D225" s="589"/>
    </row>
    <row r="226" spans="1:4">
      <c r="A226" s="595">
        <v>93</v>
      </c>
      <c r="B226" s="596" t="s">
        <v>455</v>
      </c>
      <c r="C226" s="588"/>
      <c r="D226" s="589"/>
    </row>
    <row r="227" spans="1:4">
      <c r="A227" s="595">
        <v>94</v>
      </c>
      <c r="B227" s="596" t="s">
        <v>456</v>
      </c>
      <c r="C227" s="588"/>
      <c r="D227" s="589"/>
    </row>
    <row r="228" spans="1:4">
      <c r="A228" s="595">
        <v>95</v>
      </c>
      <c r="B228" s="596" t="s">
        <v>457</v>
      </c>
      <c r="C228" s="588"/>
      <c r="D228" s="589"/>
    </row>
    <row r="229" spans="1:4">
      <c r="A229" s="595">
        <v>96</v>
      </c>
      <c r="B229" s="596" t="s">
        <v>458</v>
      </c>
      <c r="C229" s="588"/>
      <c r="D229" s="589"/>
    </row>
    <row r="230" spans="1:4">
      <c r="A230" s="595">
        <v>97</v>
      </c>
      <c r="B230" s="596" t="s">
        <v>459</v>
      </c>
      <c r="C230" s="588"/>
      <c r="D230" s="589"/>
    </row>
    <row r="231" spans="1:4">
      <c r="A231" s="595">
        <v>98</v>
      </c>
      <c r="B231" s="596" t="s">
        <v>460</v>
      </c>
      <c r="C231" s="588"/>
      <c r="D231" s="589"/>
    </row>
    <row r="232" spans="1:4">
      <c r="A232" s="595">
        <v>99</v>
      </c>
      <c r="B232" s="596" t="s">
        <v>461</v>
      </c>
      <c r="C232" s="588"/>
      <c r="D232" s="589"/>
    </row>
    <row r="233" spans="1:4" ht="13.8" thickBot="1">
      <c r="A233" s="597">
        <v>100</v>
      </c>
      <c r="B233" s="598" t="s">
        <v>462</v>
      </c>
      <c r="C233" s="599"/>
      <c r="D233" s="600"/>
    </row>
  </sheetData>
  <sheetProtection selectLockedCells="1"/>
  <customSheetViews>
    <customSheetView guid="{A4F9CA79-D3DE-43F5-9CDC-F14C42FDD954}" hiddenColumns="1" state="hidden" topLeftCell="P1">
      <selection activeCell="DT28" sqref="DT28"/>
      <pageMargins left="0.75" right="0.75" top="1" bottom="1" header="0.5" footer="0.5"/>
      <pageSetup orientation="portrait" r:id="rId1"/>
      <headerFooter alignWithMargins="0"/>
    </customSheetView>
    <customSheetView guid="{F1B559AA-B9AD-4E4C-B94A-ECBE5878008B}" hiddenColumns="1" state="hidden" topLeftCell="P1">
      <selection activeCell="DT28" sqref="DT28"/>
      <pageMargins left="0.75" right="0.75" top="1" bottom="1" header="0.5" footer="0.5"/>
      <pageSetup orientation="portrait" r:id="rId2"/>
      <headerFooter alignWithMargins="0"/>
    </customSheetView>
    <customSheetView guid="{755190E0-7BE9-48F9-BB5F-DF8E25D6736A}"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B056965A-4BE5-44B3-AB31-550AD9F023BC}" hiddenColumns="1" state="hidden" topLeftCell="P1">
      <selection activeCell="DT28" sqref="DT28"/>
      <pageMargins left="0.75" right="0.75" top="1" bottom="1" header="0.5" footer="0.5"/>
      <pageSetup orientation="portrait" r:id="rId7"/>
      <headerFooter alignWithMargins="0"/>
    </customSheetView>
    <customSheetView guid="{3FCD02EB-1C44-4646-B069-2B9945E67B1F}" hiddenColumns="1" state="hidden" topLeftCell="P1">
      <selection activeCell="DT28" sqref="DT28"/>
      <pageMargins left="0.75" right="0.75" top="1" bottom="1" header="0.5" footer="0.5"/>
      <pageSetup orientation="portrait" r:id="rId8"/>
      <headerFooter alignWithMargins="0"/>
    </customSheetView>
    <customSheetView guid="{267FF044-3C5D-4FEC-AC00-A7E30583F8BB}" hiddenColumns="1" state="hidden" topLeftCell="P1">
      <selection activeCell="DT28" sqref="DT28"/>
      <pageMargins left="0.75" right="0.75" top="1" bottom="1" header="0.5" footer="0.5"/>
      <pageSetup orientation="portrait" r:id="rId9"/>
      <headerFooter alignWithMargins="0"/>
    </customSheetView>
    <customSheetView guid="{0820A53D-1017-4F45-9AA9-C0679BEE897E}" hiddenColumns="1" state="hidden" topLeftCell="P1">
      <selection activeCell="DT28" sqref="DT28"/>
      <pageMargins left="0.75" right="0.75" top="1" bottom="1" header="0.5" footer="0.5"/>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QC</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Vakati Silpa {वाकाटि शिल्पा}</cp:lastModifiedBy>
  <cp:lastPrinted>2019-08-14T05:40:59Z</cp:lastPrinted>
  <dcterms:created xsi:type="dcterms:W3CDTF">2014-08-12T11:34:40Z</dcterms:created>
  <dcterms:modified xsi:type="dcterms:W3CDTF">2024-04-09T06:57:17Z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