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6 4TR21-BULK_Lot 7_Mainak/2. Bid doc/Volume-III/"/>
    </mc:Choice>
  </mc:AlternateContent>
  <xr:revisionPtr revIDLastSave="4" documentId="13_ncr:1_{929C6DB3-72F1-4689-98DF-2B95D81B32C3}" xr6:coauthVersionLast="47" xr6:coauthVersionMax="47" xr10:uidLastSave="{C1684EFF-2D4B-433B-9C34-0F8A8582FAE2}"/>
  <workbookProtection workbookAlgorithmName="SHA-512" workbookHashValue="nzKJiAkvkJszLdbCbZ9O1C/cE4IPgWgeyAHOLAR3J/0LLpuKonVuWBGPiqi2nIX7sT7yVvC+FqfHR2e4JTLQcA==" workbookSaltValue="d80/JFkypvIIWXA9u17JCw==" workbookSpinCount="100000" lockStructure="1"/>
  <bookViews>
    <workbookView xWindow="-120" yWindow="-120" windowWidth="29040" windowHeight="15720" tabRatio="607" firstSheet="3"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'Sch-3'!$A$1:$P$30</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'Sch-3'!$A$1:$P$30</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'Sch-3'!$A$1:$P$30</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'Sch-3'!$C$1:$C$32</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'Sch-3'!$A$1:$P$32</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'Sch-3'!$C$1:$C$32</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'Sch-3'!$A$1:$P$32</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'Sch-3'!$C$1:$C$32</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'Sch-3'!$A$1:$P$32</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'Sch-3'!$A$1:$P$30</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'Sch-3'!$A$1:$P$30</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'Sch-3'!$A$1:$P$30</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'Sch-3'!$A$1:$P$30</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'Sch-3'!$A$16:$AE$24</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'Sch-3'!$A$1:$P$30</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'Sch-3'!$A$1:$P$30</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'Sch-3'!$C$1:$C$32</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'Sch-3'!$A$1:$P$32</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'Sch-3'!$A$1:$P$30</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'Sch-3'!$A$1:$P$30</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5" l="1"/>
  <c r="Q19" i="7" l="1"/>
  <c r="R19" i="7"/>
  <c r="S19" i="7"/>
  <c r="T19" i="7"/>
  <c r="U19" i="7"/>
  <c r="V19" i="7"/>
  <c r="Q20" i="7"/>
  <c r="R20" i="7"/>
  <c r="S20" i="7"/>
  <c r="T20" i="7"/>
  <c r="U20" i="7"/>
  <c r="V20" i="7"/>
  <c r="Q21" i="7"/>
  <c r="R21" i="7"/>
  <c r="S21" i="7"/>
  <c r="T21" i="7"/>
  <c r="U21" i="7"/>
  <c r="V21" i="7"/>
  <c r="Q22" i="7"/>
  <c r="R22" i="7"/>
  <c r="S22" i="7"/>
  <c r="T22" i="7" s="1"/>
  <c r="U22" i="7" s="1"/>
  <c r="V22" i="7"/>
  <c r="Q23" i="7"/>
  <c r="T23" i="7" s="1"/>
  <c r="U23" i="7" s="1"/>
  <c r="R23" i="7"/>
  <c r="S23" i="7"/>
  <c r="V23" i="7"/>
  <c r="P21" i="7"/>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N36" i="5"/>
  <c r="N37" i="5"/>
  <c r="N19" i="5"/>
  <c r="N20" i="5"/>
  <c r="N21" i="5"/>
  <c r="N22" i="5"/>
  <c r="N23" i="5"/>
  <c r="N24" i="5"/>
  <c r="N25" i="5"/>
  <c r="N26" i="5"/>
  <c r="N27" i="5"/>
  <c r="N28" i="5"/>
  <c r="N29" i="5"/>
  <c r="N30" i="5"/>
  <c r="N31" i="5"/>
  <c r="N32" i="5"/>
  <c r="N33" i="5"/>
  <c r="N34" i="5"/>
  <c r="N35" i="5"/>
  <c r="N38" i="5"/>
  <c r="B17" i="7" l="1"/>
  <c r="P22" i="7"/>
  <c r="A17" i="7" l="1"/>
  <c r="P19" i="7" l="1"/>
  <c r="P20" i="7"/>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41" i="5"/>
  <c r="C45" i="5"/>
  <c r="C44" i="6" s="1"/>
  <c r="K45" i="5"/>
  <c r="O29" i="7" s="1"/>
  <c r="N22" i="8" s="1"/>
  <c r="C46" i="5"/>
  <c r="C30" i="7" s="1"/>
  <c r="C22" i="8" s="1"/>
  <c r="K46" i="5"/>
  <c r="O30" i="7" s="1"/>
  <c r="N23" i="8" s="1"/>
  <c r="J6" i="4"/>
  <c r="Z7" i="5" s="1"/>
  <c r="Z6" i="4"/>
  <c r="A7" i="4"/>
  <c r="A9" i="4"/>
  <c r="A8" i="6" s="1"/>
  <c r="A10" i="4"/>
  <c r="G22" i="4"/>
  <c r="F22" i="4" s="1"/>
  <c r="B2" i="2"/>
  <c r="B3" i="2"/>
  <c r="A1" i="7" s="1"/>
  <c r="A3" i="13" l="1"/>
  <c r="A1" i="4"/>
  <c r="AU22" i="5"/>
  <c r="N40" i="5"/>
  <c r="T40" i="5"/>
  <c r="H5" i="20"/>
  <c r="P24" i="7"/>
  <c r="H7" i="20"/>
  <c r="V24"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1" i="13"/>
  <c r="C15" i="19"/>
  <c r="A3" i="14"/>
  <c r="A64" i="14" s="1"/>
  <c r="A1" i="11"/>
  <c r="A2" i="15"/>
  <c r="C22" i="14"/>
  <c r="C40" i="15" s="1"/>
  <c r="B47" i="19" s="1"/>
  <c r="B32" i="13"/>
  <c r="C9" i="14"/>
  <c r="A2" i="4"/>
  <c r="A1" i="10"/>
  <c r="A1" i="14"/>
  <c r="A62" i="14" s="1"/>
  <c r="A8" i="7"/>
  <c r="I44" i="6"/>
  <c r="A8" i="9"/>
  <c r="A1" i="9"/>
  <c r="A1" i="12"/>
  <c r="AG7" i="19"/>
  <c r="AG8" i="19" s="1"/>
  <c r="C29" i="7"/>
  <c r="C21" i="8" s="1"/>
  <c r="A1" i="19"/>
  <c r="C45" i="6"/>
  <c r="P18" i="5"/>
  <c r="A1" i="8"/>
  <c r="A8" i="5"/>
  <c r="AG9" i="19"/>
  <c r="J8" i="15" l="1"/>
  <c r="J26" i="15" s="1"/>
  <c r="R29" i="7"/>
  <c r="P40" i="5"/>
  <c r="D15" i="9" s="1"/>
  <c r="R24" i="7"/>
  <c r="D17" i="9" s="1"/>
  <c r="A7" i="11"/>
  <c r="A7" i="10"/>
  <c r="B7" i="14"/>
  <c r="A7" i="8"/>
  <c r="A7" i="13"/>
  <c r="A7" i="6"/>
  <c r="A7" i="7"/>
  <c r="B41" i="19"/>
  <c r="B8" i="14"/>
  <c r="A7" i="12"/>
  <c r="I16" i="15"/>
  <c r="E17" i="13"/>
  <c r="D19" i="11"/>
  <c r="E19" i="13" s="1"/>
  <c r="N42" i="5"/>
  <c r="J6" i="15"/>
  <c r="D15" i="11"/>
  <c r="J16" i="15" l="1"/>
  <c r="E15" i="13"/>
  <c r="D19" i="9"/>
  <c r="D23" i="11" s="1"/>
  <c r="D28" i="11" s="1"/>
  <c r="H16" i="15"/>
  <c r="J9" i="15"/>
  <c r="J15" i="15" s="1"/>
  <c r="H24" i="15"/>
  <c r="J31" i="15" l="1"/>
  <c r="J32" i="15" s="1"/>
  <c r="J35" i="15"/>
  <c r="J36" i="15" s="1"/>
  <c r="H15" i="15"/>
  <c r="H31" i="15" s="1"/>
  <c r="H32" i="15" s="1"/>
  <c r="I15" i="15"/>
  <c r="F19" i="13" l="1"/>
  <c r="D19" i="13" s="1"/>
  <c r="S18" i="7"/>
  <c r="T18" i="7" s="1"/>
  <c r="U18" i="7" s="1"/>
  <c r="I35" i="15"/>
  <c r="I36" i="15" s="1"/>
  <c r="F17" i="13" s="1"/>
  <c r="I31" i="15"/>
  <c r="I32" i="15" s="1"/>
  <c r="H35" i="15"/>
  <c r="H36" i="15" s="1"/>
  <c r="Q19" i="5" l="1"/>
  <c r="R19" i="5" s="1"/>
  <c r="S19" i="5" s="1"/>
  <c r="Q23" i="5"/>
  <c r="R23" i="5" s="1"/>
  <c r="S23" i="5" s="1"/>
  <c r="Q27" i="5"/>
  <c r="R27" i="5" s="1"/>
  <c r="S27" i="5" s="1"/>
  <c r="Q33" i="5"/>
  <c r="R33" i="5" s="1"/>
  <c r="S33" i="5" s="1"/>
  <c r="Q37" i="5"/>
  <c r="R37" i="5" s="1"/>
  <c r="S37" i="5" s="1"/>
  <c r="Q22" i="5"/>
  <c r="R22" i="5" s="1"/>
  <c r="S22" i="5" s="1"/>
  <c r="Q28" i="5"/>
  <c r="R28" i="5" s="1"/>
  <c r="S28" i="5" s="1"/>
  <c r="Q34" i="5"/>
  <c r="R34" i="5" s="1"/>
  <c r="S34" i="5" s="1"/>
  <c r="Q38" i="5"/>
  <c r="R38" i="5" s="1"/>
  <c r="S38" i="5" s="1"/>
  <c r="Q21" i="5"/>
  <c r="R21" i="5" s="1"/>
  <c r="S21" i="5" s="1"/>
  <c r="Q25" i="5"/>
  <c r="R25" i="5" s="1"/>
  <c r="S25" i="5" s="1"/>
  <c r="Q29" i="5"/>
  <c r="R29" i="5" s="1"/>
  <c r="S29" i="5" s="1"/>
  <c r="Q31" i="5"/>
  <c r="R31" i="5" s="1"/>
  <c r="S31" i="5" s="1"/>
  <c r="Q35" i="5"/>
  <c r="R35" i="5" s="1"/>
  <c r="S35" i="5" s="1"/>
  <c r="Q20" i="5"/>
  <c r="R20" i="5" s="1"/>
  <c r="S20" i="5" s="1"/>
  <c r="Q24" i="5"/>
  <c r="R24" i="5" s="1"/>
  <c r="S24" i="5" s="1"/>
  <c r="Q26" i="5"/>
  <c r="R26" i="5" s="1"/>
  <c r="S26" i="5" s="1"/>
  <c r="Q30" i="5"/>
  <c r="R30" i="5" s="1"/>
  <c r="S30" i="5" s="1"/>
  <c r="Q32" i="5"/>
  <c r="R32" i="5" s="1"/>
  <c r="S32" i="5" s="1"/>
  <c r="Q36" i="5"/>
  <c r="R36" i="5" s="1"/>
  <c r="S36" i="5" s="1"/>
  <c r="U24" i="7"/>
  <c r="D17" i="10" s="1"/>
  <c r="F15" i="13"/>
  <c r="D15" i="13"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<sst xmlns="http://schemas.openxmlformats.org/spreadsheetml/2006/main" count="1295" uniqueCount="517">
  <si>
    <t>Package Name</t>
  </si>
  <si>
    <t>Direct</t>
  </si>
  <si>
    <t>Package Code</t>
  </si>
  <si>
    <t>Bought-out</t>
  </si>
  <si>
    <t>Specification No.</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</si>
  <si>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</si>
  <si>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</si>
  <si>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</si>
  <si>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</si>
  <si>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</si>
  <si>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</si>
  <si>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</si>
  <si>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</si>
  <si>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</si>
  <si>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</si>
  <si>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</si>
  <si>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</si>
  <si>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</si>
  <si>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</si>
  <si>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</si>
  <si>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</si>
  <si>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</si>
  <si>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</si>
  <si>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</si>
  <si>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</si>
  <si>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</si>
  <si>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</si>
  <si>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</si>
  <si>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</si>
  <si>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</si>
  <si>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</si>
  <si>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</si>
  <si>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</si>
  <si>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</si>
  <si>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</si>
  <si>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</si>
  <si>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</si>
  <si>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</si>
  <si>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</si>
  <si>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</si>
  <si>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</si>
  <si>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</si>
  <si>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</si>
  <si>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</si>
  <si>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</si>
  <si>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</si>
  <si>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</si>
  <si>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</si>
  <si>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</si>
  <si>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</si>
  <si>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</si>
  <si>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</si>
  <si>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</si>
  <si>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</si>
  <si>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</si>
  <si>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</si>
  <si>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</si>
  <si>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</si>
  <si>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</si>
  <si>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</si>
  <si>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</si>
  <si>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</si>
  <si>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</si>
  <si>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</si>
  <si>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</si>
  <si>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</si>
  <si>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</si>
  <si>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</si>
  <si>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</si>
  <si>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</si>
  <si>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</si>
  <si>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</si>
  <si>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</si>
  <si>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</si>
  <si>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</si>
  <si>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</si>
  <si>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</si>
  <si>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</si>
  <si>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</si>
  <si>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</si>
  <si>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</si>
  <si>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</si>
  <si>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</si>
  <si>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</si>
  <si>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</si>
  <si>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</si>
  <si>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</si>
  <si>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</si>
  <si>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</si>
  <si>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</si>
  <si>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</si>
  <si>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</si>
  <si>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</si>
  <si>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</si>
  <si>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</si>
  <si>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</si>
  <si>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</si>
  <si>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</si>
  <si>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</si>
  <si>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</si>
  <si>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</si>
  <si>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</si>
  <si>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</si>
  <si>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</si>
  <si>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</si>
  <si>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</si>
  <si>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</si>
  <si>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</si>
  <si>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</si>
  <si>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</si>
  <si>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</si>
  <si>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</si>
  <si>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</si>
  <si>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</si>
  <si>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</si>
  <si>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</si>
  <si>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</si>
  <si>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</si>
  <si>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</si>
  <si>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</si>
  <si>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</si>
  <si>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</si>
  <si>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</si>
  <si>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</si>
  <si>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</si>
  <si>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</si>
  <si>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</si>
  <si>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</si>
  <si>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</si>
  <si>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</si>
  <si>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</si>
  <si>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</si>
  <si>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</si>
  <si>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</si>
  <si>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</si>
  <si>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</si>
  <si>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</si>
  <si>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</si>
  <si>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</si>
  <si>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</si>
  <si>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</si>
  <si>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</si>
  <si>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</si>
  <si>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</si>
  <si>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</si>
  <si>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</si>
  <si>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</si>
  <si>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</si>
  <si>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</si>
  <si>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</si>
  <si>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</si>
  <si>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</si>
  <si>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</si>
  <si>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</si>
  <si>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</si>
  <si>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</si>
  <si>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</si>
  <si>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</si>
  <si>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</si>
  <si>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</si>
  <si>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</si>
  <si>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</si>
  <si>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</si>
  <si>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</si>
  <si>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</si>
  <si>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</si>
  <si>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</si>
  <si>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</si>
  <si>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</si>
  <si>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</si>
  <si>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</si>
  <si>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</si>
  <si>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</si>
  <si>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</si>
  <si>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</si>
  <si>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</si>
  <si>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</si>
  <si>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</si>
  <si>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</si>
  <si>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</si>
  <si>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</si>
  <si>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</si>
  <si>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</si>
  <si>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</si>
  <si>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</si>
  <si>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</si>
  <si>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</si>
  <si>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</si>
  <si>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</si>
  <si>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</si>
  <si>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</si>
  <si>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</si>
  <si>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</si>
  <si>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</si>
  <si>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</si>
  <si>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</si>
  <si>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</si>
  <si>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</si>
  <si>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</si>
  <si>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</si>
  <si>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</si>
  <si>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</si>
  <si>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</si>
  <si>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</si>
  <si>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</si>
  <si>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</si>
  <si>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</si>
  <si>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</si>
  <si>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</si>
  <si>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</si>
  <si>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</si>
  <si>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</si>
  <si>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</si>
  <si>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</si>
  <si>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</si>
  <si>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</si>
  <si>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</si>
  <si>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</si>
  <si>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</si>
  <si>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</si>
  <si>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</si>
  <si>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</si>
  <si>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</si>
  <si>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</si>
  <si>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</si>
  <si>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</si>
  <si>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</si>
  <si>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</si>
  <si>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</si>
  <si>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</si>
  <si>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</si>
  <si>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</si>
  <si>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</si>
  <si>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</si>
  <si>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</si>
  <si>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</si>
  <si>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</si>
  <si>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</si>
  <si>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</si>
  <si>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</si>
  <si>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</si>
  <si>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</si>
  <si>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</si>
  <si>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</si>
  <si>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</si>
  <si>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</si>
  <si>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</si>
  <si>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</si>
  <si>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</si>
  <si>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</si>
  <si>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</si>
  <si>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</si>
  <si>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</si>
  <si>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</si>
  <si>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</si>
  <si>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</si>
  <si>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</si>
  <si>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</si>
  <si>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</si>
  <si>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</si>
  <si>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</si>
  <si>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</si>
  <si>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</si>
  <si>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</si>
  <si>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</si>
  <si>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</si>
  <si>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</si>
  <si>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</si>
  <si>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</si>
  <si>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</si>
  <si>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</si>
  <si>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</si>
  <si>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</si>
  <si>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</si>
  <si>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</si>
  <si>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</si>
  <si>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</si>
  <si>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</si>
  <si>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</si>
  <si>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</si>
  <si>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</si>
  <si>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</si>
  <si>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</si>
  <si>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</si>
  <si>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</si>
  <si>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</si>
  <si>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</si>
  <si>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</si>
  <si>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</si>
  <si>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</si>
  <si>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</si>
  <si>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</si>
  <si>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</si>
  <si>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</si>
  <si>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</si>
  <si>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</si>
  <si>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</si>
  <si>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</si>
  <si>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</si>
  <si>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</si>
  <si>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</si>
  <si>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</si>
  <si>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</si>
  <si>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</si>
  <si>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</si>
  <si>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</si>
  <si>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</si>
  <si>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</si>
  <si>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</si>
  <si>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</si>
  <si>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</si>
  <si>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</si>
  <si>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</si>
  <si>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</si>
  <si>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</si>
  <si>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</si>
  <si>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</si>
  <si>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</si>
  <si>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</si>
  <si>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</si>
  <si>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</si>
  <si>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</si>
  <si>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</si>
  <si>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</si>
  <si>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</si>
  <si>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</si>
  <si>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</si>
  <si>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</si>
  <si>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</si>
  <si>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</si>
  <si>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</si>
  <si>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</si>
  <si>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</si>
  <si>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</si>
  <si>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</si>
  <si>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</si>
  <si>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</si>
  <si>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</si>
  <si>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</si>
  <si>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</si>
  <si>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</si>
  <si>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</si>
  <si>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</si>
  <si>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</si>
  <si>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</si>
  <si>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</si>
  <si>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</si>
  <si>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</si>
  <si>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</si>
  <si>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</si>
  <si>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</si>
  <si>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</si>
  <si>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</si>
  <si>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</si>
  <si>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</si>
  <si>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</si>
  <si>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</si>
  <si>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</si>
  <si>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</si>
  <si>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</si>
  <si>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</si>
  <si>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</si>
  <si>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</si>
  <si>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</si>
  <si>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</si>
  <si>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</si>
  <si>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</si>
  <si>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</si>
  <si>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</si>
  <si>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</si>
  <si>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</si>
  <si>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</si>
  <si>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</si>
  <si>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</si>
  <si>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</si>
  <si>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</si>
  <si>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</si>
  <si>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</si>
  <si>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</si>
  <si>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</si>
  <si>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</si>
  <si>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</si>
  <si>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</si>
  <si>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</si>
  <si>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</si>
  <si>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</si>
  <si>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</si>
  <si>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</si>
  <si>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</si>
  <si>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</si>
  <si>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</si>
  <si>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</si>
  <si>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</si>
  <si>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</si>
  <si>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</si>
  <si>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</si>
  <si>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</si>
  <si>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</si>
  <si>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</si>
  <si>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</si>
  <si>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</si>
  <si>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</si>
  <si>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</si>
  <si>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</si>
  <si>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</si>
  <si>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</si>
  <si>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</si>
  <si>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</si>
  <si>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</si>
  <si>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</si>
  <si>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</si>
  <si>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</si>
  <si>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</si>
  <si>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</si>
  <si>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</si>
  <si>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</si>
  <si>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</si>
  <si>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</si>
  <si>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</si>
  <si>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</si>
  <si>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</si>
  <si>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</si>
  <si>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</si>
  <si>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</si>
  <si>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</si>
  <si>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</si>
  <si>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</si>
  <si>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</si>
  <si>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</si>
  <si>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</si>
  <si>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</si>
  <si>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</si>
  <si>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</si>
  <si>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</si>
  <si>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</si>
  <si>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</si>
  <si>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</si>
  <si>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</si>
  <si>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</si>
  <si>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</si>
  <si>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</si>
  <si>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</si>
  <si>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</si>
  <si>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</si>
  <si>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</si>
  <si>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</si>
  <si>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</si>
  <si>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</si>
  <si>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</si>
  <si>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</si>
  <si>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</si>
  <si>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</si>
  <si>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</si>
  <si>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</si>
  <si>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</si>
  <si>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</si>
  <si>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</si>
  <si>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</si>
  <si>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</si>
  <si>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</si>
  <si>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</si>
  <si>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</si>
  <si>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</si>
  <si>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</si>
  <si>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</si>
  <si>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</si>
  <si>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</si>
  <si>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</si>
  <si>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</si>
  <si>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</si>
  <si>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</si>
  <si>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</si>
  <si>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</si>
  <si>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</si>
  <si>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</si>
  <si>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</si>
  <si>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</si>
  <si>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</si>
  <si>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</si>
  <si>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</si>
  <si>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</si>
  <si>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</si>
  <si>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</si>
  <si>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Buchholz Relay (Main Tank) complete with float and  contacts forTransformer</t>
  </si>
  <si>
    <t>SPARES INSULATING OIL TO BE HANDED OVER TO OWNER AFTER COMMISSIONING</t>
  </si>
  <si>
    <t>Fill up only green shaded cells in Sch-1, Sch-2, Sch-3, Sch-4, Sch-7 and Bid Form 2nd Envelope.</t>
  </si>
  <si>
    <t>All the cells in Sch-5 &amp; Sch-6 are auto filled, therefore no cell is required to be filled up there.</t>
  </si>
  <si>
    <t>400kV Transformer Package 4TR-21-BULK for 10x500 MVA, 400/220/33 KV 3-Ph Transformers and 2x500 MVA, 400/230/33kV 3-Ph Transformers under Bulk Procurement of 765kV &amp; 400kV class Transformers &amp; Reactors of various Capacities (Lot-7)</t>
  </si>
  <si>
    <t>4TR-21-Bulk</t>
  </si>
  <si>
    <t>Spec No: CC/NT/W-TR/DOM/A01/26/03506</t>
  </si>
  <si>
    <t>Transformer Package 4TR-21-BULK</t>
  </si>
  <si>
    <t xml:space="preserve">SUPPLY                                  </t>
  </si>
  <si>
    <t xml:space="preserve">MANDATORY SPARES                        </t>
  </si>
  <si>
    <t>500MVA, 400KV/220/33 KV, 3-phase Autotransformer excluding insulatingoil</t>
  </si>
  <si>
    <t>Insulating Oil for 500MVA, 400KV/220/33 KV, 3-phase Autotransformer</t>
  </si>
  <si>
    <t>DIGITAL RTCC RELAY</t>
  </si>
  <si>
    <t>DIGITAL RTCC PANEL</t>
  </si>
  <si>
    <t>500MVA, 400KV/230/33 KV, 3-phase Autotransformer</t>
  </si>
  <si>
    <t>INSULATING OIL FOR 500MVA, 400KV/230/33 KV, 3-PHASE AUTOTRANSFORMER</t>
  </si>
  <si>
    <t>Oil Storage Tank (20kL)</t>
  </si>
  <si>
    <t>420KV, 1250A RIP BUSHING WITH METAL PARTS AND GASKETS</t>
  </si>
  <si>
    <t>245KV, 2000A RIP BUSHING WITH METAL PARTS AND GASKETS</t>
  </si>
  <si>
    <t>52kV, 3150A Bushing with metal parts andgaskets</t>
  </si>
  <si>
    <t>36kV, 2000A Bushing with metal parts andgaskets for 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</si>
  <si>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</si>
  <si>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</si>
  <si>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</si>
  <si>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</si>
  <si>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</si>
  <si>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</si>
  <si>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</si>
  <si>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</si>
  <si>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</si>
  <si>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</si>
  <si>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</si>
  <si>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t>Insulating Oil for 500MVA, 400KV/230/33 KV, 3-phase Autotransformer</t>
  </si>
  <si>
    <t>400 KV Transformer package 4TR-21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</si>
</sst>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85" fillId="0" borderId="9" xfId="0" applyFont="1" applyBorder="1" applyAlignment="1">
      <alignment horizontal="center" vertical="center"/>
    </xf>
    <xf numFmtId="0" fontId="85" fillId="0" borderId="9" xfId="0" applyFont="1" applyBorder="1" applyAlignment="1">
      <alignment horizontal="left" vertical="center"/>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93893"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0.5" customHeight="1">
      <c r="A1" s="24" t="s">
        <v>0</v>
      </c>
      <c r="B1" s="595" t="s">
        <v>487</v>
      </c>
      <c r="C1" s="25"/>
      <c r="D1" s="25"/>
      <c r="E1" s="25"/>
      <c r="F1" s="25"/>
      <c r="G1" s="25"/>
      <c r="H1" s="25"/>
    </row>
    <row r="2" spans="1:9">
      <c r="B2" s="27"/>
      <c r="I2" s="26" t="s">
        <v>1</v>
      </c>
    </row>
    <row r="3" spans="1:9">
      <c r="A3" s="26" t="s">
        <v>2</v>
      </c>
      <c r="B3" s="365" t="s">
        <v>488</v>
      </c>
      <c r="I3" s="26" t="s">
        <v>3</v>
      </c>
    </row>
    <row r="5" spans="1:9">
      <c r="A5" s="26" t="s">
        <v>4</v>
      </c>
      <c r="B5" s="386" t="s">
        <v>489</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J4" sqref="J4"/>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44"/>
      <c r="C1" s="745"/>
      <c r="D1" s="745"/>
      <c r="E1" s="746"/>
      <c r="F1" s="29"/>
      <c r="G1" s="583" t="s">
        <v>5</v>
      </c>
      <c r="H1" s="584"/>
      <c r="I1" s="30"/>
      <c r="J1" s="31"/>
    </row>
    <row r="2" spans="1:10" ht="69" customHeight="1">
      <c r="A2" s="747" t="s">
        <v>6</v>
      </c>
      <c r="B2" s="750" t="str">
        <f>Basic!B1</f>
        <v>400kV Transformer Package 4TR-21-BULK for 10x500 MVA, 400/220/33 KV 3-Ph Transformers and 2x500 MVA, 400/230/33kV 3-Ph Transformers under Bulk Procurement of 765kV &amp; 400kV class Transformers &amp; Reactors of various Capacities (Lot-7)</v>
      </c>
      <c r="C2" s="751"/>
      <c r="D2" s="751"/>
      <c r="E2" s="752"/>
      <c r="F2" s="747" t="s">
        <v>490</v>
      </c>
      <c r="G2" s="30"/>
      <c r="H2" s="30"/>
      <c r="I2" s="30"/>
      <c r="J2" s="31"/>
    </row>
    <row r="3" spans="1:10" ht="23.25" customHeight="1">
      <c r="A3" s="748"/>
      <c r="B3" s="753" t="str">
        <f>Basic!B5</f>
        <v>Spec No: CC/NT/W-TR/DOM/A01/26/03506</v>
      </c>
      <c r="C3" s="754"/>
      <c r="D3" s="754"/>
      <c r="E3" s="755"/>
      <c r="F3" s="748"/>
      <c r="G3" s="30"/>
      <c r="H3" s="30"/>
      <c r="I3" s="30"/>
      <c r="J3" s="31"/>
    </row>
    <row r="4" spans="1:10" ht="39.950000000000003" customHeight="1">
      <c r="A4" s="748"/>
      <c r="B4" s="33">
        <v>1</v>
      </c>
      <c r="C4" s="756" t="s">
        <v>485</v>
      </c>
      <c r="D4" s="756"/>
      <c r="E4" s="757"/>
      <c r="F4" s="748"/>
      <c r="G4" s="34"/>
      <c r="H4" s="35" t="s">
        <v>7</v>
      </c>
      <c r="I4" s="30"/>
      <c r="J4" s="31"/>
    </row>
    <row r="5" spans="1:10" ht="30" customHeight="1">
      <c r="A5" s="748"/>
      <c r="B5" s="33">
        <v>2</v>
      </c>
      <c r="C5" s="756" t="s">
        <v>486</v>
      </c>
      <c r="D5" s="756"/>
      <c r="E5" s="757"/>
      <c r="F5" s="748"/>
      <c r="G5" s="30"/>
      <c r="H5" s="30"/>
      <c r="I5" s="30"/>
      <c r="J5" s="31"/>
    </row>
    <row r="6" spans="1:10" s="36" customFormat="1" ht="30" customHeight="1">
      <c r="A6" s="748"/>
      <c r="B6" s="33">
        <v>3</v>
      </c>
      <c r="C6" s="756" t="s">
        <v>8</v>
      </c>
      <c r="D6" s="756"/>
      <c r="E6" s="757"/>
      <c r="F6" s="748"/>
      <c r="G6" s="30"/>
      <c r="H6" s="30"/>
      <c r="I6" s="30"/>
      <c r="J6" s="30"/>
    </row>
    <row r="7" spans="1:10" ht="52.5" hidden="1" customHeight="1">
      <c r="A7" s="748"/>
      <c r="B7" s="33">
        <v>4</v>
      </c>
      <c r="C7" s="756" t="s">
        <v>9</v>
      </c>
      <c r="D7" s="756"/>
      <c r="E7" s="757"/>
      <c r="F7" s="748"/>
      <c r="G7" s="30"/>
      <c r="H7" s="30"/>
      <c r="I7" s="30"/>
      <c r="J7" s="31"/>
    </row>
    <row r="8" spans="1:10" ht="9.75" customHeight="1">
      <c r="A8" s="748"/>
      <c r="B8" s="37"/>
      <c r="C8" s="38"/>
      <c r="D8" s="38"/>
      <c r="E8" s="39"/>
      <c r="F8" s="748"/>
      <c r="G8" s="30"/>
      <c r="H8" s="30"/>
      <c r="I8" s="30"/>
      <c r="J8" s="31"/>
    </row>
    <row r="9" spans="1:10" ht="23.25" customHeight="1">
      <c r="A9" s="748"/>
      <c r="B9" s="758"/>
      <c r="C9" s="759"/>
      <c r="D9" s="759"/>
      <c r="E9" s="760"/>
      <c r="F9" s="748"/>
      <c r="G9" s="30"/>
      <c r="H9" s="30"/>
      <c r="I9" s="30"/>
      <c r="J9" s="31"/>
    </row>
    <row r="10" spans="1:10" ht="10.5" customHeight="1">
      <c r="A10" s="748"/>
      <c r="B10" s="40"/>
      <c r="C10" s="41"/>
      <c r="D10" s="41"/>
      <c r="E10" s="42"/>
      <c r="F10" s="748"/>
      <c r="G10" s="30"/>
      <c r="H10" s="30"/>
      <c r="I10" s="30"/>
      <c r="J10" s="31"/>
    </row>
    <row r="11" spans="1:10" ht="24" customHeight="1">
      <c r="A11" s="748"/>
      <c r="B11" s="761" t="s">
        <v>10</v>
      </c>
      <c r="C11" s="762"/>
      <c r="D11" s="762"/>
      <c r="E11" s="43"/>
      <c r="F11" s="748"/>
    </row>
    <row r="12" spans="1:10" ht="41.25" customHeight="1">
      <c r="A12" s="749"/>
      <c r="B12" s="763" t="s">
        <v>11</v>
      </c>
      <c r="C12" s="764"/>
      <c r="D12" s="764"/>
      <c r="E12" s="44"/>
      <c r="F12" s="749"/>
      <c r="G12" s="30"/>
      <c r="H12" s="30"/>
      <c r="I12" s="30"/>
      <c r="J12" s="31"/>
    </row>
    <row r="13" spans="1:10" ht="24" customHeight="1">
      <c r="A13" s="738"/>
      <c r="B13" s="739" t="s">
        <v>12</v>
      </c>
      <c r="C13" s="740"/>
      <c r="D13" s="740"/>
      <c r="E13" s="43"/>
      <c r="F13" s="741"/>
      <c r="G13" s="45"/>
      <c r="H13" s="45"/>
      <c r="I13" s="45"/>
      <c r="J13" s="45"/>
    </row>
    <row r="14" spans="1:10" ht="15.95" customHeight="1">
      <c r="A14" s="738"/>
      <c r="B14" s="742" t="s">
        <v>13</v>
      </c>
      <c r="C14" s="743"/>
      <c r="D14" s="743"/>
      <c r="E14" s="46"/>
      <c r="F14" s="74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C+Roo9kPkF0F69ZW+t/+c8gK08JQT0bKk23mlRe4L3kCmlILEdJZNeEOQr9h85Cw1/htc8B5HO0ut+bDm3+JfA==" saltValue="Lhy7SQ+rIEslddGK2d4/iQ=="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69" t="s">
        <v>14</v>
      </c>
      <c r="B1" s="769"/>
      <c r="C1" s="769"/>
      <c r="D1" s="49"/>
      <c r="E1" s="50"/>
      <c r="F1" s="50"/>
      <c r="G1" s="50"/>
      <c r="H1" s="50"/>
      <c r="I1" s="50"/>
      <c r="J1" s="50"/>
      <c r="K1" s="50"/>
    </row>
    <row r="2" spans="1:11" ht="18" customHeight="1">
      <c r="D2" s="25"/>
      <c r="E2" s="54"/>
      <c r="F2" s="54"/>
      <c r="G2" s="54"/>
      <c r="H2" s="54"/>
      <c r="I2" s="54"/>
      <c r="J2" s="54"/>
      <c r="K2" s="54"/>
    </row>
    <row r="3" spans="1:11" ht="18" customHeight="1">
      <c r="A3" s="55" t="s">
        <v>15</v>
      </c>
      <c r="B3" s="53" t="s">
        <v>16</v>
      </c>
      <c r="D3" s="56"/>
      <c r="E3" s="57"/>
      <c r="F3" s="57"/>
      <c r="G3" s="57"/>
      <c r="H3" s="57"/>
      <c r="I3" s="57"/>
      <c r="J3" s="57"/>
      <c r="K3" s="57"/>
    </row>
    <row r="4" spans="1:11" ht="18" customHeight="1">
      <c r="B4" s="58" t="s">
        <v>17</v>
      </c>
      <c r="C4" s="59" t="s">
        <v>18</v>
      </c>
      <c r="D4" s="56"/>
      <c r="E4" s="57"/>
      <c r="F4" s="57"/>
      <c r="G4" s="57"/>
      <c r="H4" s="57"/>
      <c r="I4" s="57"/>
      <c r="J4" s="57"/>
      <c r="K4" s="57"/>
    </row>
    <row r="5" spans="1:11" ht="38.1" customHeight="1">
      <c r="B5" s="58" t="s">
        <v>19</v>
      </c>
      <c r="C5" s="59" t="s">
        <v>20</v>
      </c>
      <c r="D5" s="56"/>
      <c r="E5" s="57"/>
      <c r="F5" s="57"/>
      <c r="G5" s="57"/>
      <c r="H5" s="57"/>
      <c r="I5" s="57"/>
      <c r="J5" s="57"/>
      <c r="K5" s="57"/>
    </row>
    <row r="6" spans="1:11" ht="18" customHeight="1">
      <c r="B6" s="58" t="s">
        <v>21</v>
      </c>
      <c r="C6" s="59" t="s">
        <v>22</v>
      </c>
      <c r="D6" s="56"/>
      <c r="E6" s="57"/>
      <c r="F6" s="57"/>
      <c r="G6" s="57"/>
      <c r="H6" s="57"/>
      <c r="I6" s="57"/>
      <c r="J6" s="57"/>
      <c r="K6" s="57"/>
    </row>
    <row r="7" spans="1:11" ht="18" customHeight="1">
      <c r="B7" s="58" t="s">
        <v>23</v>
      </c>
      <c r="C7" s="59" t="s">
        <v>24</v>
      </c>
      <c r="D7" s="56"/>
      <c r="E7" s="57"/>
      <c r="F7" s="57"/>
      <c r="G7" s="57"/>
      <c r="H7" s="57"/>
      <c r="I7" s="57"/>
      <c r="J7" s="57"/>
      <c r="K7" s="57"/>
    </row>
    <row r="8" spans="1:11" ht="18" customHeight="1">
      <c r="B8" s="58" t="s">
        <v>25</v>
      </c>
      <c r="C8" s="59" t="s">
        <v>26</v>
      </c>
      <c r="D8" s="56"/>
      <c r="E8" s="57"/>
      <c r="F8" s="57"/>
      <c r="G8" s="57"/>
      <c r="H8" s="57"/>
      <c r="I8" s="57"/>
      <c r="J8" s="57"/>
      <c r="K8" s="57"/>
    </row>
    <row r="9" spans="1:11" ht="18" customHeight="1">
      <c r="B9" s="58" t="s">
        <v>27</v>
      </c>
      <c r="C9" s="59" t="s">
        <v>28</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29</v>
      </c>
      <c r="B11" s="53" t="s">
        <v>30</v>
      </c>
      <c r="D11" s="56"/>
      <c r="E11" s="57"/>
      <c r="F11" s="57"/>
      <c r="G11" s="57"/>
      <c r="H11" s="57"/>
      <c r="I11" s="57"/>
      <c r="J11" s="57"/>
      <c r="K11" s="57"/>
    </row>
    <row r="12" spans="1:11" ht="18" customHeight="1">
      <c r="B12" s="767" t="s">
        <v>31</v>
      </c>
      <c r="C12" s="767"/>
      <c r="D12" s="60"/>
      <c r="E12" s="57"/>
      <c r="F12" s="57"/>
      <c r="G12" s="57"/>
      <c r="H12" s="57"/>
      <c r="I12" s="57"/>
      <c r="J12" s="57"/>
      <c r="K12" s="57"/>
    </row>
    <row r="13" spans="1:11" ht="18" customHeight="1">
      <c r="B13" s="61"/>
      <c r="C13" s="59" t="s">
        <v>32</v>
      </c>
      <c r="D13" s="56"/>
      <c r="E13" s="57"/>
      <c r="F13" s="57"/>
      <c r="G13" s="57"/>
      <c r="H13" s="57"/>
      <c r="I13" s="57"/>
      <c r="J13" s="57"/>
      <c r="K13" s="57"/>
    </row>
    <row r="14" spans="1:11" ht="18" customHeight="1">
      <c r="B14" s="767" t="s">
        <v>33</v>
      </c>
      <c r="C14" s="767"/>
      <c r="D14" s="60"/>
      <c r="E14" s="57"/>
      <c r="F14" s="57"/>
      <c r="G14" s="57"/>
      <c r="H14" s="57"/>
      <c r="I14" s="57"/>
      <c r="J14" s="57"/>
      <c r="K14" s="57"/>
    </row>
    <row r="15" spans="1:11" ht="38.1" customHeight="1">
      <c r="B15" s="62" t="s">
        <v>34</v>
      </c>
      <c r="C15" s="59" t="s">
        <v>35</v>
      </c>
      <c r="D15" s="56"/>
      <c r="E15" s="57"/>
      <c r="F15" s="57"/>
      <c r="G15" s="57"/>
      <c r="H15" s="57"/>
      <c r="I15" s="57"/>
      <c r="J15" s="57"/>
      <c r="K15" s="57"/>
    </row>
    <row r="16" spans="1:11" ht="36" customHeight="1">
      <c r="B16" s="62" t="s">
        <v>34</v>
      </c>
      <c r="C16" s="59" t="s">
        <v>36</v>
      </c>
      <c r="D16" s="56"/>
      <c r="E16" s="57"/>
      <c r="F16" s="57"/>
      <c r="G16" s="57"/>
      <c r="H16" s="57"/>
      <c r="I16" s="57"/>
      <c r="J16" s="57"/>
      <c r="K16" s="57"/>
    </row>
    <row r="17" spans="2:11" ht="42" customHeight="1">
      <c r="B17" s="62" t="s">
        <v>34</v>
      </c>
      <c r="C17" s="59" t="s">
        <v>37</v>
      </c>
      <c r="D17" s="56"/>
      <c r="E17" s="57"/>
      <c r="F17" s="57"/>
      <c r="G17" s="57"/>
      <c r="H17" s="57"/>
      <c r="I17" s="57"/>
      <c r="J17" s="57"/>
      <c r="K17" s="57"/>
    </row>
    <row r="18" spans="2:11" ht="18" customHeight="1">
      <c r="B18" s="62" t="s">
        <v>34</v>
      </c>
      <c r="C18" s="59" t="s">
        <v>38</v>
      </c>
      <c r="D18" s="56"/>
      <c r="E18" s="57"/>
      <c r="F18" s="57"/>
      <c r="G18" s="57"/>
      <c r="H18" s="57"/>
      <c r="I18" s="57"/>
      <c r="J18" s="57"/>
      <c r="K18" s="57"/>
    </row>
    <row r="19" spans="2:11" ht="18" customHeight="1">
      <c r="B19" s="62" t="s">
        <v>34</v>
      </c>
      <c r="C19" s="63" t="s">
        <v>39</v>
      </c>
      <c r="D19" s="56"/>
      <c r="E19" s="57"/>
      <c r="F19" s="57"/>
      <c r="G19" s="57"/>
      <c r="H19" s="57"/>
      <c r="I19" s="57"/>
      <c r="J19" s="57"/>
      <c r="K19" s="57"/>
    </row>
    <row r="20" spans="2:11" ht="18" customHeight="1">
      <c r="B20" s="62" t="s">
        <v>34</v>
      </c>
      <c r="C20" s="59" t="s">
        <v>40</v>
      </c>
      <c r="D20" s="56"/>
      <c r="E20" s="57"/>
      <c r="F20" s="57"/>
      <c r="G20" s="57"/>
      <c r="H20" s="57"/>
      <c r="I20" s="57"/>
      <c r="J20" s="57"/>
      <c r="K20" s="57"/>
    </row>
    <row r="21" spans="2:11" ht="18" customHeight="1">
      <c r="B21" s="767" t="s">
        <v>41</v>
      </c>
      <c r="C21" s="767"/>
      <c r="D21" s="60"/>
      <c r="E21" s="57"/>
      <c r="F21" s="57"/>
      <c r="G21" s="57"/>
      <c r="H21" s="57"/>
      <c r="I21" s="57"/>
      <c r="J21" s="57"/>
      <c r="K21" s="57"/>
    </row>
    <row r="22" spans="2:11" ht="54" customHeight="1">
      <c r="B22" s="62" t="s">
        <v>34</v>
      </c>
      <c r="C22" s="59" t="s">
        <v>42</v>
      </c>
      <c r="D22" s="56"/>
      <c r="E22" s="57"/>
      <c r="F22" s="57"/>
      <c r="G22" s="57"/>
      <c r="H22" s="57"/>
      <c r="I22" s="57"/>
      <c r="J22" s="57"/>
      <c r="K22" s="57"/>
    </row>
    <row r="23" spans="2:11" ht="54" customHeight="1">
      <c r="B23" s="62" t="s">
        <v>34</v>
      </c>
      <c r="C23" s="59" t="s">
        <v>43</v>
      </c>
      <c r="D23" s="56"/>
      <c r="E23" s="57"/>
      <c r="F23" s="57"/>
      <c r="G23" s="57"/>
      <c r="H23" s="57"/>
      <c r="I23" s="57"/>
      <c r="J23" s="57"/>
      <c r="K23" s="57"/>
    </row>
    <row r="24" spans="2:11" ht="57.6" customHeight="1">
      <c r="B24" s="62" t="s">
        <v>34</v>
      </c>
      <c r="C24" s="59" t="s">
        <v>44</v>
      </c>
      <c r="D24" s="56"/>
      <c r="E24" s="57"/>
      <c r="F24" s="57"/>
      <c r="G24" s="57"/>
      <c r="H24" s="57"/>
      <c r="I24" s="57"/>
      <c r="J24" s="57"/>
      <c r="K24" s="57"/>
    </row>
    <row r="25" spans="2:11" ht="18" customHeight="1">
      <c r="B25" s="62" t="s">
        <v>34</v>
      </c>
      <c r="C25" s="59" t="s">
        <v>45</v>
      </c>
      <c r="D25" s="56"/>
      <c r="E25" s="57"/>
      <c r="F25" s="57"/>
      <c r="G25" s="57"/>
      <c r="H25" s="57"/>
      <c r="I25" s="57"/>
      <c r="J25" s="57"/>
      <c r="K25" s="57"/>
    </row>
    <row r="26" spans="2:11" ht="38.1" customHeight="1">
      <c r="B26" s="62" t="s">
        <v>34</v>
      </c>
      <c r="C26" s="59" t="s">
        <v>46</v>
      </c>
      <c r="D26" s="56"/>
      <c r="E26" s="57"/>
      <c r="F26" s="57"/>
      <c r="G26" s="57"/>
      <c r="H26" s="57"/>
      <c r="I26" s="57"/>
      <c r="J26" s="57"/>
      <c r="K26" s="57"/>
    </row>
    <row r="27" spans="2:11" ht="18" customHeight="1">
      <c r="B27" s="767" t="s">
        <v>47</v>
      </c>
      <c r="C27" s="767"/>
      <c r="D27" s="60"/>
      <c r="E27" s="57"/>
      <c r="F27" s="57"/>
      <c r="G27" s="57"/>
      <c r="H27" s="57"/>
      <c r="I27" s="57"/>
      <c r="J27" s="57"/>
      <c r="K27" s="57"/>
    </row>
    <row r="28" spans="2:11" ht="54" customHeight="1">
      <c r="B28" s="62" t="s">
        <v>34</v>
      </c>
      <c r="C28" s="59" t="s">
        <v>42</v>
      </c>
      <c r="D28" s="56"/>
      <c r="E28" s="57"/>
      <c r="F28" s="57"/>
      <c r="G28" s="57"/>
      <c r="H28" s="57"/>
      <c r="I28" s="57"/>
      <c r="J28" s="57"/>
      <c r="K28" s="57"/>
    </row>
    <row r="29" spans="2:11" ht="18" customHeight="1">
      <c r="B29" s="62" t="s">
        <v>34</v>
      </c>
      <c r="C29" s="59" t="s">
        <v>45</v>
      </c>
      <c r="D29" s="56"/>
      <c r="E29" s="57"/>
      <c r="F29" s="57"/>
      <c r="G29" s="57"/>
      <c r="H29" s="57"/>
      <c r="I29" s="57"/>
      <c r="J29" s="57"/>
      <c r="K29" s="57"/>
    </row>
    <row r="30" spans="2:11" ht="18" customHeight="1">
      <c r="B30" s="767" t="s">
        <v>48</v>
      </c>
      <c r="C30" s="767"/>
      <c r="D30" s="60"/>
    </row>
    <row r="31" spans="2:11" ht="54" customHeight="1">
      <c r="B31" s="62" t="s">
        <v>34</v>
      </c>
      <c r="C31" s="59" t="s">
        <v>42</v>
      </c>
      <c r="D31" s="56"/>
      <c r="E31" s="57"/>
      <c r="F31" s="57"/>
      <c r="G31" s="57"/>
      <c r="H31" s="57"/>
      <c r="I31" s="57"/>
      <c r="J31" s="57"/>
      <c r="K31" s="57"/>
    </row>
    <row r="32" spans="2:11" ht="18" customHeight="1">
      <c r="B32" s="62" t="s">
        <v>34</v>
      </c>
      <c r="C32" s="59" t="s">
        <v>45</v>
      </c>
      <c r="D32" s="56"/>
    </row>
    <row r="33" spans="2:11" ht="18" customHeight="1">
      <c r="B33" s="767" t="s">
        <v>49</v>
      </c>
      <c r="C33" s="767"/>
      <c r="D33" s="60"/>
    </row>
    <row r="34" spans="2:11" ht="18" customHeight="1">
      <c r="B34" s="62" t="s">
        <v>34</v>
      </c>
      <c r="C34" s="59" t="s">
        <v>50</v>
      </c>
      <c r="D34" s="56"/>
    </row>
    <row r="35" spans="2:11" ht="18" customHeight="1">
      <c r="B35" s="767" t="s">
        <v>51</v>
      </c>
      <c r="C35" s="767"/>
      <c r="D35" s="60"/>
    </row>
    <row r="36" spans="2:11" ht="66.599999999999994" customHeight="1">
      <c r="B36" s="62" t="s">
        <v>34</v>
      </c>
      <c r="C36" s="59" t="s">
        <v>52</v>
      </c>
      <c r="D36" s="56"/>
      <c r="E36" s="57"/>
      <c r="F36" s="57"/>
      <c r="G36" s="57"/>
      <c r="H36" s="57"/>
      <c r="I36" s="57"/>
      <c r="J36" s="57"/>
      <c r="K36" s="57"/>
    </row>
    <row r="37" spans="2:11" ht="146.1" customHeight="1">
      <c r="B37" s="62" t="s">
        <v>34</v>
      </c>
      <c r="C37" s="59" t="s">
        <v>53</v>
      </c>
      <c r="D37" s="56"/>
      <c r="E37" s="57"/>
      <c r="F37" s="57"/>
      <c r="G37" s="57"/>
      <c r="H37" s="57"/>
      <c r="I37" s="57"/>
      <c r="J37" s="57"/>
      <c r="K37" s="57"/>
    </row>
    <row r="38" spans="2:11" ht="164.1" customHeight="1">
      <c r="B38" s="62" t="s">
        <v>34</v>
      </c>
      <c r="C38" s="59" t="s">
        <v>54</v>
      </c>
      <c r="D38" s="56"/>
      <c r="E38" s="57"/>
      <c r="F38" s="57"/>
      <c r="G38" s="57"/>
      <c r="H38" s="57"/>
      <c r="I38" s="57"/>
      <c r="J38" s="57"/>
      <c r="K38" s="57"/>
    </row>
    <row r="39" spans="2:11" ht="75.95" customHeight="1">
      <c r="B39" s="62" t="s">
        <v>34</v>
      </c>
      <c r="C39" s="59" t="s">
        <v>55</v>
      </c>
      <c r="D39" s="56"/>
      <c r="E39" s="57"/>
      <c r="F39" s="57"/>
      <c r="G39" s="57"/>
      <c r="H39" s="57"/>
      <c r="I39" s="57"/>
      <c r="J39" s="57"/>
      <c r="K39" s="57"/>
    </row>
    <row r="40" spans="2:11" ht="38.1" customHeight="1">
      <c r="B40" s="62" t="s">
        <v>34</v>
      </c>
      <c r="C40" s="59" t="s">
        <v>56</v>
      </c>
    </row>
    <row r="41" spans="2:11" ht="18" customHeight="1">
      <c r="B41" s="767" t="s">
        <v>57</v>
      </c>
      <c r="C41" s="767"/>
    </row>
    <row r="42" spans="2:11" ht="38.1" customHeight="1">
      <c r="B42" s="62" t="s">
        <v>34</v>
      </c>
      <c r="C42" s="59" t="s">
        <v>58</v>
      </c>
    </row>
    <row r="43" spans="2:11" ht="18" customHeight="1">
      <c r="B43" s="62" t="s">
        <v>34</v>
      </c>
      <c r="C43" s="64" t="s">
        <v>59</v>
      </c>
    </row>
    <row r="44" spans="2:11" ht="18" customHeight="1">
      <c r="B44" s="767" t="s">
        <v>60</v>
      </c>
      <c r="C44" s="767"/>
    </row>
    <row r="45" spans="2:11" ht="38.1" customHeight="1">
      <c r="B45" s="62" t="s">
        <v>34</v>
      </c>
      <c r="C45" s="59" t="s">
        <v>61</v>
      </c>
    </row>
    <row r="46" spans="2:11" ht="18" customHeight="1">
      <c r="B46" s="62" t="s">
        <v>34</v>
      </c>
      <c r="C46" s="64" t="s">
        <v>59</v>
      </c>
    </row>
    <row r="47" spans="2:11" ht="18" customHeight="1">
      <c r="B47" s="767" t="s">
        <v>62</v>
      </c>
      <c r="C47" s="767" t="s">
        <v>63</v>
      </c>
    </row>
    <row r="48" spans="2:11" ht="48" customHeight="1">
      <c r="B48" s="62" t="s">
        <v>34</v>
      </c>
      <c r="C48" s="59" t="s">
        <v>64</v>
      </c>
    </row>
    <row r="49" spans="1:11" ht="18" customHeight="1">
      <c r="B49" s="62" t="s">
        <v>34</v>
      </c>
      <c r="C49" s="64" t="s">
        <v>59</v>
      </c>
    </row>
    <row r="50" spans="1:11" ht="18" customHeight="1">
      <c r="B50" s="767" t="s">
        <v>65</v>
      </c>
      <c r="C50" s="767"/>
    </row>
    <row r="51" spans="1:11" ht="38.1" customHeight="1">
      <c r="B51" s="62" t="s">
        <v>34</v>
      </c>
      <c r="C51" s="59" t="s">
        <v>66</v>
      </c>
    </row>
    <row r="52" spans="1:11" ht="38.1" customHeight="1">
      <c r="B52" s="62" t="s">
        <v>34</v>
      </c>
      <c r="C52" s="59" t="s">
        <v>67</v>
      </c>
    </row>
    <row r="53" spans="1:11" ht="18" customHeight="1">
      <c r="B53" s="767" t="s">
        <v>68</v>
      </c>
      <c r="C53" s="767"/>
    </row>
    <row r="54" spans="1:11" ht="18" customHeight="1">
      <c r="B54" s="62" t="s">
        <v>34</v>
      </c>
      <c r="C54" s="65" t="s">
        <v>69</v>
      </c>
    </row>
    <row r="55" spans="1:11" ht="18" customHeight="1">
      <c r="B55" s="62" t="s">
        <v>34</v>
      </c>
      <c r="C55" s="65" t="s">
        <v>70</v>
      </c>
    </row>
    <row r="56" spans="1:11" ht="18" customHeight="1">
      <c r="B56" s="767" t="s">
        <v>71</v>
      </c>
      <c r="C56" s="767"/>
    </row>
    <row r="57" spans="1:11" ht="18" customHeight="1">
      <c r="B57" s="62" t="s">
        <v>34</v>
      </c>
      <c r="C57" s="59" t="s">
        <v>72</v>
      </c>
      <c r="D57" s="56"/>
      <c r="E57" s="57"/>
      <c r="F57" s="57"/>
      <c r="G57" s="57"/>
      <c r="H57" s="57"/>
      <c r="I57" s="57"/>
      <c r="J57" s="57"/>
      <c r="K57" s="57"/>
    </row>
    <row r="58" spans="1:11" ht="18" customHeight="1">
      <c r="B58" s="62" t="s">
        <v>34</v>
      </c>
      <c r="C58" s="59" t="s">
        <v>73</v>
      </c>
      <c r="D58" s="56"/>
      <c r="E58" s="57"/>
      <c r="F58" s="57"/>
      <c r="G58" s="57"/>
      <c r="H58" s="57"/>
      <c r="I58" s="57"/>
      <c r="J58" s="57"/>
      <c r="K58" s="57"/>
    </row>
    <row r="59" spans="1:11" ht="36" customHeight="1">
      <c r="B59" s="62" t="s">
        <v>34</v>
      </c>
      <c r="C59" s="59" t="s">
        <v>74</v>
      </c>
      <c r="D59" s="56"/>
      <c r="E59" s="57"/>
      <c r="F59" s="57"/>
      <c r="G59" s="57"/>
      <c r="H59" s="57"/>
      <c r="I59" s="57"/>
      <c r="J59" s="57"/>
      <c r="K59" s="57"/>
    </row>
    <row r="60" spans="1:11" ht="18" customHeight="1">
      <c r="B60" s="62" t="s">
        <v>34</v>
      </c>
      <c r="C60" s="59" t="s">
        <v>75</v>
      </c>
      <c r="D60" s="56"/>
      <c r="E60" s="57"/>
      <c r="F60" s="57"/>
      <c r="G60" s="57"/>
      <c r="H60" s="57"/>
      <c r="I60" s="57"/>
      <c r="J60" s="57"/>
      <c r="K60" s="57"/>
    </row>
    <row r="61" spans="1:11" ht="18" customHeight="1">
      <c r="A61" s="53"/>
      <c r="C61" s="66"/>
    </row>
    <row r="62" spans="1:11" ht="18" customHeight="1">
      <c r="A62" s="768"/>
      <c r="B62" s="768"/>
      <c r="C62" s="768"/>
      <c r="D62" s="67"/>
    </row>
    <row r="63" spans="1:11" ht="18" customHeight="1">
      <c r="A63" s="765" t="s">
        <v>76</v>
      </c>
      <c r="B63" s="765"/>
      <c r="C63" s="765"/>
      <c r="D63" s="67"/>
    </row>
    <row r="64" spans="1:11" ht="36" customHeight="1">
      <c r="A64" s="766" t="s">
        <v>77</v>
      </c>
      <c r="B64" s="766"/>
      <c r="C64" s="76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73" t="str">
        <f>Cover!$B$2</f>
        <v>400kV Transformer Package 4TR-21-BULK for 10x500 MVA, 400/220/33 KV 3-Ph Transformers and 2x500 MVA, 400/230/33kV 3-Ph Transformers under Bulk Procurement of 765kV &amp; 400kV class Transformers &amp; Reactors of various Capacities (Lot-7)</v>
      </c>
      <c r="B1" s="773"/>
      <c r="C1" s="773"/>
      <c r="D1" s="773"/>
      <c r="E1" s="773"/>
      <c r="F1" s="773"/>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74" t="str">
        <f>Cover!B3</f>
        <v>Spec No: CC/NT/W-TR/DOM/A01/26/03506</v>
      </c>
      <c r="B2" s="774"/>
      <c r="C2" s="774"/>
      <c r="D2" s="774"/>
      <c r="E2" s="774"/>
      <c r="F2" s="774"/>
      <c r="G2" s="442"/>
      <c r="H2" s="442"/>
      <c r="I2" s="442"/>
      <c r="J2" s="442"/>
      <c r="K2" s="442"/>
      <c r="L2" s="442"/>
      <c r="M2" s="442"/>
      <c r="N2" s="442"/>
      <c r="O2" s="442"/>
      <c r="P2" s="442"/>
      <c r="Q2" s="442"/>
      <c r="R2" s="442"/>
      <c r="S2" s="442"/>
      <c r="T2" s="442"/>
      <c r="U2" s="442"/>
      <c r="V2" s="442"/>
      <c r="W2" s="442"/>
      <c r="X2" s="442"/>
      <c r="Z2" s="445" t="s">
        <v>78</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79</v>
      </c>
      <c r="AA3" s="446" t="s">
        <v>80</v>
      </c>
      <c r="AB3" s="447"/>
    </row>
    <row r="4" spans="1:28" ht="20.100000000000001" customHeight="1">
      <c r="A4" s="775" t="s">
        <v>81</v>
      </c>
      <c r="B4" s="775"/>
      <c r="C4" s="775"/>
      <c r="D4" s="775"/>
      <c r="E4" s="775"/>
      <c r="F4" s="775"/>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80" t="s">
        <v>82</v>
      </c>
      <c r="B6" s="780"/>
      <c r="C6" s="776" t="s">
        <v>78</v>
      </c>
      <c r="D6" s="776"/>
      <c r="E6" s="776"/>
      <c r="F6" s="776"/>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77"/>
      <c r="D7" s="778"/>
      <c r="E7" s="778"/>
      <c r="F7" s="779"/>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70"/>
      <c r="D9" s="771"/>
      <c r="E9" s="771"/>
      <c r="F9" s="772"/>
    </row>
    <row r="10" spans="1:28" ht="20.100000000000001" customHeight="1">
      <c r="A10" s="457" t="str">
        <f>IF(C6= "Sole Bidder", "Address of Sole Bidder", "Address of Lead Partner")</f>
        <v>Address of Sole Bidder</v>
      </c>
      <c r="B10" s="458"/>
      <c r="C10" s="770"/>
      <c r="D10" s="771"/>
      <c r="E10" s="771"/>
      <c r="F10" s="772"/>
    </row>
    <row r="11" spans="1:28" ht="20.100000000000001" customHeight="1">
      <c r="A11" s="459"/>
      <c r="B11" s="460"/>
      <c r="C11" s="770"/>
      <c r="D11" s="771"/>
      <c r="E11" s="771"/>
      <c r="F11" s="772"/>
    </row>
    <row r="12" spans="1:28" ht="20.100000000000001" customHeight="1">
      <c r="A12" s="461"/>
      <c r="B12" s="462"/>
      <c r="C12" s="770"/>
      <c r="D12" s="771"/>
      <c r="E12" s="771"/>
      <c r="F12" s="772"/>
    </row>
    <row r="13" spans="1:28" ht="21.75" customHeight="1"/>
    <row r="14" spans="1:28" ht="20.100000000000001" hidden="1" customHeight="1">
      <c r="A14" s="455" t="s">
        <v>83</v>
      </c>
      <c r="B14" s="456"/>
      <c r="C14" s="770" t="s">
        <v>84</v>
      </c>
      <c r="D14" s="771"/>
      <c r="E14" s="771"/>
      <c r="F14" s="772"/>
    </row>
    <row r="15" spans="1:28" ht="20.100000000000001" hidden="1" customHeight="1">
      <c r="A15" s="457" t="s">
        <v>85</v>
      </c>
      <c r="B15" s="458"/>
      <c r="C15" s="770" t="s">
        <v>84</v>
      </c>
      <c r="D15" s="771"/>
      <c r="E15" s="771"/>
      <c r="F15" s="772"/>
    </row>
    <row r="16" spans="1:28" ht="20.100000000000001" hidden="1" customHeight="1">
      <c r="A16" s="459"/>
      <c r="B16" s="460"/>
      <c r="C16" s="770" t="s">
        <v>84</v>
      </c>
      <c r="D16" s="771"/>
      <c r="E16" s="771"/>
      <c r="F16" s="772"/>
    </row>
    <row r="17" spans="1:7" ht="20.100000000000001" hidden="1" customHeight="1">
      <c r="A17" s="461"/>
      <c r="B17" s="462"/>
      <c r="C17" s="770" t="s">
        <v>84</v>
      </c>
      <c r="D17" s="771"/>
      <c r="E17" s="771"/>
      <c r="F17" s="772"/>
    </row>
    <row r="18" spans="1:7" ht="20.100000000000001" customHeight="1"/>
    <row r="19" spans="1:7" ht="21" customHeight="1">
      <c r="A19" s="463" t="s">
        <v>86</v>
      </c>
      <c r="B19" s="464"/>
      <c r="C19" s="783"/>
      <c r="D19" s="784"/>
      <c r="E19" s="784"/>
      <c r="F19" s="785"/>
    </row>
    <row r="20" spans="1:7" ht="21" customHeight="1">
      <c r="A20" s="463" t="s">
        <v>87</v>
      </c>
      <c r="B20" s="464"/>
      <c r="C20" s="770"/>
      <c r="D20" s="781"/>
      <c r="E20" s="781"/>
      <c r="F20" s="782"/>
    </row>
    <row r="21" spans="1:7" ht="21" customHeight="1">
      <c r="A21" s="465"/>
      <c r="B21" s="465"/>
      <c r="C21" s="465"/>
    </row>
    <row r="22" spans="1:7" s="442" customFormat="1" ht="21" customHeight="1">
      <c r="A22" s="463" t="s">
        <v>88</v>
      </c>
      <c r="B22" s="464"/>
      <c r="C22" s="466"/>
      <c r="D22" s="468"/>
      <c r="E22" s="466"/>
      <c r="F22" s="467" t="str">
        <f>IF(C22&gt;G22, "Invalid Date !", "")</f>
        <v/>
      </c>
      <c r="G22" s="444">
        <f>IF(D22="Feb",28,IF(OR(D22="Apr", D22="Jun", D22="Sep", D22="Nov"),30,31))</f>
        <v>31</v>
      </c>
    </row>
    <row r="23" spans="1:7" ht="21" customHeight="1">
      <c r="A23" s="463" t="s">
        <v>89</v>
      </c>
      <c r="B23" s="464"/>
      <c r="C23" s="770"/>
      <c r="D23" s="781"/>
      <c r="E23" s="781"/>
      <c r="F23" s="782"/>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tabSelected="1" view="pageBreakPreview" zoomScale="70" zoomScaleNormal="92" zoomScaleSheetLayoutView="70" workbookViewId="0">
      <selection activeCell="E24" sqref="E24"/>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19.85546875" style="407" bestFit="1"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CC/NT/W-TR/DOM/A01/26/03506</v>
      </c>
      <c r="B1" s="586"/>
      <c r="C1" s="586"/>
      <c r="D1" s="704"/>
      <c r="E1" s="586"/>
      <c r="F1" s="586"/>
      <c r="G1" s="586"/>
      <c r="H1" s="586"/>
      <c r="I1" s="586"/>
      <c r="J1" s="700"/>
      <c r="K1" s="586"/>
      <c r="L1" s="586"/>
      <c r="M1" s="586"/>
      <c r="N1" s="586" t="s">
        <v>90</v>
      </c>
    </row>
    <row r="2" spans="1:256">
      <c r="A2" s="4"/>
      <c r="B2" s="4"/>
      <c r="C2" s="4"/>
      <c r="D2" s="700"/>
      <c r="E2" s="4"/>
      <c r="F2" s="4"/>
      <c r="G2" s="4"/>
      <c r="H2" s="4"/>
      <c r="I2" s="4"/>
      <c r="J2" s="700"/>
      <c r="K2" s="4"/>
      <c r="L2" s="4"/>
      <c r="M2" s="4"/>
      <c r="N2" s="4"/>
    </row>
    <row r="3" spans="1:256" ht="54" customHeight="1">
      <c r="A3" s="786" t="str">
        <f>Cover!$B$2</f>
        <v>400kV Transformer Package 4TR-21-BULK for 10x500 MVA, 400/220/33 KV 3-Ph Transformers and 2x500 MVA, 400/230/33kV 3-Ph Transformers under Bulk Procurement of 765kV &amp; 400kV class Transformers &amp; Reactors of various Capacities (Lot-7)</v>
      </c>
      <c r="B3" s="786"/>
      <c r="C3" s="786"/>
      <c r="D3" s="786"/>
      <c r="E3" s="786"/>
      <c r="F3" s="786"/>
      <c r="G3" s="786"/>
      <c r="H3" s="786"/>
      <c r="I3" s="786"/>
      <c r="J3" s="786"/>
      <c r="K3" s="786"/>
      <c r="L3" s="786"/>
      <c r="M3" s="786"/>
      <c r="N3" s="786"/>
    </row>
    <row r="4" spans="1:256" ht="16.5">
      <c r="A4" s="787" t="s">
        <v>91</v>
      </c>
      <c r="B4" s="787"/>
      <c r="C4" s="787"/>
      <c r="D4" s="787"/>
      <c r="E4" s="787"/>
      <c r="F4" s="787"/>
      <c r="G4" s="787"/>
      <c r="H4" s="787"/>
      <c r="I4" s="787"/>
      <c r="J4" s="787"/>
      <c r="K4" s="787"/>
      <c r="L4" s="787"/>
      <c r="M4" s="787"/>
      <c r="N4" s="787"/>
    </row>
    <row r="5" spans="1:256" ht="27" customHeight="1">
      <c r="A5" s="587"/>
      <c r="B5" s="587"/>
      <c r="C5" s="587"/>
      <c r="D5" s="703"/>
      <c r="E5" s="587"/>
      <c r="F5" s="587"/>
      <c r="G5" s="587"/>
      <c r="H5" s="587"/>
      <c r="I5" s="587"/>
      <c r="J5" s="703"/>
      <c r="K5" s="587"/>
      <c r="L5" s="587"/>
      <c r="M5" s="587"/>
      <c r="N5" s="587"/>
    </row>
    <row r="6" spans="1:256" ht="23.25" customHeight="1">
      <c r="A6" s="788" t="s">
        <v>92</v>
      </c>
      <c r="B6" s="788"/>
      <c r="C6" s="4"/>
      <c r="D6" s="700"/>
      <c r="E6" s="4"/>
      <c r="F6" s="4"/>
      <c r="G6" s="4"/>
      <c r="H6" s="4"/>
      <c r="I6" s="4"/>
      <c r="J6" s="700"/>
      <c r="K6" s="4"/>
      <c r="L6" s="4"/>
      <c r="M6" s="4"/>
      <c r="N6" s="4"/>
    </row>
    <row r="7" spans="1:256" ht="24" customHeight="1">
      <c r="A7" s="792">
        <f>IF(Z7=1,Z8,"JOINT VENTURE OF "&amp;Z8&amp;" &amp; "&amp;Z9)</f>
        <v>0</v>
      </c>
      <c r="B7" s="792"/>
      <c r="C7" s="792"/>
      <c r="D7" s="792"/>
      <c r="E7" s="792"/>
      <c r="F7" s="792"/>
      <c r="G7" s="792"/>
      <c r="H7" s="792"/>
      <c r="I7" s="792"/>
      <c r="J7" s="355"/>
      <c r="K7" s="395" t="s">
        <v>93</v>
      </c>
      <c r="L7" s="366"/>
      <c r="N7" s="4"/>
      <c r="Z7" s="407">
        <f>'Names of Bidder'!J6</f>
        <v>1</v>
      </c>
    </row>
    <row r="8" spans="1:256" ht="24" customHeight="1">
      <c r="A8" s="789" t="str">
        <f>"Bidder’s Name and Address  (" &amp; MID('Names of Bidder'!A9,9, 20) &amp; ") :"</f>
        <v>Bidder’s Name and Address  (Sole Bidder) :</v>
      </c>
      <c r="B8" s="789"/>
      <c r="C8" s="789"/>
      <c r="D8" s="789"/>
      <c r="E8" s="789"/>
      <c r="F8" s="789"/>
      <c r="G8" s="789"/>
      <c r="H8" s="380"/>
      <c r="I8" s="380"/>
      <c r="J8" s="704"/>
      <c r="K8" s="228" t="s">
        <v>94</v>
      </c>
      <c r="L8" s="380"/>
      <c r="N8" s="4"/>
      <c r="U8" s="588"/>
      <c r="Z8" s="797">
        <f>'Names of Bidder'!C9</f>
        <v>0</v>
      </c>
      <c r="AA8" s="797"/>
      <c r="AB8" s="797"/>
      <c r="AC8" s="797"/>
      <c r="AD8" s="797"/>
      <c r="AE8" s="797"/>
      <c r="AF8" s="797"/>
      <c r="AG8" s="797"/>
      <c r="AH8" s="797"/>
      <c r="AI8" s="797"/>
      <c r="AJ8" s="797"/>
      <c r="AK8" s="797"/>
      <c r="AL8" s="797"/>
    </row>
    <row r="9" spans="1:256" ht="24" customHeight="1">
      <c r="A9" s="399" t="s">
        <v>95</v>
      </c>
      <c r="B9" s="366"/>
      <c r="C9" s="792" t="str">
        <f>IF('Names of Bidder'!C9=0, "", 'Names of Bidder'!C9)</f>
        <v/>
      </c>
      <c r="D9" s="792"/>
      <c r="E9" s="792"/>
      <c r="F9" s="792"/>
      <c r="G9" s="792"/>
      <c r="H9" s="367"/>
      <c r="I9" s="367"/>
      <c r="J9" s="355"/>
      <c r="K9" s="228" t="s">
        <v>96</v>
      </c>
      <c r="N9" s="4"/>
      <c r="U9" s="588"/>
      <c r="Z9" s="797" t="e">
        <f>'Names of Bidder'!#REF!</f>
        <v>#REF!</v>
      </c>
      <c r="AA9" s="797"/>
      <c r="AB9" s="797"/>
      <c r="AC9" s="797"/>
      <c r="AD9" s="797"/>
      <c r="AE9" s="797"/>
      <c r="AF9" s="797"/>
      <c r="AG9" s="797"/>
      <c r="AH9" s="797"/>
      <c r="AI9" s="797"/>
      <c r="AJ9" s="797"/>
      <c r="AK9" s="797"/>
      <c r="AL9" s="797"/>
    </row>
    <row r="10" spans="1:256" ht="24" customHeight="1">
      <c r="A10" s="399" t="s">
        <v>97</v>
      </c>
      <c r="B10" s="366"/>
      <c r="C10" s="791" t="str">
        <f>IF('Names of Bidder'!C10=0, "", 'Names of Bidder'!C10)</f>
        <v/>
      </c>
      <c r="D10" s="791"/>
      <c r="E10" s="791"/>
      <c r="F10" s="791"/>
      <c r="G10" s="791"/>
      <c r="H10" s="367"/>
      <c r="I10" s="367"/>
      <c r="J10" s="355"/>
      <c r="K10" s="228" t="s">
        <v>98</v>
      </c>
      <c r="N10" s="4"/>
      <c r="Z10" s="797" t="e">
        <f>"JOINT VENTURE OF "&amp;Z8&amp;" &amp; "&amp;Z9</f>
        <v>#REF!</v>
      </c>
      <c r="AA10" s="797"/>
      <c r="AB10" s="797"/>
      <c r="AC10" s="797"/>
      <c r="AD10" s="797"/>
      <c r="AE10" s="797"/>
      <c r="AF10" s="797"/>
      <c r="AG10" s="797"/>
      <c r="AH10" s="797"/>
      <c r="AI10" s="797"/>
      <c r="AJ10" s="797"/>
      <c r="AK10" s="797"/>
      <c r="AL10" s="797"/>
    </row>
    <row r="11" spans="1:256" ht="24" customHeight="1">
      <c r="A11" s="367"/>
      <c r="B11" s="367"/>
      <c r="C11" s="791" t="str">
        <f>IF('Names of Bidder'!C11=0, "", 'Names of Bidder'!C11)</f>
        <v/>
      </c>
      <c r="D11" s="791"/>
      <c r="E11" s="791"/>
      <c r="F11" s="791"/>
      <c r="G11" s="791"/>
      <c r="H11" s="367"/>
      <c r="I11" s="367"/>
      <c r="J11" s="355"/>
      <c r="K11" s="228" t="s">
        <v>99</v>
      </c>
      <c r="N11" s="4"/>
    </row>
    <row r="12" spans="1:256" ht="24" customHeight="1">
      <c r="A12" s="367"/>
      <c r="B12" s="367"/>
      <c r="C12" s="791" t="str">
        <f>IF('Names of Bidder'!C12=0, "", 'Names of Bidder'!C12)</f>
        <v/>
      </c>
      <c r="D12" s="791"/>
      <c r="E12" s="791"/>
      <c r="F12" s="791"/>
      <c r="G12" s="791"/>
      <c r="H12" s="367"/>
      <c r="I12" s="367"/>
      <c r="J12" s="355"/>
      <c r="K12" s="228" t="s">
        <v>100</v>
      </c>
      <c r="N12" s="4"/>
    </row>
    <row r="13" spans="1:256" s="589" customFormat="1" ht="26.25" customHeight="1">
      <c r="A13" s="793" t="s">
        <v>101</v>
      </c>
      <c r="B13" s="793"/>
      <c r="C13" s="793"/>
      <c r="D13" s="793"/>
      <c r="E13" s="793"/>
      <c r="F13" s="793"/>
      <c r="G13" s="793"/>
      <c r="H13" s="793"/>
      <c r="I13" s="793"/>
      <c r="J13" s="793"/>
      <c r="K13" s="793"/>
      <c r="L13" s="793"/>
      <c r="M13" s="793"/>
      <c r="N13" s="793"/>
    </row>
    <row r="14" spans="1:256" ht="15.75" customHeight="1">
      <c r="A14" s="4"/>
      <c r="B14" s="4"/>
      <c r="C14" s="4"/>
      <c r="D14" s="700"/>
      <c r="E14" s="4"/>
      <c r="F14" s="4"/>
      <c r="G14" s="4"/>
      <c r="H14" s="4"/>
      <c r="I14" s="4"/>
      <c r="J14" s="700"/>
      <c r="K14" s="790" t="s">
        <v>102</v>
      </c>
      <c r="L14" s="790"/>
      <c r="M14" s="790"/>
      <c r="N14" s="790"/>
    </row>
    <row r="15" spans="1:256" ht="122.25" customHeight="1">
      <c r="A15" s="621" t="s">
        <v>103</v>
      </c>
      <c r="B15" s="621" t="s">
        <v>104</v>
      </c>
      <c r="C15" s="621" t="s">
        <v>105</v>
      </c>
      <c r="D15" s="705" t="s">
        <v>106</v>
      </c>
      <c r="E15" s="621" t="s">
        <v>107</v>
      </c>
      <c r="F15" s="621" t="s">
        <v>108</v>
      </c>
      <c r="G15" s="621" t="s">
        <v>109</v>
      </c>
      <c r="H15" s="621" t="s">
        <v>110</v>
      </c>
      <c r="I15" s="621" t="s">
        <v>111</v>
      </c>
      <c r="J15" s="705" t="s">
        <v>112</v>
      </c>
      <c r="K15" s="620" t="s">
        <v>113</v>
      </c>
      <c r="L15" s="620" t="s">
        <v>114</v>
      </c>
      <c r="M15" s="621" t="s">
        <v>115</v>
      </c>
      <c r="N15" s="621" t="s">
        <v>116</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117</v>
      </c>
      <c r="IV16" s="590">
        <f>SUM(A16:IU16)</f>
        <v>91</v>
      </c>
    </row>
    <row r="17" spans="1:47" s="589" customFormat="1" ht="26.25" customHeight="1">
      <c r="A17" s="690" t="s">
        <v>15</v>
      </c>
      <c r="B17" s="664" t="s">
        <v>516</v>
      </c>
      <c r="C17" s="665"/>
      <c r="D17" s="706"/>
      <c r="E17" s="665"/>
      <c r="F17" s="665"/>
      <c r="G17" s="665"/>
      <c r="H17" s="665"/>
      <c r="I17" s="665"/>
      <c r="J17" s="706"/>
      <c r="K17" s="665"/>
      <c r="L17" s="665"/>
      <c r="M17" s="665"/>
      <c r="N17" s="665"/>
    </row>
    <row r="18" spans="1:47" ht="18.75">
      <c r="A18" s="688">
        <v>1</v>
      </c>
      <c r="B18" s="714">
        <v>7000016552</v>
      </c>
      <c r="C18" s="714">
        <v>8370</v>
      </c>
      <c r="D18" s="715" t="s">
        <v>491</v>
      </c>
      <c r="E18" s="714">
        <v>1000004798</v>
      </c>
      <c r="F18" s="714">
        <v>85042340</v>
      </c>
      <c r="G18" s="701"/>
      <c r="H18" s="714">
        <v>18</v>
      </c>
      <c r="I18" s="702"/>
      <c r="J18" s="715" t="s">
        <v>493</v>
      </c>
      <c r="K18" s="714" t="s">
        <v>119</v>
      </c>
      <c r="L18" s="714">
        <v>10</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18.75">
      <c r="A19" s="688">
        <v>2</v>
      </c>
      <c r="B19" s="714">
        <v>7000016552</v>
      </c>
      <c r="C19" s="714">
        <v>8380</v>
      </c>
      <c r="D19" s="715" t="s">
        <v>491</v>
      </c>
      <c r="E19" s="714">
        <v>1000013986</v>
      </c>
      <c r="F19" s="714">
        <v>85049010</v>
      </c>
      <c r="G19" s="701"/>
      <c r="H19" s="714">
        <v>18</v>
      </c>
      <c r="I19" s="702"/>
      <c r="J19" s="715" t="s">
        <v>494</v>
      </c>
      <c r="K19" s="714" t="s">
        <v>118</v>
      </c>
      <c r="L19" s="714">
        <v>10</v>
      </c>
      <c r="M19" s="691"/>
      <c r="N19" s="689" t="str">
        <f t="shared" ref="N19:N38" si="1">IF(M19=0, "INCLUDED", IF(ISERROR(M19*L19), M19, M19*L19))</f>
        <v>INCLUDED</v>
      </c>
      <c r="O19" s="591">
        <f t="shared" ref="O19:O38" si="2">IF(N19="Included",0,N19)</f>
        <v>0</v>
      </c>
      <c r="P19" s="591">
        <f t="shared" ref="P19:P38" si="3">IF( I19="",H19*(IF(N19="Included",0,N19))/100,I19*(IF(N19="Included",0,N19)))</f>
        <v>0</v>
      </c>
      <c r="Q19" s="592">
        <f>Discount!$H$36</f>
        <v>0</v>
      </c>
      <c r="R19" s="592">
        <f t="shared" ref="R19:R38" si="4">Q19*O19</f>
        <v>0</v>
      </c>
      <c r="S19" s="592">
        <f t="shared" ref="S19:S38" si="5">IF(I19="",H19*R19/100,I19*R19)</f>
        <v>0</v>
      </c>
      <c r="T19" s="593">
        <f t="shared" ref="T19:T38" si="6">M19*L19</f>
        <v>0</v>
      </c>
      <c r="AS19" s="708"/>
    </row>
    <row r="20" spans="1:47" ht="18.75">
      <c r="A20" s="688">
        <v>3</v>
      </c>
      <c r="B20" s="714">
        <v>7000016552</v>
      </c>
      <c r="C20" s="714">
        <v>8390</v>
      </c>
      <c r="D20" s="715" t="s">
        <v>491</v>
      </c>
      <c r="E20" s="714">
        <v>1000032821</v>
      </c>
      <c r="F20" s="714">
        <v>85049010</v>
      </c>
      <c r="G20" s="701"/>
      <c r="H20" s="714">
        <v>18</v>
      </c>
      <c r="I20" s="702"/>
      <c r="J20" s="715" t="s">
        <v>495</v>
      </c>
      <c r="K20" s="714" t="s">
        <v>119</v>
      </c>
      <c r="L20" s="714">
        <v>12</v>
      </c>
      <c r="M20" s="691"/>
      <c r="N20" s="689" t="str">
        <f t="shared" si="1"/>
        <v>INCLUDED</v>
      </c>
      <c r="O20" s="591">
        <f t="shared" si="2"/>
        <v>0</v>
      </c>
      <c r="P20" s="591">
        <f t="shared" si="3"/>
        <v>0</v>
      </c>
      <c r="Q20" s="592">
        <f>Discount!$H$36</f>
        <v>0</v>
      </c>
      <c r="R20" s="592">
        <f t="shared" si="4"/>
        <v>0</v>
      </c>
      <c r="S20" s="592">
        <f t="shared" si="5"/>
        <v>0</v>
      </c>
      <c r="T20" s="593">
        <f t="shared" si="6"/>
        <v>0</v>
      </c>
      <c r="AS20" s="708"/>
    </row>
    <row r="21" spans="1:47" ht="18.75">
      <c r="A21" s="688">
        <v>4</v>
      </c>
      <c r="B21" s="714">
        <v>7000016552</v>
      </c>
      <c r="C21" s="714">
        <v>8400</v>
      </c>
      <c r="D21" s="715" t="s">
        <v>491</v>
      </c>
      <c r="E21" s="714">
        <v>1000028349</v>
      </c>
      <c r="F21" s="714">
        <v>85049010</v>
      </c>
      <c r="G21" s="701"/>
      <c r="H21" s="714">
        <v>18</v>
      </c>
      <c r="I21" s="702"/>
      <c r="J21" s="715" t="s">
        <v>496</v>
      </c>
      <c r="K21" s="714" t="s">
        <v>118</v>
      </c>
      <c r="L21" s="714">
        <v>6</v>
      </c>
      <c r="M21" s="691"/>
      <c r="N21" s="689" t="str">
        <f t="shared" si="1"/>
        <v>INCLUDED</v>
      </c>
      <c r="O21" s="591">
        <f t="shared" si="2"/>
        <v>0</v>
      </c>
      <c r="P21" s="591">
        <f t="shared" si="3"/>
        <v>0</v>
      </c>
      <c r="Q21" s="592">
        <f>Discount!$H$36</f>
        <v>0</v>
      </c>
      <c r="R21" s="592">
        <f t="shared" si="4"/>
        <v>0</v>
      </c>
      <c r="S21" s="592">
        <f t="shared" si="5"/>
        <v>0</v>
      </c>
      <c r="T21" s="593">
        <f t="shared" si="6"/>
        <v>0</v>
      </c>
      <c r="AS21" s="708"/>
    </row>
    <row r="22" spans="1:47" ht="18.75">
      <c r="A22" s="688">
        <v>5</v>
      </c>
      <c r="B22" s="714">
        <v>7000016552</v>
      </c>
      <c r="C22" s="714">
        <v>8410</v>
      </c>
      <c r="D22" s="715" t="s">
        <v>491</v>
      </c>
      <c r="E22" s="714">
        <v>1000028101</v>
      </c>
      <c r="F22" s="714">
        <v>85049010</v>
      </c>
      <c r="G22" s="701"/>
      <c r="H22" s="714">
        <v>18</v>
      </c>
      <c r="I22" s="702"/>
      <c r="J22" s="715" t="s">
        <v>497</v>
      </c>
      <c r="K22" s="714" t="s">
        <v>119</v>
      </c>
      <c r="L22" s="714">
        <v>2</v>
      </c>
      <c r="M22" s="691"/>
      <c r="N22" s="689" t="str">
        <f t="shared" si="1"/>
        <v>INCLUDED</v>
      </c>
      <c r="O22" s="591">
        <f t="shared" si="2"/>
        <v>0</v>
      </c>
      <c r="P22" s="591">
        <f t="shared" si="3"/>
        <v>0</v>
      </c>
      <c r="Q22" s="592">
        <f>Discount!$H$36</f>
        <v>0</v>
      </c>
      <c r="R22" s="592">
        <f t="shared" si="4"/>
        <v>0</v>
      </c>
      <c r="S22" s="592">
        <f t="shared" si="5"/>
        <v>0</v>
      </c>
      <c r="T22" s="593">
        <f t="shared" si="6"/>
        <v>0</v>
      </c>
      <c r="AS22" s="708"/>
      <c r="AU22" s="708">
        <f>SUM(N18:N38)</f>
        <v>0</v>
      </c>
    </row>
    <row r="23" spans="1:47" ht="18.75">
      <c r="A23" s="688">
        <v>6</v>
      </c>
      <c r="B23" s="714">
        <v>7000016552</v>
      </c>
      <c r="C23" s="714">
        <v>8420</v>
      </c>
      <c r="D23" s="715" t="s">
        <v>491</v>
      </c>
      <c r="E23" s="714">
        <v>1000055181</v>
      </c>
      <c r="F23" s="714">
        <v>85049010</v>
      </c>
      <c r="G23" s="701"/>
      <c r="H23" s="714">
        <v>18</v>
      </c>
      <c r="I23" s="702"/>
      <c r="J23" s="715" t="s">
        <v>498</v>
      </c>
      <c r="K23" s="714" t="s">
        <v>118</v>
      </c>
      <c r="L23" s="714">
        <v>2</v>
      </c>
      <c r="M23" s="691"/>
      <c r="N23" s="689" t="str">
        <f t="shared" si="1"/>
        <v>INCLUDED</v>
      </c>
      <c r="O23" s="591">
        <f t="shared" si="2"/>
        <v>0</v>
      </c>
      <c r="P23" s="591">
        <f t="shared" si="3"/>
        <v>0</v>
      </c>
      <c r="Q23" s="592">
        <f>Discount!$H$36</f>
        <v>0</v>
      </c>
      <c r="R23" s="592">
        <f t="shared" si="4"/>
        <v>0</v>
      </c>
      <c r="S23" s="592">
        <f t="shared" si="5"/>
        <v>0</v>
      </c>
      <c r="T23" s="593">
        <f t="shared" si="6"/>
        <v>0</v>
      </c>
      <c r="AS23" s="708"/>
    </row>
    <row r="24" spans="1:47" ht="18.75">
      <c r="A24" s="688">
        <v>7</v>
      </c>
      <c r="B24" s="714">
        <v>7000016552</v>
      </c>
      <c r="C24" s="714">
        <v>8430</v>
      </c>
      <c r="D24" s="715" t="s">
        <v>491</v>
      </c>
      <c r="E24" s="714">
        <v>1000025212</v>
      </c>
      <c r="F24" s="714">
        <v>73090090</v>
      </c>
      <c r="G24" s="701"/>
      <c r="H24" s="714">
        <v>18</v>
      </c>
      <c r="I24" s="702"/>
      <c r="J24" s="715" t="s">
        <v>499</v>
      </c>
      <c r="K24" s="714" t="s">
        <v>119</v>
      </c>
      <c r="L24" s="714">
        <v>5</v>
      </c>
      <c r="M24" s="691"/>
      <c r="N24" s="689" t="str">
        <f t="shared" si="1"/>
        <v>INCLUDED</v>
      </c>
      <c r="O24" s="591">
        <f t="shared" si="2"/>
        <v>0</v>
      </c>
      <c r="P24" s="591">
        <f t="shared" si="3"/>
        <v>0</v>
      </c>
      <c r="Q24" s="592">
        <f>Discount!$H$36</f>
        <v>0</v>
      </c>
      <c r="R24" s="592">
        <f t="shared" si="4"/>
        <v>0</v>
      </c>
      <c r="S24" s="592">
        <f t="shared" si="5"/>
        <v>0</v>
      </c>
      <c r="T24" s="593">
        <f t="shared" si="6"/>
        <v>0</v>
      </c>
      <c r="AS24" s="708"/>
    </row>
    <row r="25" spans="1:47" ht="18.75">
      <c r="A25" s="688">
        <v>8</v>
      </c>
      <c r="B25" s="714">
        <v>7000016552</v>
      </c>
      <c r="C25" s="714">
        <v>8440</v>
      </c>
      <c r="D25" s="715" t="s">
        <v>492</v>
      </c>
      <c r="E25" s="714">
        <v>1000030932</v>
      </c>
      <c r="F25" s="714">
        <v>85049010</v>
      </c>
      <c r="G25" s="701"/>
      <c r="H25" s="714">
        <v>18</v>
      </c>
      <c r="I25" s="702"/>
      <c r="J25" s="715" t="s">
        <v>500</v>
      </c>
      <c r="K25" s="714" t="s">
        <v>119</v>
      </c>
      <c r="L25" s="714">
        <v>6</v>
      </c>
      <c r="M25" s="691"/>
      <c r="N25" s="689" t="str">
        <f t="shared" si="1"/>
        <v>INCLUDED</v>
      </c>
      <c r="O25" s="591">
        <f t="shared" si="2"/>
        <v>0</v>
      </c>
      <c r="P25" s="591">
        <f t="shared" si="3"/>
        <v>0</v>
      </c>
      <c r="Q25" s="592">
        <f>Discount!$H$36</f>
        <v>0</v>
      </c>
      <c r="R25" s="592">
        <f t="shared" si="4"/>
        <v>0</v>
      </c>
      <c r="S25" s="592">
        <f t="shared" si="5"/>
        <v>0</v>
      </c>
      <c r="T25" s="593">
        <f t="shared" si="6"/>
        <v>0</v>
      </c>
      <c r="AS25" s="708"/>
    </row>
    <row r="26" spans="1:47" ht="18.75">
      <c r="A26" s="688">
        <v>9</v>
      </c>
      <c r="B26" s="714">
        <v>7000016552</v>
      </c>
      <c r="C26" s="714">
        <v>8450</v>
      </c>
      <c r="D26" s="715" t="s">
        <v>492</v>
      </c>
      <c r="E26" s="714">
        <v>1000030923</v>
      </c>
      <c r="F26" s="714">
        <v>85049010</v>
      </c>
      <c r="G26" s="701"/>
      <c r="H26" s="714">
        <v>18</v>
      </c>
      <c r="I26" s="702"/>
      <c r="J26" s="715" t="s">
        <v>501</v>
      </c>
      <c r="K26" s="714" t="s">
        <v>119</v>
      </c>
      <c r="L26" s="714">
        <v>6</v>
      </c>
      <c r="M26" s="691"/>
      <c r="N26" s="689" t="str">
        <f t="shared" si="1"/>
        <v>INCLUDED</v>
      </c>
      <c r="O26" s="591">
        <f t="shared" si="2"/>
        <v>0</v>
      </c>
      <c r="P26" s="591">
        <f t="shared" si="3"/>
        <v>0</v>
      </c>
      <c r="Q26" s="592">
        <f>Discount!$H$36</f>
        <v>0</v>
      </c>
      <c r="R26" s="592">
        <f t="shared" si="4"/>
        <v>0</v>
      </c>
      <c r="S26" s="592">
        <f t="shared" si="5"/>
        <v>0</v>
      </c>
      <c r="T26" s="593">
        <f t="shared" si="6"/>
        <v>0</v>
      </c>
      <c r="AS26" s="708"/>
    </row>
    <row r="27" spans="1:47" ht="18.75">
      <c r="A27" s="688">
        <v>10</v>
      </c>
      <c r="B27" s="714">
        <v>7000016552</v>
      </c>
      <c r="C27" s="714">
        <v>8460</v>
      </c>
      <c r="D27" s="715" t="s">
        <v>492</v>
      </c>
      <c r="E27" s="714">
        <v>1000004920</v>
      </c>
      <c r="F27" s="714">
        <v>85049010</v>
      </c>
      <c r="G27" s="701"/>
      <c r="H27" s="714">
        <v>18</v>
      </c>
      <c r="I27" s="702"/>
      <c r="J27" s="715" t="s">
        <v>502</v>
      </c>
      <c r="K27" s="714" t="s">
        <v>119</v>
      </c>
      <c r="L27" s="714">
        <v>6</v>
      </c>
      <c r="M27" s="691"/>
      <c r="N27" s="689" t="str">
        <f t="shared" si="1"/>
        <v>INCLUDED</v>
      </c>
      <c r="O27" s="591">
        <f t="shared" si="2"/>
        <v>0</v>
      </c>
      <c r="P27" s="591">
        <f t="shared" si="3"/>
        <v>0</v>
      </c>
      <c r="Q27" s="592">
        <f>Discount!$H$36</f>
        <v>0</v>
      </c>
      <c r="R27" s="592">
        <f t="shared" si="4"/>
        <v>0</v>
      </c>
      <c r="S27" s="592">
        <f t="shared" si="5"/>
        <v>0</v>
      </c>
      <c r="T27" s="593">
        <f t="shared" si="6"/>
        <v>0</v>
      </c>
      <c r="AS27" s="708"/>
    </row>
    <row r="28" spans="1:47" ht="18.75">
      <c r="A28" s="688">
        <v>11</v>
      </c>
      <c r="B28" s="714">
        <v>7000016552</v>
      </c>
      <c r="C28" s="714">
        <v>8470</v>
      </c>
      <c r="D28" s="715" t="s">
        <v>492</v>
      </c>
      <c r="E28" s="714">
        <v>1000002071</v>
      </c>
      <c r="F28" s="714">
        <v>85049010</v>
      </c>
      <c r="G28" s="701"/>
      <c r="H28" s="714">
        <v>18</v>
      </c>
      <c r="I28" s="702"/>
      <c r="J28" s="715" t="s">
        <v>503</v>
      </c>
      <c r="K28" s="714" t="s">
        <v>119</v>
      </c>
      <c r="L28" s="714">
        <v>6</v>
      </c>
      <c r="M28" s="691"/>
      <c r="N28" s="689" t="str">
        <f t="shared" si="1"/>
        <v>INCLUDED</v>
      </c>
      <c r="O28" s="591">
        <f t="shared" si="2"/>
        <v>0</v>
      </c>
      <c r="P28" s="591">
        <f t="shared" si="3"/>
        <v>0</v>
      </c>
      <c r="Q28" s="592">
        <f>Discount!$H$36</f>
        <v>0</v>
      </c>
      <c r="R28" s="592">
        <f t="shared" si="4"/>
        <v>0</v>
      </c>
      <c r="S28" s="592">
        <f t="shared" si="5"/>
        <v>0</v>
      </c>
      <c r="T28" s="593">
        <f t="shared" si="6"/>
        <v>0</v>
      </c>
      <c r="AS28" s="708"/>
    </row>
    <row r="29" spans="1:47" ht="18.75">
      <c r="A29" s="688">
        <v>12</v>
      </c>
      <c r="B29" s="714">
        <v>7000016552</v>
      </c>
      <c r="C29" s="714">
        <v>8480</v>
      </c>
      <c r="D29" s="715" t="s">
        <v>492</v>
      </c>
      <c r="E29" s="714">
        <v>1000032089</v>
      </c>
      <c r="F29" s="714">
        <v>85049010</v>
      </c>
      <c r="G29" s="701"/>
      <c r="H29" s="714">
        <v>18</v>
      </c>
      <c r="I29" s="702"/>
      <c r="J29" s="715" t="s">
        <v>484</v>
      </c>
      <c r="K29" s="714" t="s">
        <v>120</v>
      </c>
      <c r="L29" s="714">
        <v>30</v>
      </c>
      <c r="M29" s="691"/>
      <c r="N29" s="689" t="str">
        <f t="shared" si="1"/>
        <v>INCLUDED</v>
      </c>
      <c r="O29" s="591">
        <f t="shared" si="2"/>
        <v>0</v>
      </c>
      <c r="P29" s="591">
        <f t="shared" si="3"/>
        <v>0</v>
      </c>
      <c r="Q29" s="592">
        <f>Discount!$H$36</f>
        <v>0</v>
      </c>
      <c r="R29" s="592">
        <f t="shared" si="4"/>
        <v>0</v>
      </c>
      <c r="S29" s="592">
        <f t="shared" si="5"/>
        <v>0</v>
      </c>
      <c r="T29" s="593">
        <f t="shared" si="6"/>
        <v>0</v>
      </c>
      <c r="AS29" s="708"/>
    </row>
    <row r="30" spans="1:47" ht="18.75">
      <c r="A30" s="688">
        <v>13</v>
      </c>
      <c r="B30" s="714">
        <v>7000016552</v>
      </c>
      <c r="C30" s="714">
        <v>8490</v>
      </c>
      <c r="D30" s="715" t="s">
        <v>492</v>
      </c>
      <c r="E30" s="714">
        <v>1000007922</v>
      </c>
      <c r="F30" s="714">
        <v>85049010</v>
      </c>
      <c r="G30" s="701"/>
      <c r="H30" s="714">
        <v>18</v>
      </c>
      <c r="I30" s="702"/>
      <c r="J30" s="715" t="s">
        <v>483</v>
      </c>
      <c r="K30" s="714" t="s">
        <v>118</v>
      </c>
      <c r="L30" s="714">
        <v>6</v>
      </c>
      <c r="M30" s="691"/>
      <c r="N30" s="689" t="str">
        <f t="shared" si="1"/>
        <v>INCLUDED</v>
      </c>
      <c r="O30" s="591">
        <f t="shared" si="2"/>
        <v>0</v>
      </c>
      <c r="P30" s="591">
        <f t="shared" si="3"/>
        <v>0</v>
      </c>
      <c r="Q30" s="592">
        <f>Discount!$H$36</f>
        <v>0</v>
      </c>
      <c r="R30" s="592">
        <f t="shared" si="4"/>
        <v>0</v>
      </c>
      <c r="S30" s="592">
        <f t="shared" si="5"/>
        <v>0</v>
      </c>
      <c r="T30" s="593">
        <f t="shared" si="6"/>
        <v>0</v>
      </c>
      <c r="AS30" s="708"/>
    </row>
    <row r="31" spans="1:47" ht="18.75">
      <c r="A31" s="688">
        <v>14</v>
      </c>
      <c r="B31" s="714">
        <v>7000016552</v>
      </c>
      <c r="C31" s="714">
        <v>8500</v>
      </c>
      <c r="D31" s="715" t="s">
        <v>492</v>
      </c>
      <c r="E31" s="714">
        <v>1000028280</v>
      </c>
      <c r="F31" s="714">
        <v>85049010</v>
      </c>
      <c r="G31" s="701"/>
      <c r="H31" s="714">
        <v>18</v>
      </c>
      <c r="I31" s="702"/>
      <c r="J31" s="715" t="s">
        <v>504</v>
      </c>
      <c r="K31" s="714" t="s">
        <v>119</v>
      </c>
      <c r="L31" s="714">
        <v>6</v>
      </c>
      <c r="M31" s="691"/>
      <c r="N31" s="689" t="str">
        <f t="shared" si="1"/>
        <v>INCLUDED</v>
      </c>
      <c r="O31" s="591">
        <f t="shared" si="2"/>
        <v>0</v>
      </c>
      <c r="P31" s="591">
        <f t="shared" si="3"/>
        <v>0</v>
      </c>
      <c r="Q31" s="592">
        <f>Discount!$H$36</f>
        <v>0</v>
      </c>
      <c r="R31" s="592">
        <f t="shared" si="4"/>
        <v>0</v>
      </c>
      <c r="S31" s="592">
        <f t="shared" si="5"/>
        <v>0</v>
      </c>
      <c r="T31" s="593">
        <f t="shared" si="6"/>
        <v>0</v>
      </c>
      <c r="AS31" s="708"/>
    </row>
    <row r="32" spans="1:47" ht="18.75">
      <c r="A32" s="688">
        <v>15</v>
      </c>
      <c r="B32" s="714">
        <v>7000016552</v>
      </c>
      <c r="C32" s="714">
        <v>8510</v>
      </c>
      <c r="D32" s="715" t="s">
        <v>492</v>
      </c>
      <c r="E32" s="714">
        <v>1000017810</v>
      </c>
      <c r="F32" s="714">
        <v>85049010</v>
      </c>
      <c r="G32" s="701"/>
      <c r="H32" s="714">
        <v>18</v>
      </c>
      <c r="I32" s="702"/>
      <c r="J32" s="715" t="s">
        <v>505</v>
      </c>
      <c r="K32" s="714" t="s">
        <v>119</v>
      </c>
      <c r="L32" s="714">
        <v>6</v>
      </c>
      <c r="M32" s="691"/>
      <c r="N32" s="689" t="str">
        <f t="shared" si="1"/>
        <v>INCLUDED</v>
      </c>
      <c r="O32" s="591">
        <f t="shared" si="2"/>
        <v>0</v>
      </c>
      <c r="P32" s="591">
        <f t="shared" si="3"/>
        <v>0</v>
      </c>
      <c r="Q32" s="592">
        <f>Discount!$H$36</f>
        <v>0</v>
      </c>
      <c r="R32" s="592">
        <f t="shared" si="4"/>
        <v>0</v>
      </c>
      <c r="S32" s="592">
        <f t="shared" si="5"/>
        <v>0</v>
      </c>
      <c r="T32" s="593">
        <f t="shared" si="6"/>
        <v>0</v>
      </c>
      <c r="AS32" s="708"/>
    </row>
    <row r="33" spans="1:45" ht="18.75">
      <c r="A33" s="688">
        <v>16</v>
      </c>
      <c r="B33" s="714">
        <v>7000016552</v>
      </c>
      <c r="C33" s="714">
        <v>8520</v>
      </c>
      <c r="D33" s="715" t="s">
        <v>492</v>
      </c>
      <c r="E33" s="714">
        <v>1000009586</v>
      </c>
      <c r="F33" s="714">
        <v>85049010</v>
      </c>
      <c r="G33" s="701"/>
      <c r="H33" s="714">
        <v>18</v>
      </c>
      <c r="I33" s="702"/>
      <c r="J33" s="715" t="s">
        <v>506</v>
      </c>
      <c r="K33" s="714" t="s">
        <v>118</v>
      </c>
      <c r="L33" s="714">
        <v>6</v>
      </c>
      <c r="M33" s="691"/>
      <c r="N33" s="689" t="str">
        <f t="shared" si="1"/>
        <v>INCLUDED</v>
      </c>
      <c r="O33" s="591">
        <f t="shared" si="2"/>
        <v>0</v>
      </c>
      <c r="P33" s="591">
        <f t="shared" si="3"/>
        <v>0</v>
      </c>
      <c r="Q33" s="592">
        <f>Discount!$H$36</f>
        <v>0</v>
      </c>
      <c r="R33" s="592">
        <f t="shared" si="4"/>
        <v>0</v>
      </c>
      <c r="S33" s="592">
        <f t="shared" si="5"/>
        <v>0</v>
      </c>
      <c r="T33" s="593">
        <f t="shared" si="6"/>
        <v>0</v>
      </c>
      <c r="AS33" s="708"/>
    </row>
    <row r="34" spans="1:45" ht="18.75">
      <c r="A34" s="688">
        <v>17</v>
      </c>
      <c r="B34" s="714">
        <v>7000016552</v>
      </c>
      <c r="C34" s="714">
        <v>8530</v>
      </c>
      <c r="D34" s="715" t="s">
        <v>492</v>
      </c>
      <c r="E34" s="714">
        <v>1000016694</v>
      </c>
      <c r="F34" s="714">
        <v>85049010</v>
      </c>
      <c r="G34" s="701"/>
      <c r="H34" s="714">
        <v>18</v>
      </c>
      <c r="I34" s="702"/>
      <c r="J34" s="715" t="s">
        <v>507</v>
      </c>
      <c r="K34" s="714" t="s">
        <v>118</v>
      </c>
      <c r="L34" s="714">
        <v>6</v>
      </c>
      <c r="M34" s="691"/>
      <c r="N34" s="689" t="str">
        <f t="shared" si="1"/>
        <v>INCLUDED</v>
      </c>
      <c r="O34" s="591">
        <f t="shared" si="2"/>
        <v>0</v>
      </c>
      <c r="P34" s="591">
        <f t="shared" si="3"/>
        <v>0</v>
      </c>
      <c r="Q34" s="592">
        <f>Discount!$H$36</f>
        <v>0</v>
      </c>
      <c r="R34" s="592">
        <f t="shared" si="4"/>
        <v>0</v>
      </c>
      <c r="S34" s="592">
        <f t="shared" si="5"/>
        <v>0</v>
      </c>
      <c r="T34" s="593">
        <f t="shared" si="6"/>
        <v>0</v>
      </c>
      <c r="AS34" s="708"/>
    </row>
    <row r="35" spans="1:45" ht="18.75">
      <c r="A35" s="688">
        <v>18</v>
      </c>
      <c r="B35" s="714">
        <v>7000016552</v>
      </c>
      <c r="C35" s="714">
        <v>8540</v>
      </c>
      <c r="D35" s="715" t="s">
        <v>492</v>
      </c>
      <c r="E35" s="714">
        <v>1000026245</v>
      </c>
      <c r="F35" s="714">
        <v>85049010</v>
      </c>
      <c r="G35" s="701"/>
      <c r="H35" s="714">
        <v>18</v>
      </c>
      <c r="I35" s="702"/>
      <c r="J35" s="715" t="s">
        <v>508</v>
      </c>
      <c r="K35" s="714" t="s">
        <v>118</v>
      </c>
      <c r="L35" s="714">
        <v>6</v>
      </c>
      <c r="M35" s="691"/>
      <c r="N35" s="689" t="str">
        <f t="shared" si="1"/>
        <v>INCLUDED</v>
      </c>
      <c r="O35" s="591">
        <f t="shared" si="2"/>
        <v>0</v>
      </c>
      <c r="P35" s="591">
        <f t="shared" si="3"/>
        <v>0</v>
      </c>
      <c r="Q35" s="592">
        <f>Discount!$H$36</f>
        <v>0</v>
      </c>
      <c r="R35" s="592">
        <f t="shared" si="4"/>
        <v>0</v>
      </c>
      <c r="S35" s="592">
        <f t="shared" si="5"/>
        <v>0</v>
      </c>
      <c r="T35" s="593">
        <f t="shared" si="6"/>
        <v>0</v>
      </c>
      <c r="AS35" s="708"/>
    </row>
    <row r="36" spans="1:45" ht="18.75">
      <c r="A36" s="688">
        <v>19</v>
      </c>
      <c r="B36" s="714">
        <v>7000016552</v>
      </c>
      <c r="C36" s="714">
        <v>8550</v>
      </c>
      <c r="D36" s="715" t="s">
        <v>492</v>
      </c>
      <c r="E36" s="714">
        <v>1000028774</v>
      </c>
      <c r="F36" s="714">
        <v>85049010</v>
      </c>
      <c r="G36" s="701"/>
      <c r="H36" s="714">
        <v>18</v>
      </c>
      <c r="I36" s="702"/>
      <c r="J36" s="715" t="s">
        <v>509</v>
      </c>
      <c r="K36" s="714" t="s">
        <v>119</v>
      </c>
      <c r="L36" s="714">
        <v>6</v>
      </c>
      <c r="M36" s="691"/>
      <c r="N36" s="689" t="str">
        <f t="shared" si="1"/>
        <v>INCLUDED</v>
      </c>
      <c r="O36" s="591">
        <f t="shared" si="2"/>
        <v>0</v>
      </c>
      <c r="P36" s="591">
        <f t="shared" si="3"/>
        <v>0</v>
      </c>
      <c r="Q36" s="592">
        <f>Discount!$H$36</f>
        <v>0</v>
      </c>
      <c r="R36" s="592">
        <f t="shared" si="4"/>
        <v>0</v>
      </c>
      <c r="S36" s="592">
        <f t="shared" si="5"/>
        <v>0</v>
      </c>
      <c r="T36" s="593">
        <f t="shared" si="6"/>
        <v>0</v>
      </c>
      <c r="AS36" s="708"/>
    </row>
    <row r="37" spans="1:45" ht="18.75">
      <c r="A37" s="688">
        <v>20</v>
      </c>
      <c r="B37" s="714">
        <v>7000016552</v>
      </c>
      <c r="C37" s="714">
        <v>8560</v>
      </c>
      <c r="D37" s="715" t="s">
        <v>492</v>
      </c>
      <c r="E37" s="714">
        <v>1000009731</v>
      </c>
      <c r="F37" s="714">
        <v>85049010</v>
      </c>
      <c r="G37" s="701"/>
      <c r="H37" s="714">
        <v>18</v>
      </c>
      <c r="I37" s="702"/>
      <c r="J37" s="715" t="s">
        <v>510</v>
      </c>
      <c r="K37" s="714" t="s">
        <v>119</v>
      </c>
      <c r="L37" s="714">
        <v>6</v>
      </c>
      <c r="M37" s="691"/>
      <c r="N37" s="689" t="str">
        <f t="shared" si="1"/>
        <v>INCLUDED</v>
      </c>
      <c r="O37" s="591">
        <f t="shared" si="2"/>
        <v>0</v>
      </c>
      <c r="P37" s="591">
        <f t="shared" si="3"/>
        <v>0</v>
      </c>
      <c r="Q37" s="592">
        <f>Discount!$H$36</f>
        <v>0</v>
      </c>
      <c r="R37" s="592">
        <f t="shared" si="4"/>
        <v>0</v>
      </c>
      <c r="S37" s="592">
        <f t="shared" si="5"/>
        <v>0</v>
      </c>
      <c r="T37" s="593">
        <f t="shared" si="6"/>
        <v>0</v>
      </c>
      <c r="AS37" s="708"/>
    </row>
    <row r="38" spans="1:45" ht="18.75">
      <c r="A38" s="688">
        <v>21</v>
      </c>
      <c r="B38" s="714">
        <v>7000016552</v>
      </c>
      <c r="C38" s="714">
        <v>8570</v>
      </c>
      <c r="D38" s="715" t="s">
        <v>492</v>
      </c>
      <c r="E38" s="714">
        <v>1000016676</v>
      </c>
      <c r="F38" s="714">
        <v>85049010</v>
      </c>
      <c r="G38" s="701"/>
      <c r="H38" s="714">
        <v>18</v>
      </c>
      <c r="I38" s="702"/>
      <c r="J38" s="715" t="s">
        <v>511</v>
      </c>
      <c r="K38" s="714" t="s">
        <v>118</v>
      </c>
      <c r="L38" s="714">
        <v>6</v>
      </c>
      <c r="M38" s="691"/>
      <c r="N38" s="689" t="str">
        <f t="shared" si="1"/>
        <v>INCLUDED</v>
      </c>
      <c r="O38" s="591">
        <f t="shared" si="2"/>
        <v>0</v>
      </c>
      <c r="P38" s="591">
        <f t="shared" si="3"/>
        <v>0</v>
      </c>
      <c r="Q38" s="592">
        <f>Discount!$H$36</f>
        <v>0</v>
      </c>
      <c r="R38" s="592">
        <f t="shared" si="4"/>
        <v>0</v>
      </c>
      <c r="S38" s="592">
        <f t="shared" si="5"/>
        <v>0</v>
      </c>
      <c r="T38" s="593">
        <f t="shared" si="6"/>
        <v>0</v>
      </c>
      <c r="AS38" s="708"/>
    </row>
    <row r="39" spans="1:45" ht="16.149999999999999" customHeight="1">
      <c r="A39" s="798"/>
      <c r="B39" s="798"/>
      <c r="C39" s="798"/>
      <c r="D39" s="798"/>
      <c r="E39" s="798"/>
      <c r="F39" s="798"/>
      <c r="G39" s="798"/>
      <c r="H39" s="798"/>
      <c r="I39" s="798"/>
      <c r="J39" s="798"/>
      <c r="K39" s="798"/>
      <c r="L39" s="798"/>
      <c r="M39" s="798"/>
      <c r="N39" s="798"/>
      <c r="O39" s="591"/>
      <c r="P39" s="591"/>
      <c r="Q39" s="591"/>
      <c r="R39" s="592"/>
      <c r="S39" s="592"/>
      <c r="T39" s="593"/>
    </row>
    <row r="40" spans="1:45" s="599" customFormat="1" ht="16.5" customHeight="1">
      <c r="A40" s="794" t="s">
        <v>121</v>
      </c>
      <c r="B40" s="795"/>
      <c r="C40" s="795"/>
      <c r="D40" s="795"/>
      <c r="E40" s="795"/>
      <c r="F40" s="795"/>
      <c r="G40" s="795"/>
      <c r="H40" s="795"/>
      <c r="I40" s="795"/>
      <c r="J40" s="795"/>
      <c r="K40" s="795"/>
      <c r="L40" s="796"/>
      <c r="M40" s="614" t="s">
        <v>122</v>
      </c>
      <c r="N40" s="596">
        <f>SUM(N18:N38)</f>
        <v>0</v>
      </c>
      <c r="O40" s="597"/>
      <c r="P40" s="596">
        <f>SUM(P18:P38)</f>
        <v>0</v>
      </c>
      <c r="Q40" s="598"/>
      <c r="R40" s="596">
        <f>SUM(R18:R38)</f>
        <v>0</v>
      </c>
      <c r="S40" s="596">
        <f>SUM(S18:S38)</f>
        <v>0</v>
      </c>
      <c r="T40" s="596">
        <f>SUM(T18:T38)</f>
        <v>0</v>
      </c>
    </row>
    <row r="41" spans="1:45" s="599" customFormat="1" ht="16.5">
      <c r="A41" s="794" t="s">
        <v>123</v>
      </c>
      <c r="B41" s="795"/>
      <c r="C41" s="795"/>
      <c r="D41" s="795"/>
      <c r="E41" s="795"/>
      <c r="F41" s="795"/>
      <c r="G41" s="795"/>
      <c r="H41" s="795"/>
      <c r="I41" s="795"/>
      <c r="J41" s="795"/>
      <c r="K41" s="795"/>
      <c r="L41" s="796"/>
      <c r="M41" s="614" t="s">
        <v>122</v>
      </c>
      <c r="N41" s="596">
        <f>'Sch-7'!M18</f>
        <v>0</v>
      </c>
      <c r="Q41" s="600"/>
      <c r="R41" s="600"/>
      <c r="S41" s="600"/>
    </row>
    <row r="42" spans="1:45" s="599" customFormat="1" ht="16.5">
      <c r="A42" s="794" t="s">
        <v>124</v>
      </c>
      <c r="B42" s="795"/>
      <c r="C42" s="795"/>
      <c r="D42" s="795"/>
      <c r="E42" s="795"/>
      <c r="F42" s="795"/>
      <c r="G42" s="795"/>
      <c r="H42" s="795"/>
      <c r="I42" s="795"/>
      <c r="J42" s="795"/>
      <c r="K42" s="795"/>
      <c r="L42" s="796"/>
      <c r="M42" s="615" t="s">
        <v>122</v>
      </c>
      <c r="N42" s="601">
        <f>N40+N41</f>
        <v>0</v>
      </c>
      <c r="Q42" s="600"/>
      <c r="R42" s="600"/>
      <c r="S42" s="600"/>
    </row>
    <row r="43" spans="1:45" ht="32.25" customHeight="1">
      <c r="A43" s="594"/>
      <c r="B43" s="800" t="s">
        <v>125</v>
      </c>
      <c r="C43" s="800"/>
      <c r="D43" s="800"/>
      <c r="E43" s="800"/>
      <c r="F43" s="800"/>
      <c r="G43" s="800"/>
      <c r="H43" s="800"/>
      <c r="I43" s="800"/>
      <c r="J43" s="800"/>
      <c r="K43" s="800"/>
      <c r="L43" s="800"/>
      <c r="M43" s="800"/>
      <c r="N43" s="801"/>
      <c r="P43" s="713"/>
      <c r="Q43" s="425"/>
      <c r="R43" s="425"/>
      <c r="S43" s="425"/>
    </row>
    <row r="44" spans="1:45">
      <c r="O44" s="425"/>
      <c r="P44" s="425"/>
      <c r="Q44" s="425"/>
      <c r="R44" s="425"/>
      <c r="S44" s="425"/>
    </row>
    <row r="45" spans="1:45" ht="16.5">
      <c r="B45" s="407" t="s">
        <v>126</v>
      </c>
      <c r="C45" s="803" t="str">
        <f>'Names of Bidder'!C22&amp;" "&amp;'Names of Bidder'!D22&amp;" "&amp;'Names of Bidder'!E22</f>
        <v xml:space="preserve">  </v>
      </c>
      <c r="D45" s="799"/>
      <c r="I45" s="440"/>
      <c r="J45" s="699" t="s">
        <v>127</v>
      </c>
      <c r="K45" s="802" t="str">
        <f>IF('Names of Bidder'!C19="","",'Names of Bidder'!C19)</f>
        <v/>
      </c>
      <c r="L45" s="802"/>
      <c r="M45" s="802"/>
      <c r="N45" s="802"/>
      <c r="O45" s="425"/>
      <c r="P45" s="425"/>
      <c r="Q45" s="425"/>
      <c r="R45" s="425"/>
      <c r="S45" s="425"/>
    </row>
    <row r="46" spans="1:45" ht="16.5">
      <c r="B46" s="407" t="s">
        <v>128</v>
      </c>
      <c r="C46" s="799" t="str">
        <f>IF('Names of Bidder'!C23="","",'Names of Bidder'!C23)</f>
        <v/>
      </c>
      <c r="D46" s="799"/>
      <c r="I46" s="440"/>
      <c r="J46" s="699" t="s">
        <v>87</v>
      </c>
      <c r="K46" s="802" t="str">
        <f>IF('Names of Bidder'!C20="","",'Names of Bidder'!C20)</f>
        <v/>
      </c>
      <c r="L46" s="802"/>
      <c r="M46" s="802"/>
      <c r="N46" s="802"/>
      <c r="O46" s="425"/>
      <c r="P46" s="425"/>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sX3xTvgu3f2a9FxT2AO1JWPNSNWs1U+4S8o23J8PVTx2BqSJS0gTtPTakFb9A8mQS8EnvPMkUuzAPHvJjzL0fg==" saltValue="BhuKNA/eaLwmVrvAZGXSuw=="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17" sqref="A17:J39"/>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CC/NT/W-TR/DOM/A01/26/03506</v>
      </c>
      <c r="B1" s="414"/>
      <c r="C1" s="414"/>
      <c r="D1" s="624"/>
      <c r="E1" s="624"/>
      <c r="F1" s="624"/>
      <c r="G1" s="412"/>
      <c r="H1" s="412"/>
      <c r="I1" s="625"/>
      <c r="J1" s="626" t="s">
        <v>129</v>
      </c>
    </row>
    <row r="2" spans="1:32" ht="21.75" customHeight="1">
      <c r="A2" s="629"/>
      <c r="B2" s="629"/>
      <c r="C2" s="629"/>
      <c r="D2" s="629"/>
      <c r="E2" s="629"/>
      <c r="F2" s="629"/>
      <c r="G2" s="417"/>
      <c r="H2" s="417"/>
      <c r="I2" s="628"/>
      <c r="J2" s="417"/>
    </row>
    <row r="3" spans="1:32" ht="63" customHeight="1">
      <c r="A3" s="806" t="str">
        <f>Cover!$B$2</f>
        <v>400kV Transformer Package 4TR-21-BULK for 10x500 MVA, 400/220/33 KV 3-Ph Transformers and 2x500 MVA, 400/230/33kV 3-Ph Transformers under Bulk Procurement of 765kV &amp; 400kV class Transformers &amp; Reactors of various Capacities (Lot-7)</v>
      </c>
      <c r="B3" s="806"/>
      <c r="C3" s="806"/>
      <c r="D3" s="806"/>
      <c r="E3" s="806"/>
      <c r="F3" s="806"/>
      <c r="G3" s="806"/>
      <c r="H3" s="806"/>
      <c r="I3" s="806"/>
      <c r="J3" s="806"/>
      <c r="K3" s="630"/>
      <c r="N3" s="804"/>
      <c r="O3" s="804"/>
      <c r="AC3" s="627"/>
      <c r="AD3" s="627"/>
      <c r="AE3" s="627"/>
      <c r="AF3" s="627"/>
    </row>
    <row r="4" spans="1:32" ht="21.95" customHeight="1">
      <c r="A4" s="805" t="s">
        <v>91</v>
      </c>
      <c r="B4" s="805"/>
      <c r="C4" s="805"/>
      <c r="D4" s="805"/>
      <c r="E4" s="805"/>
      <c r="F4" s="805"/>
      <c r="G4" s="805"/>
      <c r="H4" s="805"/>
      <c r="I4" s="805"/>
      <c r="J4" s="805"/>
    </row>
    <row r="5" spans="1:32" ht="15" customHeight="1">
      <c r="J5" s="417"/>
    </row>
    <row r="6" spans="1:32" ht="22.5" customHeight="1">
      <c r="A6" s="811" t="s">
        <v>92</v>
      </c>
      <c r="B6" s="811"/>
      <c r="C6" s="418"/>
      <c r="D6" s="417"/>
      <c r="E6" s="418"/>
      <c r="F6" s="418"/>
      <c r="G6" s="418"/>
      <c r="H6" s="418"/>
      <c r="I6" s="418"/>
      <c r="J6" s="417"/>
    </row>
    <row r="7" spans="1:32" ht="25.5" customHeight="1">
      <c r="A7" s="813">
        <f>'Sch-1'!A7</f>
        <v>0</v>
      </c>
      <c r="B7" s="813"/>
      <c r="C7" s="813"/>
      <c r="D7" s="813"/>
      <c r="E7" s="813"/>
      <c r="F7" s="813"/>
      <c r="G7" s="635"/>
      <c r="H7" s="10" t="s">
        <v>93</v>
      </c>
      <c r="I7" s="635"/>
      <c r="J7" s="417"/>
    </row>
    <row r="8" spans="1:32" ht="29.25" customHeight="1">
      <c r="A8" s="814" t="str">
        <f>"Bidder’s Name and Address  (" &amp; MID('Names of Bidder'!A9,9, 20) &amp; ") :"</f>
        <v>Bidder’s Name and Address  (Sole Bidder) :</v>
      </c>
      <c r="B8" s="814"/>
      <c r="C8" s="814"/>
      <c r="D8" s="814"/>
      <c r="E8" s="814"/>
      <c r="F8" s="814"/>
      <c r="G8" s="814"/>
      <c r="H8" s="11" t="s">
        <v>94</v>
      </c>
      <c r="I8" s="636"/>
      <c r="J8" s="417"/>
    </row>
    <row r="9" spans="1:32" ht="26.25" customHeight="1">
      <c r="A9" s="634" t="s">
        <v>95</v>
      </c>
      <c r="B9" s="637"/>
      <c r="C9" s="813" t="str">
        <f>IF('Names of Bidder'!C9=0, "", 'Names of Bidder'!C9)</f>
        <v/>
      </c>
      <c r="D9" s="813"/>
      <c r="E9" s="813"/>
      <c r="F9" s="354"/>
      <c r="G9" s="354"/>
      <c r="H9" s="11" t="s">
        <v>96</v>
      </c>
      <c r="I9" s="398"/>
      <c r="J9" s="417"/>
    </row>
    <row r="10" spans="1:32" ht="17.25" customHeight="1">
      <c r="A10" s="634" t="s">
        <v>97</v>
      </c>
      <c r="B10" s="637"/>
      <c r="C10" s="815" t="str">
        <f>IF('Names of Bidder'!C10=0, "", 'Names of Bidder'!C10)</f>
        <v/>
      </c>
      <c r="D10" s="815"/>
      <c r="E10" s="815"/>
      <c r="F10" s="354"/>
      <c r="G10" s="354"/>
      <c r="H10" s="11" t="s">
        <v>98</v>
      </c>
      <c r="I10" s="398"/>
      <c r="J10" s="417"/>
    </row>
    <row r="11" spans="1:32" ht="18" customHeight="1">
      <c r="A11" s="398"/>
      <c r="B11" s="398"/>
      <c r="C11" s="815" t="str">
        <f>IF('Names of Bidder'!C11=0, "", 'Names of Bidder'!C11)</f>
        <v/>
      </c>
      <c r="D11" s="815"/>
      <c r="E11" s="815"/>
      <c r="F11" s="354"/>
      <c r="G11" s="354"/>
      <c r="H11" s="11" t="s">
        <v>99</v>
      </c>
      <c r="I11" s="398"/>
      <c r="J11" s="417"/>
    </row>
    <row r="12" spans="1:32" ht="18" customHeight="1">
      <c r="A12" s="398"/>
      <c r="B12" s="398"/>
      <c r="C12" s="815" t="str">
        <f>IF('Names of Bidder'!C12=0, "", 'Names of Bidder'!C12)</f>
        <v/>
      </c>
      <c r="D12" s="815"/>
      <c r="E12" s="815"/>
      <c r="F12" s="354"/>
      <c r="G12" s="354"/>
      <c r="H12" s="11" t="s">
        <v>100</v>
      </c>
      <c r="I12" s="398"/>
      <c r="J12" s="417"/>
    </row>
    <row r="13" spans="1:32" s="636" customFormat="1" ht="26.45" customHeight="1">
      <c r="A13" s="819" t="s">
        <v>130</v>
      </c>
      <c r="B13" s="819"/>
      <c r="C13" s="819"/>
      <c r="D13" s="819"/>
      <c r="E13" s="819"/>
      <c r="F13" s="819"/>
      <c r="G13" s="819"/>
      <c r="H13" s="819"/>
      <c r="I13" s="819"/>
      <c r="J13" s="819"/>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12" t="s">
        <v>102</v>
      </c>
      <c r="J14" s="812"/>
    </row>
    <row r="15" spans="1:32" ht="102" customHeight="1">
      <c r="A15" s="639" t="s">
        <v>131</v>
      </c>
      <c r="B15" s="640" t="s">
        <v>104</v>
      </c>
      <c r="C15" s="640" t="s">
        <v>105</v>
      </c>
      <c r="D15" s="640" t="s">
        <v>106</v>
      </c>
      <c r="E15" s="640" t="s">
        <v>107</v>
      </c>
      <c r="F15" s="641" t="s">
        <v>132</v>
      </c>
      <c r="G15" s="641" t="s">
        <v>113</v>
      </c>
      <c r="H15" s="641" t="s">
        <v>133</v>
      </c>
      <c r="I15" s="641" t="s">
        <v>134</v>
      </c>
      <c r="J15" s="642" t="s">
        <v>135</v>
      </c>
    </row>
    <row r="16" spans="1:32" s="645" customFormat="1">
      <c r="A16" s="643">
        <v>1</v>
      </c>
      <c r="B16" s="643">
        <v>2</v>
      </c>
      <c r="C16" s="643">
        <v>3</v>
      </c>
      <c r="D16" s="643">
        <v>4</v>
      </c>
      <c r="E16" s="643">
        <v>5</v>
      </c>
      <c r="F16" s="643">
        <v>6</v>
      </c>
      <c r="G16" s="643">
        <v>7</v>
      </c>
      <c r="H16" s="643">
        <v>8</v>
      </c>
      <c r="I16" s="643">
        <v>9</v>
      </c>
      <c r="J16" s="643" t="s">
        <v>136</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24" t="s">
        <v>137</v>
      </c>
      <c r="B17" s="825"/>
      <c r="C17" s="825"/>
      <c r="D17" s="825"/>
      <c r="E17" s="825"/>
      <c r="F17" s="825"/>
      <c r="G17" s="825"/>
      <c r="H17" s="825"/>
      <c r="I17" s="825"/>
      <c r="J17" s="826"/>
      <c r="K17" s="638"/>
      <c r="L17" s="638"/>
      <c r="M17" s="638"/>
      <c r="N17" s="638"/>
      <c r="O17" s="638"/>
      <c r="P17" s="638"/>
      <c r="Q17" s="638"/>
      <c r="R17" s="638"/>
      <c r="S17" s="638"/>
      <c r="T17" s="638"/>
      <c r="U17" s="638"/>
      <c r="V17" s="638"/>
      <c r="W17" s="638"/>
      <c r="X17" s="638"/>
      <c r="Y17" s="638"/>
      <c r="Z17" s="638"/>
      <c r="AA17" s="638"/>
      <c r="AB17" s="638"/>
    </row>
    <row r="18" spans="1:28" ht="43.5" customHeight="1">
      <c r="A18" s="827"/>
      <c r="B18" s="828"/>
      <c r="C18" s="828"/>
      <c r="D18" s="828"/>
      <c r="E18" s="828"/>
      <c r="F18" s="828"/>
      <c r="G18" s="828"/>
      <c r="H18" s="828"/>
      <c r="I18" s="828"/>
      <c r="J18" s="829"/>
    </row>
    <row r="19" spans="1:28" ht="43.5" customHeight="1">
      <c r="A19" s="827"/>
      <c r="B19" s="828"/>
      <c r="C19" s="828"/>
      <c r="D19" s="828"/>
      <c r="E19" s="828"/>
      <c r="F19" s="828"/>
      <c r="G19" s="828"/>
      <c r="H19" s="828"/>
      <c r="I19" s="828"/>
      <c r="J19" s="829"/>
    </row>
    <row r="20" spans="1:28" ht="43.5" customHeight="1">
      <c r="A20" s="827"/>
      <c r="B20" s="828"/>
      <c r="C20" s="828"/>
      <c r="D20" s="828"/>
      <c r="E20" s="828"/>
      <c r="F20" s="828"/>
      <c r="G20" s="828"/>
      <c r="H20" s="828"/>
      <c r="I20" s="828"/>
      <c r="J20" s="829"/>
    </row>
    <row r="21" spans="1:28" ht="43.5" customHeight="1">
      <c r="A21" s="827"/>
      <c r="B21" s="828"/>
      <c r="C21" s="828"/>
      <c r="D21" s="828"/>
      <c r="E21" s="828"/>
      <c r="F21" s="828"/>
      <c r="G21" s="828"/>
      <c r="H21" s="828"/>
      <c r="I21" s="828"/>
      <c r="J21" s="829"/>
    </row>
    <row r="22" spans="1:28" ht="43.5" customHeight="1">
      <c r="A22" s="827"/>
      <c r="B22" s="828"/>
      <c r="C22" s="828"/>
      <c r="D22" s="828"/>
      <c r="E22" s="828"/>
      <c r="F22" s="828"/>
      <c r="G22" s="828"/>
      <c r="H22" s="828"/>
      <c r="I22" s="828"/>
      <c r="J22" s="829"/>
    </row>
    <row r="23" spans="1:28" ht="25.5" customHeight="1">
      <c r="A23" s="827"/>
      <c r="B23" s="828"/>
      <c r="C23" s="828"/>
      <c r="D23" s="828"/>
      <c r="E23" s="828"/>
      <c r="F23" s="828"/>
      <c r="G23" s="828"/>
      <c r="H23" s="828"/>
      <c r="I23" s="828"/>
      <c r="J23" s="829"/>
    </row>
    <row r="24" spans="1:28" ht="25.5" hidden="1" customHeight="1">
      <c r="A24" s="827"/>
      <c r="B24" s="828"/>
      <c r="C24" s="828"/>
      <c r="D24" s="828"/>
      <c r="E24" s="828"/>
      <c r="F24" s="828"/>
      <c r="G24" s="828"/>
      <c r="H24" s="828"/>
      <c r="I24" s="828"/>
      <c r="J24" s="829"/>
    </row>
    <row r="25" spans="1:28" ht="25.5" hidden="1" customHeight="1">
      <c r="A25" s="827"/>
      <c r="B25" s="828"/>
      <c r="C25" s="828"/>
      <c r="D25" s="828"/>
      <c r="E25" s="828"/>
      <c r="F25" s="828"/>
      <c r="G25" s="828"/>
      <c r="H25" s="828"/>
      <c r="I25" s="828"/>
      <c r="J25" s="829"/>
    </row>
    <row r="26" spans="1:28" ht="25.5" hidden="1" customHeight="1">
      <c r="A26" s="827"/>
      <c r="B26" s="828"/>
      <c r="C26" s="828"/>
      <c r="D26" s="828"/>
      <c r="E26" s="828"/>
      <c r="F26" s="828"/>
      <c r="G26" s="828"/>
      <c r="H26" s="828"/>
      <c r="I26" s="828"/>
      <c r="J26" s="829"/>
    </row>
    <row r="27" spans="1:28" ht="25.5" hidden="1" customHeight="1">
      <c r="A27" s="827"/>
      <c r="B27" s="828"/>
      <c r="C27" s="828"/>
      <c r="D27" s="828"/>
      <c r="E27" s="828"/>
      <c r="F27" s="828"/>
      <c r="G27" s="828"/>
      <c r="H27" s="828"/>
      <c r="I27" s="828"/>
      <c r="J27" s="829"/>
    </row>
    <row r="28" spans="1:28" ht="25.5" hidden="1" customHeight="1">
      <c r="A28" s="827"/>
      <c r="B28" s="828"/>
      <c r="C28" s="828"/>
      <c r="D28" s="828"/>
      <c r="E28" s="828"/>
      <c r="F28" s="828"/>
      <c r="G28" s="828"/>
      <c r="H28" s="828"/>
      <c r="I28" s="828"/>
      <c r="J28" s="829"/>
    </row>
    <row r="29" spans="1:28" ht="25.5" hidden="1" customHeight="1">
      <c r="A29" s="827"/>
      <c r="B29" s="828"/>
      <c r="C29" s="828"/>
      <c r="D29" s="828"/>
      <c r="E29" s="828"/>
      <c r="F29" s="828"/>
      <c r="G29" s="828"/>
      <c r="H29" s="828"/>
      <c r="I29" s="828"/>
      <c r="J29" s="829"/>
    </row>
    <row r="30" spans="1:28" ht="25.5" hidden="1" customHeight="1">
      <c r="A30" s="827"/>
      <c r="B30" s="828"/>
      <c r="C30" s="828"/>
      <c r="D30" s="828"/>
      <c r="E30" s="828"/>
      <c r="F30" s="828"/>
      <c r="G30" s="828"/>
      <c r="H30" s="828"/>
      <c r="I30" s="828"/>
      <c r="J30" s="829"/>
    </row>
    <row r="31" spans="1:28" ht="25.5" hidden="1" customHeight="1">
      <c r="A31" s="827"/>
      <c r="B31" s="828"/>
      <c r="C31" s="828"/>
      <c r="D31" s="828"/>
      <c r="E31" s="828"/>
      <c r="F31" s="828"/>
      <c r="G31" s="828"/>
      <c r="H31" s="828"/>
      <c r="I31" s="828"/>
      <c r="J31" s="829"/>
    </row>
    <row r="32" spans="1:28" ht="25.5" hidden="1" customHeight="1">
      <c r="A32" s="827"/>
      <c r="B32" s="828"/>
      <c r="C32" s="828"/>
      <c r="D32" s="828"/>
      <c r="E32" s="828"/>
      <c r="F32" s="828"/>
      <c r="G32" s="828"/>
      <c r="H32" s="828"/>
      <c r="I32" s="828"/>
      <c r="J32" s="829"/>
    </row>
    <row r="33" spans="1:28" ht="25.5" hidden="1" customHeight="1">
      <c r="A33" s="827"/>
      <c r="B33" s="828"/>
      <c r="C33" s="828"/>
      <c r="D33" s="828"/>
      <c r="E33" s="828"/>
      <c r="F33" s="828"/>
      <c r="G33" s="828"/>
      <c r="H33" s="828"/>
      <c r="I33" s="828"/>
      <c r="J33" s="829"/>
    </row>
    <row r="34" spans="1:28" ht="25.5" hidden="1" customHeight="1">
      <c r="A34" s="827"/>
      <c r="B34" s="828"/>
      <c r="C34" s="828"/>
      <c r="D34" s="828"/>
      <c r="E34" s="828"/>
      <c r="F34" s="828"/>
      <c r="G34" s="828"/>
      <c r="H34" s="828"/>
      <c r="I34" s="828"/>
      <c r="J34" s="829"/>
    </row>
    <row r="35" spans="1:28" ht="25.5" hidden="1" customHeight="1">
      <c r="A35" s="827"/>
      <c r="B35" s="828"/>
      <c r="C35" s="828"/>
      <c r="D35" s="828"/>
      <c r="E35" s="828"/>
      <c r="F35" s="828"/>
      <c r="G35" s="828"/>
      <c r="H35" s="828"/>
      <c r="I35" s="828"/>
      <c r="J35" s="829"/>
    </row>
    <row r="36" spans="1:28" ht="25.5" hidden="1" customHeight="1">
      <c r="A36" s="827"/>
      <c r="B36" s="828"/>
      <c r="C36" s="828"/>
      <c r="D36" s="828"/>
      <c r="E36" s="828"/>
      <c r="F36" s="828"/>
      <c r="G36" s="828"/>
      <c r="H36" s="828"/>
      <c r="I36" s="828"/>
      <c r="J36" s="829"/>
    </row>
    <row r="37" spans="1:28" ht="25.5" hidden="1" customHeight="1">
      <c r="A37" s="827"/>
      <c r="B37" s="828"/>
      <c r="C37" s="828"/>
      <c r="D37" s="828"/>
      <c r="E37" s="828"/>
      <c r="F37" s="828"/>
      <c r="G37" s="828"/>
      <c r="H37" s="828"/>
      <c r="I37" s="828"/>
      <c r="J37" s="829"/>
    </row>
    <row r="38" spans="1:28" ht="25.5" hidden="1" customHeight="1">
      <c r="A38" s="827"/>
      <c r="B38" s="828"/>
      <c r="C38" s="828"/>
      <c r="D38" s="828"/>
      <c r="E38" s="828"/>
      <c r="F38" s="828"/>
      <c r="G38" s="828"/>
      <c r="H38" s="828"/>
      <c r="I38" s="828"/>
      <c r="J38" s="829"/>
    </row>
    <row r="39" spans="1:28" ht="25.5" hidden="1" customHeight="1">
      <c r="A39" s="830"/>
      <c r="B39" s="831"/>
      <c r="C39" s="831"/>
      <c r="D39" s="831"/>
      <c r="E39" s="831"/>
      <c r="F39" s="831"/>
      <c r="G39" s="831"/>
      <c r="H39" s="831"/>
      <c r="I39" s="831"/>
      <c r="J39" s="832"/>
    </row>
    <row r="40" spans="1:28" ht="22.5" customHeight="1">
      <c r="A40" s="816"/>
      <c r="B40" s="817"/>
      <c r="C40" s="817"/>
      <c r="D40" s="817"/>
      <c r="E40" s="817"/>
      <c r="F40" s="817"/>
      <c r="G40" s="817"/>
      <c r="H40" s="817"/>
      <c r="I40" s="817"/>
      <c r="J40" s="818"/>
    </row>
    <row r="41" spans="1:28" s="650" customFormat="1" ht="33" customHeight="1">
      <c r="A41" s="632"/>
      <c r="B41" s="820" t="s">
        <v>138</v>
      </c>
      <c r="C41" s="821"/>
      <c r="D41" s="821"/>
      <c r="E41" s="821"/>
      <c r="F41" s="821"/>
      <c r="G41" s="821"/>
      <c r="H41" s="822"/>
      <c r="I41" s="646" t="s">
        <v>122</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08" t="s">
        <v>139</v>
      </c>
      <c r="C42" s="808"/>
      <c r="D42" s="808"/>
      <c r="E42" s="808"/>
      <c r="F42" s="808"/>
      <c r="G42" s="808"/>
      <c r="H42" s="808"/>
      <c r="I42" s="808"/>
      <c r="J42" s="808"/>
      <c r="K42" s="651"/>
    </row>
    <row r="43" spans="1:28" ht="24.75" customHeight="1">
      <c r="B43" s="629"/>
      <c r="C43" s="629"/>
      <c r="D43" s="629"/>
      <c r="E43" s="629"/>
      <c r="F43" s="629"/>
      <c r="G43" s="629"/>
      <c r="H43" s="417"/>
      <c r="I43" s="629"/>
      <c r="J43" s="417"/>
      <c r="K43" s="651"/>
    </row>
    <row r="44" spans="1:28" s="652" customFormat="1" ht="16.5">
      <c r="B44" s="653" t="s">
        <v>126</v>
      </c>
      <c r="C44" s="809" t="str">
        <f>'Sch-1'!C45:D45</f>
        <v xml:space="preserve">  </v>
      </c>
      <c r="D44" s="807"/>
      <c r="G44" s="823" t="s">
        <v>127</v>
      </c>
      <c r="H44" s="823"/>
      <c r="I44" s="810" t="str">
        <f>'Sch-1'!K45</f>
        <v/>
      </c>
      <c r="J44" s="810"/>
    </row>
    <row r="45" spans="1:28" s="652" customFormat="1" ht="16.5">
      <c r="B45" s="653" t="s">
        <v>128</v>
      </c>
      <c r="C45" s="807" t="str">
        <f>'Sch-1'!C46:D46</f>
        <v/>
      </c>
      <c r="D45" s="807"/>
      <c r="G45" s="823" t="s">
        <v>87</v>
      </c>
      <c r="H45" s="823"/>
      <c r="I45" s="810" t="str">
        <f>'Sch-1'!K46</f>
        <v/>
      </c>
      <c r="J45" s="810"/>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4"/>
  <sheetViews>
    <sheetView view="pageBreakPreview" zoomScale="70" zoomScaleNormal="80" zoomScaleSheetLayoutView="70" workbookViewId="0">
      <selection activeCell="F22" sqref="F22"/>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4"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CC/NT/W-TR/DOM/A01/26/03506</v>
      </c>
      <c r="B1" s="12"/>
      <c r="C1" s="12"/>
      <c r="D1" s="12"/>
      <c r="E1" s="12"/>
      <c r="F1" s="368"/>
      <c r="G1" s="368"/>
      <c r="H1" s="368"/>
      <c r="I1" s="368"/>
      <c r="J1" s="368"/>
      <c r="K1" s="368"/>
      <c r="L1" s="353"/>
      <c r="M1" s="6"/>
      <c r="N1" s="6"/>
      <c r="O1" s="1"/>
      <c r="P1" s="2" t="s">
        <v>140</v>
      </c>
    </row>
    <row r="2" spans="1:31">
      <c r="A2" s="13"/>
      <c r="B2" s="13"/>
      <c r="C2" s="13"/>
      <c r="D2" s="13"/>
      <c r="E2" s="13"/>
      <c r="F2" s="369"/>
      <c r="G2" s="369"/>
      <c r="H2" s="369"/>
      <c r="I2" s="369"/>
      <c r="J2" s="369"/>
      <c r="K2" s="369"/>
      <c r="L2" s="347"/>
      <c r="M2" s="4"/>
      <c r="N2" s="4"/>
      <c r="O2" s="3"/>
      <c r="P2" s="3"/>
    </row>
    <row r="3" spans="1:31" ht="65.25" customHeight="1">
      <c r="A3" s="838" t="str">
        <f>Cover!$B$2</f>
        <v>400kV Transformer Package 4TR-21-BULK for 10x500 MVA, 400/220/33 KV 3-Ph Transformers and 2x500 MVA, 400/230/33kV 3-Ph Transformers under Bulk Procurement of 765kV &amp; 400kV class Transformers &amp; Reactors of various Capacities (Lot-7)</v>
      </c>
      <c r="B3" s="838"/>
      <c r="C3" s="838"/>
      <c r="D3" s="838"/>
      <c r="E3" s="838"/>
      <c r="F3" s="838"/>
      <c r="G3" s="838"/>
      <c r="H3" s="838"/>
      <c r="I3" s="838"/>
      <c r="J3" s="838"/>
      <c r="K3" s="838"/>
      <c r="L3" s="838"/>
      <c r="M3" s="838"/>
      <c r="N3" s="838"/>
      <c r="O3" s="838"/>
      <c r="P3" s="838"/>
    </row>
    <row r="4" spans="1:31" ht="16.5">
      <c r="A4" s="839" t="s">
        <v>141</v>
      </c>
      <c r="B4" s="839"/>
      <c r="C4" s="839"/>
      <c r="D4" s="839"/>
      <c r="E4" s="839"/>
      <c r="F4" s="839"/>
      <c r="G4" s="839"/>
      <c r="H4" s="839"/>
      <c r="I4" s="839"/>
      <c r="J4" s="839"/>
      <c r="K4" s="839"/>
      <c r="L4" s="839"/>
      <c r="M4" s="839"/>
      <c r="N4" s="839"/>
      <c r="O4" s="839"/>
      <c r="P4" s="839"/>
    </row>
    <row r="6" spans="1:31" ht="21.75" customHeight="1">
      <c r="A6" s="788" t="s">
        <v>92</v>
      </c>
      <c r="B6" s="788"/>
      <c r="C6" s="4"/>
      <c r="D6" s="314"/>
      <c r="E6" s="4"/>
      <c r="F6" s="4"/>
      <c r="G6" s="4"/>
      <c r="H6" s="4"/>
      <c r="I6" s="4"/>
    </row>
    <row r="7" spans="1:31" ht="21" customHeight="1">
      <c r="A7" s="792">
        <f>'Sch-1'!A7</f>
        <v>0</v>
      </c>
      <c r="B7" s="792"/>
      <c r="C7" s="792"/>
      <c r="D7" s="792"/>
      <c r="E7" s="792"/>
      <c r="F7" s="792"/>
      <c r="G7" s="792"/>
      <c r="H7" s="792"/>
      <c r="I7" s="792"/>
      <c r="J7" s="371"/>
      <c r="K7" s="371"/>
      <c r="L7" s="354"/>
      <c r="M7" s="10" t="s">
        <v>93</v>
      </c>
      <c r="N7" s="398"/>
      <c r="O7" s="3"/>
      <c r="P7" s="3"/>
    </row>
    <row r="8" spans="1:31" ht="22.5" customHeight="1">
      <c r="A8" s="789" t="str">
        <f>"Bidder’s Name and Address  (" &amp; MID('Names of Bidder'!A9,9, 20) &amp; ") :"</f>
        <v>Bidder’s Name and Address  (Sole Bidder) :</v>
      </c>
      <c r="B8" s="789"/>
      <c r="C8" s="789"/>
      <c r="D8" s="789"/>
      <c r="E8" s="789"/>
      <c r="F8" s="789"/>
      <c r="G8" s="789"/>
      <c r="H8" s="380"/>
      <c r="I8" s="380"/>
      <c r="J8" s="426"/>
      <c r="K8" s="426"/>
      <c r="L8" s="426"/>
      <c r="M8" s="11" t="str">
        <f>'Sch-1'!K8</f>
        <v>Contract Services</v>
      </c>
      <c r="N8" s="426"/>
      <c r="O8" s="3"/>
      <c r="P8" s="3"/>
    </row>
    <row r="9" spans="1:31" ht="24.75" customHeight="1">
      <c r="A9" s="399" t="s">
        <v>95</v>
      </c>
      <c r="B9" s="366"/>
      <c r="C9" s="792" t="str">
        <f>IF('Names of Bidder'!C9=0, "", 'Names of Bidder'!C9)</f>
        <v/>
      </c>
      <c r="D9" s="792"/>
      <c r="E9" s="792"/>
      <c r="F9" s="792"/>
      <c r="G9" s="792"/>
      <c r="H9" s="367"/>
      <c r="I9" s="367"/>
      <c r="J9" s="355"/>
      <c r="K9" s="355"/>
      <c r="L9" s="355"/>
      <c r="M9" s="11" t="str">
        <f>'Sch-1'!K9</f>
        <v>Power Grid Corporation of India Ltd.,</v>
      </c>
      <c r="N9" s="4"/>
      <c r="O9" s="3"/>
      <c r="P9" s="3"/>
    </row>
    <row r="10" spans="1:31" ht="21" customHeight="1">
      <c r="A10" s="399" t="s">
        <v>97</v>
      </c>
      <c r="B10" s="366"/>
      <c r="C10" s="791" t="str">
        <f>IF('Names of Bidder'!C10=0, "", 'Names of Bidder'!C10)</f>
        <v/>
      </c>
      <c r="D10" s="791"/>
      <c r="E10" s="791"/>
      <c r="F10" s="791"/>
      <c r="G10" s="791"/>
      <c r="H10" s="367"/>
      <c r="I10" s="367"/>
      <c r="J10" s="355"/>
      <c r="K10" s="355"/>
      <c r="L10" s="355"/>
      <c r="M10" s="11" t="str">
        <f>'Sch-1'!K10</f>
        <v>"Saudamini", Plot No.-2</v>
      </c>
      <c r="N10" s="4"/>
      <c r="O10" s="3"/>
      <c r="P10" s="3"/>
    </row>
    <row r="11" spans="1:31" ht="20.25" customHeight="1">
      <c r="A11" s="367"/>
      <c r="B11" s="367"/>
      <c r="C11" s="791" t="str">
        <f>IF('Names of Bidder'!C11=0, "", 'Names of Bidder'!C11)</f>
        <v/>
      </c>
      <c r="D11" s="791"/>
      <c r="E11" s="791"/>
      <c r="F11" s="791"/>
      <c r="G11" s="791"/>
      <c r="H11" s="367"/>
      <c r="I11" s="367"/>
      <c r="J11" s="355"/>
      <c r="K11" s="355"/>
      <c r="L11" s="355"/>
      <c r="M11" s="11" t="str">
        <f>'Sch-1'!K11</f>
        <v xml:space="preserve">Sector-29, </v>
      </c>
      <c r="N11" s="4"/>
      <c r="O11" s="3"/>
      <c r="P11" s="3"/>
    </row>
    <row r="12" spans="1:31" ht="21" customHeight="1">
      <c r="A12" s="367"/>
      <c r="B12" s="367"/>
      <c r="C12" s="791" t="str">
        <f>IF('Names of Bidder'!C12=0, "", 'Names of Bidder'!C12)</f>
        <v/>
      </c>
      <c r="D12" s="791"/>
      <c r="E12" s="791"/>
      <c r="F12" s="791"/>
      <c r="G12" s="791"/>
      <c r="H12" s="367"/>
      <c r="I12" s="367"/>
      <c r="J12" s="355"/>
      <c r="K12" s="355"/>
      <c r="L12" s="355"/>
      <c r="M12" s="228" t="s">
        <v>100</v>
      </c>
      <c r="N12" s="4"/>
      <c r="O12" s="3"/>
      <c r="P12" s="3"/>
    </row>
    <row r="13" spans="1:31" ht="18.75">
      <c r="A13" s="848" t="s">
        <v>142</v>
      </c>
      <c r="B13" s="848"/>
      <c r="C13" s="848"/>
      <c r="D13" s="848"/>
      <c r="E13" s="848"/>
      <c r="F13" s="848"/>
      <c r="G13" s="848"/>
      <c r="H13" s="848"/>
      <c r="I13" s="848"/>
      <c r="J13" s="848"/>
      <c r="K13" s="848"/>
      <c r="L13" s="848"/>
      <c r="M13" s="848"/>
      <c r="N13" s="848"/>
      <c r="O13" s="848"/>
      <c r="P13" s="848"/>
    </row>
    <row r="14" spans="1:31" ht="24.75" customHeight="1" thickBot="1">
      <c r="A14" s="847"/>
      <c r="B14" s="847"/>
      <c r="C14" s="847"/>
      <c r="D14" s="847"/>
      <c r="E14" s="847"/>
      <c r="F14" s="847"/>
      <c r="G14" s="847"/>
      <c r="H14" s="847"/>
      <c r="I14" s="847"/>
      <c r="J14" s="847"/>
      <c r="K14" s="847"/>
      <c r="L14" s="847"/>
      <c r="M14" s="582"/>
      <c r="N14" s="582"/>
      <c r="O14" s="846" t="s">
        <v>102</v>
      </c>
      <c r="P14" s="846"/>
    </row>
    <row r="15" spans="1:31" s="378" customFormat="1" ht="125.25" customHeight="1">
      <c r="A15" s="616" t="s">
        <v>103</v>
      </c>
      <c r="B15" s="617" t="s">
        <v>104</v>
      </c>
      <c r="C15" s="617" t="s">
        <v>105</v>
      </c>
      <c r="D15" s="617" t="s">
        <v>143</v>
      </c>
      <c r="E15" s="617" t="s">
        <v>144</v>
      </c>
      <c r="F15" s="617" t="s">
        <v>106</v>
      </c>
      <c r="G15" s="616" t="s">
        <v>145</v>
      </c>
      <c r="H15" s="431" t="s">
        <v>146</v>
      </c>
      <c r="I15" s="432" t="s">
        <v>147</v>
      </c>
      <c r="J15" s="432" t="s">
        <v>148</v>
      </c>
      <c r="K15" s="432" t="s">
        <v>149</v>
      </c>
      <c r="L15" s="618" t="s">
        <v>132</v>
      </c>
      <c r="M15" s="619" t="s">
        <v>113</v>
      </c>
      <c r="N15" s="619" t="s">
        <v>133</v>
      </c>
      <c r="O15" s="618" t="s">
        <v>150</v>
      </c>
      <c r="P15" s="618" t="s">
        <v>151</v>
      </c>
      <c r="Q15" s="377"/>
      <c r="R15" s="491" t="s">
        <v>152</v>
      </c>
      <c r="S15" s="492" t="s">
        <v>153</v>
      </c>
      <c r="T15" s="491" t="s">
        <v>154</v>
      </c>
      <c r="U15" s="491" t="s">
        <v>155</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156</v>
      </c>
      <c r="Q16" s="377"/>
      <c r="V16" s="377"/>
      <c r="W16" s="377"/>
      <c r="X16" s="377"/>
      <c r="Y16" s="377"/>
      <c r="Z16" s="377"/>
      <c r="AA16" s="377"/>
      <c r="AB16" s="377"/>
      <c r="AC16" s="377"/>
      <c r="AD16" s="377"/>
      <c r="AE16" s="377"/>
    </row>
    <row r="17" spans="1:31" ht="18.75">
      <c r="A17" s="692" t="str">
        <f>'Sch-1'!A17</f>
        <v>I</v>
      </c>
      <c r="B17" s="666" t="str">
        <f>'Sch-1'!B17</f>
        <v>400 KV Transformer package 4TR-21</v>
      </c>
      <c r="C17" s="667"/>
      <c r="D17" s="667"/>
      <c r="E17" s="667"/>
      <c r="F17" s="667"/>
      <c r="G17" s="667"/>
      <c r="H17" s="667"/>
      <c r="I17" s="667"/>
      <c r="J17" s="667"/>
      <c r="K17" s="667"/>
      <c r="L17" s="667"/>
      <c r="M17" s="667"/>
      <c r="N17" s="667"/>
      <c r="O17" s="667"/>
      <c r="P17" s="693"/>
    </row>
    <row r="18" spans="1:31" ht="18.75">
      <c r="A18" s="694">
        <v>1</v>
      </c>
      <c r="B18" s="714">
        <v>7000016552</v>
      </c>
      <c r="C18" s="714">
        <v>8580</v>
      </c>
      <c r="D18" s="714">
        <v>30</v>
      </c>
      <c r="E18" s="714">
        <v>10</v>
      </c>
      <c r="F18" s="715" t="s">
        <v>512</v>
      </c>
      <c r="G18" s="714">
        <v>100000015</v>
      </c>
      <c r="H18" s="714">
        <v>998736</v>
      </c>
      <c r="I18" s="695"/>
      <c r="J18" s="714">
        <v>18</v>
      </c>
      <c r="K18" s="696"/>
      <c r="L18" s="715" t="s">
        <v>513</v>
      </c>
      <c r="M18" s="714" t="s">
        <v>119</v>
      </c>
      <c r="N18" s="714">
        <v>10</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18.75">
      <c r="A19" s="694">
        <v>2</v>
      </c>
      <c r="B19" s="714">
        <v>7000016552</v>
      </c>
      <c r="C19" s="714">
        <v>8580</v>
      </c>
      <c r="D19" s="714">
        <v>30</v>
      </c>
      <c r="E19" s="714">
        <v>20</v>
      </c>
      <c r="F19" s="715" t="s">
        <v>512</v>
      </c>
      <c r="G19" s="714">
        <v>100001910</v>
      </c>
      <c r="H19" s="714">
        <v>998736</v>
      </c>
      <c r="I19" s="695"/>
      <c r="J19" s="714">
        <v>18</v>
      </c>
      <c r="K19" s="696"/>
      <c r="L19" s="715" t="s">
        <v>494</v>
      </c>
      <c r="M19" s="714" t="s">
        <v>118</v>
      </c>
      <c r="N19" s="714">
        <v>10</v>
      </c>
      <c r="O19" s="697"/>
      <c r="P19" s="698" t="str">
        <f t="shared" ref="P19" si="2">IF(O19=0, "INCLUDED", IF(ISERROR(N19*O19), O19, N19*O19))</f>
        <v>INCLUDED</v>
      </c>
      <c r="Q19" s="425">
        <f t="shared" ref="Q19:Q23" si="3">IF(P19="Included",0,P19)</f>
        <v>0</v>
      </c>
      <c r="R19" s="391">
        <f t="shared" ref="R19:R23" si="4">IF( K19="",J19*(IF(P19="Included",0,P19))/100,K19*(IF(P19="Included",0,P19)))</f>
        <v>0</v>
      </c>
      <c r="S19" s="490">
        <f>Discount!$J$36</f>
        <v>0</v>
      </c>
      <c r="T19" s="391">
        <f t="shared" ref="T19:T23" si="5">S19*Q19</f>
        <v>0</v>
      </c>
      <c r="U19" s="392">
        <f t="shared" ref="U19:U23" si="6">IF(K19="",J19*T19/100,K19*T19)</f>
        <v>0</v>
      </c>
      <c r="V19" s="581">
        <f t="shared" ref="V19:V23" si="7">O19*N19</f>
        <v>0</v>
      </c>
      <c r="W19" s="230"/>
      <c r="X19" s="230"/>
      <c r="Y19" s="230"/>
      <c r="Z19" s="230"/>
      <c r="AA19" s="230"/>
    </row>
    <row r="20" spans="1:31" ht="18.75">
      <c r="A20" s="694">
        <v>3</v>
      </c>
      <c r="B20" s="714">
        <v>7000016552</v>
      </c>
      <c r="C20" s="714">
        <v>8580</v>
      </c>
      <c r="D20" s="714">
        <v>30</v>
      </c>
      <c r="E20" s="714">
        <v>30</v>
      </c>
      <c r="F20" s="715" t="s">
        <v>512</v>
      </c>
      <c r="G20" s="714">
        <v>100002238</v>
      </c>
      <c r="H20" s="714">
        <v>998736</v>
      </c>
      <c r="I20" s="695"/>
      <c r="J20" s="714">
        <v>18</v>
      </c>
      <c r="K20" s="696"/>
      <c r="L20" s="715" t="s">
        <v>514</v>
      </c>
      <c r="M20" s="714" t="s">
        <v>118</v>
      </c>
      <c r="N20" s="714">
        <v>6</v>
      </c>
      <c r="O20" s="697"/>
      <c r="P20" s="698" t="str">
        <f t="shared" ref="P20:P22"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18.75">
      <c r="A21" s="694">
        <v>4</v>
      </c>
      <c r="B21" s="714">
        <v>7000016552</v>
      </c>
      <c r="C21" s="714">
        <v>8580</v>
      </c>
      <c r="D21" s="714">
        <v>30</v>
      </c>
      <c r="E21" s="714">
        <v>40</v>
      </c>
      <c r="F21" s="715" t="s">
        <v>512</v>
      </c>
      <c r="G21" s="714">
        <v>100002241</v>
      </c>
      <c r="H21" s="714">
        <v>998736</v>
      </c>
      <c r="I21" s="695"/>
      <c r="J21" s="714">
        <v>18</v>
      </c>
      <c r="K21" s="696"/>
      <c r="L21" s="715" t="s">
        <v>497</v>
      </c>
      <c r="M21" s="714" t="s">
        <v>119</v>
      </c>
      <c r="N21" s="714">
        <v>2</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18.75">
      <c r="A22" s="694">
        <v>5</v>
      </c>
      <c r="B22" s="714">
        <v>7000016552</v>
      </c>
      <c r="C22" s="714">
        <v>8580</v>
      </c>
      <c r="D22" s="714">
        <v>30</v>
      </c>
      <c r="E22" s="714">
        <v>50</v>
      </c>
      <c r="F22" s="715" t="s">
        <v>512</v>
      </c>
      <c r="G22" s="714">
        <v>100016692</v>
      </c>
      <c r="H22" s="714">
        <v>998736</v>
      </c>
      <c r="I22" s="695"/>
      <c r="J22" s="714">
        <v>18</v>
      </c>
      <c r="K22" s="696"/>
      <c r="L22" s="715" t="s">
        <v>515</v>
      </c>
      <c r="M22" s="714" t="s">
        <v>118</v>
      </c>
      <c r="N22" s="714">
        <v>2</v>
      </c>
      <c r="O22" s="697"/>
      <c r="P22" s="698"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14.45" customHeight="1">
      <c r="A23" s="843"/>
      <c r="B23" s="844"/>
      <c r="C23" s="844"/>
      <c r="D23" s="844"/>
      <c r="E23" s="844"/>
      <c r="F23" s="844"/>
      <c r="G23" s="844"/>
      <c r="H23" s="844"/>
      <c r="I23" s="844"/>
      <c r="J23" s="844"/>
      <c r="K23" s="844"/>
      <c r="L23" s="844"/>
      <c r="M23" s="844"/>
      <c r="N23" s="844"/>
      <c r="O23" s="844"/>
      <c r="P23" s="845"/>
      <c r="Q23" s="425">
        <f t="shared" si="3"/>
        <v>0</v>
      </c>
      <c r="R23" s="391">
        <f t="shared" si="4"/>
        <v>0</v>
      </c>
      <c r="S23" s="490">
        <f>Discount!$J$36</f>
        <v>0</v>
      </c>
      <c r="T23" s="391">
        <f t="shared" si="5"/>
        <v>0</v>
      </c>
      <c r="U23" s="392">
        <f t="shared" si="6"/>
        <v>0</v>
      </c>
      <c r="V23" s="581">
        <f t="shared" si="7"/>
        <v>0</v>
      </c>
      <c r="W23" s="230"/>
      <c r="X23" s="230"/>
      <c r="Y23" s="230"/>
      <c r="Z23" s="230"/>
      <c r="AA23" s="230"/>
    </row>
    <row r="24" spans="1:31" s="613" customFormat="1" ht="14.45" customHeight="1">
      <c r="A24" s="602"/>
      <c r="B24" s="840" t="s">
        <v>157</v>
      </c>
      <c r="C24" s="841"/>
      <c r="D24" s="841"/>
      <c r="E24" s="841"/>
      <c r="F24" s="841"/>
      <c r="G24" s="841"/>
      <c r="H24" s="841"/>
      <c r="I24" s="841"/>
      <c r="J24" s="841"/>
      <c r="K24" s="841"/>
      <c r="L24" s="842"/>
      <c r="M24" s="603"/>
      <c r="N24" s="604"/>
      <c r="O24" s="603" t="s">
        <v>122</v>
      </c>
      <c r="P24" s="605">
        <f>SUM(P18:P23)</f>
        <v>0</v>
      </c>
      <c r="Q24" s="606"/>
      <c r="R24" s="607">
        <f>SUM(R18:R23)</f>
        <v>0</v>
      </c>
      <c r="S24" s="608"/>
      <c r="T24" s="609"/>
      <c r="U24" s="607">
        <f>SUM(U18:U23)</f>
        <v>0</v>
      </c>
      <c r="V24" s="610">
        <f>SUM(V18:V23)</f>
        <v>0</v>
      </c>
      <c r="W24" s="611"/>
      <c r="X24" s="611"/>
      <c r="Y24" s="611"/>
      <c r="Z24" s="611"/>
      <c r="AA24" s="611"/>
      <c r="AB24" s="612"/>
      <c r="AC24" s="612"/>
      <c r="AD24" s="612"/>
      <c r="AE24" s="612"/>
    </row>
    <row r="25" spans="1:31" ht="14.45" customHeight="1">
      <c r="B25" s="577"/>
      <c r="C25" s="578"/>
      <c r="D25" s="578"/>
      <c r="E25" s="578"/>
      <c r="F25" s="578"/>
      <c r="G25" s="578"/>
      <c r="H25" s="578"/>
      <c r="I25" s="578"/>
      <c r="J25" s="578"/>
      <c r="K25" s="578"/>
      <c r="L25" s="578"/>
      <c r="M25" s="409"/>
      <c r="N25" s="406"/>
      <c r="O25" s="409"/>
      <c r="P25" s="409"/>
      <c r="Q25" s="409"/>
      <c r="R25" s="229"/>
      <c r="S25" s="229"/>
      <c r="T25" s="393"/>
      <c r="U25" s="229"/>
      <c r="V25" s="230"/>
      <c r="W25" s="230"/>
      <c r="X25" s="230"/>
      <c r="Y25" s="230"/>
      <c r="Z25" s="230"/>
      <c r="AA25" s="230"/>
    </row>
    <row r="26" spans="1:31" ht="14.45" customHeight="1">
      <c r="A26" s="476" t="s">
        <v>158</v>
      </c>
      <c r="B26" s="833" t="s">
        <v>159</v>
      </c>
      <c r="C26" s="833"/>
      <c r="D26" s="833"/>
      <c r="E26" s="833"/>
      <c r="F26" s="833"/>
      <c r="G26" s="833"/>
      <c r="H26" s="833"/>
      <c r="I26" s="833"/>
      <c r="J26" s="833"/>
      <c r="K26" s="833"/>
      <c r="L26" s="833"/>
      <c r="M26" s="833"/>
      <c r="N26" s="833"/>
      <c r="O26" s="833"/>
      <c r="P26" s="833"/>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ht="21.75" customHeight="1">
      <c r="A28" s="579"/>
      <c r="B28" s="379"/>
      <c r="C28" s="293"/>
      <c r="D28" s="294"/>
      <c r="E28" s="295"/>
      <c r="F28" s="375"/>
      <c r="G28" s="375"/>
      <c r="H28" s="375"/>
      <c r="I28" s="375"/>
      <c r="J28" s="375"/>
      <c r="K28" s="375"/>
      <c r="L28" s="372"/>
      <c r="M28" s="409"/>
      <c r="N28" s="406"/>
      <c r="O28" s="409"/>
      <c r="P28" s="409"/>
      <c r="Q28" s="409"/>
      <c r="R28" s="229"/>
      <c r="S28" s="229"/>
      <c r="T28" s="393"/>
      <c r="U28" s="229"/>
      <c r="V28" s="230"/>
      <c r="W28" s="230"/>
      <c r="X28" s="230"/>
      <c r="Y28" s="230"/>
      <c r="Z28" s="230"/>
      <c r="AA28" s="230"/>
    </row>
    <row r="29" spans="1:31" s="406" customFormat="1" ht="16.5">
      <c r="A29" s="476"/>
      <c r="B29" s="477" t="s">
        <v>126</v>
      </c>
      <c r="C29" s="836" t="str">
        <f>'Sch-1'!C45:D45</f>
        <v xml:space="preserve">  </v>
      </c>
      <c r="D29" s="836"/>
      <c r="E29" s="836"/>
      <c r="F29" s="476"/>
      <c r="G29" s="476"/>
      <c r="H29" s="476"/>
      <c r="I29" s="476"/>
      <c r="J29" s="476"/>
      <c r="K29" s="476"/>
      <c r="L29" s="476"/>
      <c r="M29" s="834" t="s">
        <v>127</v>
      </c>
      <c r="N29" s="834"/>
      <c r="O29" s="837" t="str">
        <f>'Sch-1'!K45</f>
        <v/>
      </c>
      <c r="P29" s="837"/>
      <c r="R29" s="269" t="e">
        <f>P24*#REF!/100</f>
        <v>#REF!</v>
      </c>
      <c r="S29" s="269"/>
      <c r="T29" s="269"/>
      <c r="U29" s="269"/>
      <c r="AA29" s="709"/>
    </row>
    <row r="30" spans="1:31" s="406" customFormat="1" ht="16.5">
      <c r="A30" s="476"/>
      <c r="B30" s="477" t="s">
        <v>128</v>
      </c>
      <c r="C30" s="835" t="str">
        <f>'Sch-1'!C46:D46</f>
        <v/>
      </c>
      <c r="D30" s="835"/>
      <c r="E30" s="835"/>
      <c r="F30" s="476"/>
      <c r="G30" s="476"/>
      <c r="H30" s="476"/>
      <c r="I30" s="476"/>
      <c r="J30" s="476"/>
      <c r="K30" s="476"/>
      <c r="L30" s="476"/>
      <c r="M30" s="834" t="s">
        <v>87</v>
      </c>
      <c r="N30" s="834"/>
      <c r="O30" s="837" t="str">
        <f>'Sch-1'!K46</f>
        <v/>
      </c>
      <c r="P30" s="837"/>
      <c r="R30" s="269"/>
      <c r="S30" s="269"/>
      <c r="T30" s="269"/>
      <c r="U30" s="269"/>
    </row>
    <row r="31" spans="1:31" ht="16.5">
      <c r="B31" s="379"/>
      <c r="C31" s="293"/>
      <c r="D31" s="3"/>
      <c r="E31" s="295"/>
      <c r="F31" s="380"/>
      <c r="G31" s="375"/>
      <c r="H31" s="375"/>
      <c r="I31" s="375"/>
      <c r="J31" s="375"/>
      <c r="K31" s="375"/>
      <c r="L31" s="372"/>
      <c r="M31" s="409"/>
      <c r="N31" s="406"/>
      <c r="O31" s="409"/>
      <c r="P31" s="409"/>
      <c r="Q31" s="409"/>
    </row>
    <row r="32" spans="1:31" ht="16.5">
      <c r="B32" s="381"/>
      <c r="C32" s="298"/>
      <c r="D32" s="7"/>
      <c r="E32" s="295"/>
      <c r="F32" s="380"/>
      <c r="G32" s="372"/>
      <c r="H32" s="372"/>
      <c r="I32" s="372"/>
      <c r="J32" s="372"/>
      <c r="K32" s="372"/>
      <c r="L32" s="372"/>
      <c r="M32" s="409"/>
      <c r="N32" s="406"/>
      <c r="O32" s="409"/>
      <c r="P32" s="409"/>
      <c r="Q32" s="409"/>
    </row>
    <row r="34" spans="16:16">
      <c r="P34" s="570"/>
    </row>
  </sheetData>
  <sheetProtection algorithmName="SHA-512" hashValue="i+68t43gsbDc62qyghUCDkDp7kO0nMAWZMe8MzO4R7VjUFVTLkTt5+YTsXXKsmgHNN+zJO8zPn1UjQJm9O23yA==" saltValue="awDW9L+cj0Adrw4JO6VWYg=="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4:L24"/>
    <mergeCell ref="C12:G12"/>
    <mergeCell ref="C11:G11"/>
    <mergeCell ref="C10:G10"/>
    <mergeCell ref="C9:G9"/>
    <mergeCell ref="A23:P23"/>
    <mergeCell ref="O14:P14"/>
    <mergeCell ref="A14:L14"/>
    <mergeCell ref="A13:P13"/>
    <mergeCell ref="A3:P3"/>
    <mergeCell ref="A4:P4"/>
    <mergeCell ref="A6:B6"/>
    <mergeCell ref="A7:I7"/>
    <mergeCell ref="A8:G8"/>
    <mergeCell ref="B26:P26"/>
    <mergeCell ref="M30:N30"/>
    <mergeCell ref="M29:N29"/>
    <mergeCell ref="C30:E30"/>
    <mergeCell ref="C29:E29"/>
    <mergeCell ref="O30:P30"/>
    <mergeCell ref="O29:P29"/>
  </mergeCells>
  <conditionalFormatting sqref="K18:K22">
    <cfRule type="expression" dxfId="3" priority="70" stopIfTrue="1">
      <formula>J18&gt;0</formula>
    </cfRule>
  </conditionalFormatting>
  <dataValidations count="5">
    <dataValidation type="list" allowBlank="1" showInputMessage="1" showErrorMessage="1" sqref="IJ64459 A64459:K64459" xr:uid="{00000000-0002-0000-0600-000000000000}">
      <formula1>#REF!</formula1>
    </dataValidation>
    <dataValidation type="decimal" operator="greaterThan" allowBlank="1" showInputMessage="1" showErrorMessage="1" error="Enter only Numeric Value greater than zero or leave the cell blank !" sqref="O64429:O64475" xr:uid="{00000000-0002-0000-0600-000001000000}">
      <formula1>0</formula1>
    </dataValidation>
    <dataValidation type="list" operator="greaterThan" allowBlank="1" showInputMessage="1" showErrorMessage="1" sqref="K18:K22" xr:uid="{00000000-0002-0000-0600-000002000000}">
      <formula1>"0%,5%,12%,18%,28%"</formula1>
    </dataValidation>
    <dataValidation type="whole" operator="greaterThan" allowBlank="1" showInputMessage="1" showErrorMessage="1" sqref="I18:I22" xr:uid="{00000000-0002-0000-0600-000003000000}">
      <formula1>0</formula1>
    </dataValidation>
    <dataValidation type="decimal" operator="greaterThanOrEqual" allowBlank="1" showInputMessage="1" showErrorMessage="1" sqref="O18:O22" xr:uid="{00000000-0002-0000-0600-000004000000}">
      <formula1>0</formula1>
    </dataValidation>
  </dataValidations>
  <printOptions horizontalCentered="1"/>
  <pageMargins left="0.2" right="0.2" top="0.75" bottom="0.5" header="0.3" footer="0.3"/>
  <pageSetup paperSize="9" scale="43"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7" zoomScaleSheetLayoutView="100" workbookViewId="0">
      <selection activeCell="H17" sqref="H17"/>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CC/NT/W-TR/DOM/A01/26/03506</v>
      </c>
      <c r="B1" s="410"/>
      <c r="C1" s="410"/>
      <c r="D1" s="410"/>
      <c r="E1" s="410"/>
      <c r="F1" s="410"/>
      <c r="G1" s="411"/>
      <c r="H1" s="411"/>
      <c r="I1" s="411"/>
      <c r="J1" s="411"/>
      <c r="K1" s="411"/>
      <c r="L1" s="412"/>
      <c r="M1" s="413"/>
      <c r="N1" s="414"/>
      <c r="O1" s="414"/>
      <c r="P1" s="415" t="s">
        <v>160</v>
      </c>
    </row>
    <row r="2" spans="1:16">
      <c r="A2" s="10"/>
      <c r="B2" s="10"/>
      <c r="C2" s="10"/>
      <c r="D2" s="10"/>
      <c r="E2" s="10"/>
      <c r="F2" s="10"/>
      <c r="G2" s="416"/>
      <c r="H2" s="416"/>
      <c r="I2" s="416"/>
      <c r="J2" s="416"/>
      <c r="K2" s="416"/>
      <c r="L2" s="417"/>
      <c r="M2" s="418"/>
      <c r="N2" s="419"/>
      <c r="O2" s="419"/>
    </row>
    <row r="3" spans="1:16" ht="72" customHeight="1">
      <c r="A3" s="858" t="str">
        <f>Cover!$B$2</f>
        <v>400kV Transformer Package 4TR-21-BULK for 10x500 MVA, 400/220/33 KV 3-Ph Transformers and 2x500 MVA, 400/230/33kV 3-Ph Transformers under Bulk Procurement of 765kV &amp; 400kV class Transformers &amp; Reactors of various Capacities (Lot-7)</v>
      </c>
      <c r="B3" s="858"/>
      <c r="C3" s="858"/>
      <c r="D3" s="858"/>
      <c r="E3" s="858"/>
      <c r="F3" s="858"/>
      <c r="G3" s="858"/>
      <c r="H3" s="858"/>
      <c r="I3" s="858"/>
      <c r="J3" s="858"/>
      <c r="K3" s="858"/>
      <c r="L3" s="858"/>
      <c r="M3" s="858"/>
      <c r="N3" s="858"/>
      <c r="O3" s="858"/>
      <c r="P3" s="858"/>
    </row>
    <row r="4" spans="1:16" ht="16.5">
      <c r="A4" s="859" t="s">
        <v>141</v>
      </c>
      <c r="B4" s="859"/>
      <c r="C4" s="859"/>
      <c r="D4" s="859"/>
      <c r="E4" s="859"/>
      <c r="F4" s="859"/>
      <c r="G4" s="859"/>
      <c r="H4" s="859"/>
      <c r="I4" s="859"/>
      <c r="J4" s="859"/>
      <c r="K4" s="859"/>
      <c r="L4" s="859"/>
      <c r="M4" s="859"/>
      <c r="N4" s="859"/>
      <c r="O4" s="859"/>
      <c r="P4" s="859"/>
    </row>
    <row r="5" spans="1:16">
      <c r="A5" s="420"/>
      <c r="B5" s="420"/>
      <c r="C5" s="420"/>
      <c r="D5" s="420"/>
      <c r="E5" s="420"/>
      <c r="F5" s="420"/>
      <c r="G5" s="421"/>
      <c r="H5" s="421"/>
      <c r="I5" s="421"/>
      <c r="J5" s="421"/>
      <c r="K5" s="421"/>
      <c r="L5" s="421"/>
      <c r="M5" s="420"/>
      <c r="N5" s="420"/>
      <c r="O5" s="420"/>
    </row>
    <row r="6" spans="1:16" ht="20.25" customHeight="1">
      <c r="A6" s="811" t="s">
        <v>92</v>
      </c>
      <c r="B6" s="811"/>
      <c r="C6" s="418"/>
      <c r="D6" s="417"/>
      <c r="E6" s="418"/>
      <c r="F6" s="418"/>
      <c r="G6" s="418"/>
      <c r="H6" s="418"/>
      <c r="I6" s="418"/>
      <c r="J6" s="421"/>
      <c r="K6" s="421"/>
      <c r="L6" s="421"/>
      <c r="M6" s="420"/>
      <c r="N6" s="420"/>
      <c r="O6" s="420"/>
    </row>
    <row r="7" spans="1:16" ht="21" customHeight="1">
      <c r="A7" s="813">
        <f>'Sch-1'!A7</f>
        <v>0</v>
      </c>
      <c r="B7" s="813"/>
      <c r="C7" s="813"/>
      <c r="D7" s="813"/>
      <c r="E7" s="813"/>
      <c r="F7" s="813"/>
      <c r="G7" s="813"/>
      <c r="H7" s="813"/>
      <c r="I7" s="813"/>
      <c r="J7" s="5"/>
      <c r="K7" s="5"/>
      <c r="L7" s="354"/>
      <c r="M7" s="5"/>
      <c r="N7" s="422" t="s">
        <v>93</v>
      </c>
      <c r="O7" s="419"/>
    </row>
    <row r="8" spans="1:16" ht="21" customHeight="1">
      <c r="A8" s="814" t="str">
        <f>"Bidder’s Name and Address  (" &amp; MID('Names of Bidder'!A9,9, 20) &amp; ") :"</f>
        <v>Bidder’s Name and Address  (Sole Bidder) :</v>
      </c>
      <c r="B8" s="814"/>
      <c r="C8" s="814"/>
      <c r="D8" s="814"/>
      <c r="E8" s="814"/>
      <c r="F8" s="814"/>
      <c r="G8" s="814"/>
      <c r="H8" s="636"/>
      <c r="I8" s="636"/>
      <c r="J8" s="668"/>
      <c r="K8" s="668"/>
      <c r="L8" s="668"/>
      <c r="M8" s="668"/>
      <c r="N8" s="11" t="str">
        <f>'Sch-1'!K8</f>
        <v>Contract Services</v>
      </c>
      <c r="O8" s="419"/>
    </row>
    <row r="9" spans="1:16" ht="24" customHeight="1">
      <c r="A9" s="634" t="s">
        <v>95</v>
      </c>
      <c r="B9" s="637"/>
      <c r="C9" s="813" t="str">
        <f>IF('Names of Bidder'!C9=0, "", 'Names of Bidder'!C9)</f>
        <v/>
      </c>
      <c r="D9" s="813"/>
      <c r="E9" s="813"/>
      <c r="F9" s="813"/>
      <c r="G9" s="813"/>
      <c r="H9" s="398"/>
      <c r="I9" s="398"/>
      <c r="J9" s="11"/>
      <c r="K9" s="11"/>
      <c r="L9" s="424"/>
      <c r="M9" s="423"/>
      <c r="N9" s="11" t="str">
        <f>'Sch-1'!K9</f>
        <v>Power Grid Corporation of India Ltd.,</v>
      </c>
      <c r="O9" s="419"/>
    </row>
    <row r="10" spans="1:16" ht="16.5">
      <c r="A10" s="634" t="s">
        <v>97</v>
      </c>
      <c r="B10" s="637"/>
      <c r="C10" s="815" t="str">
        <f>IF('Names of Bidder'!C10=0, "", 'Names of Bidder'!C10)</f>
        <v/>
      </c>
      <c r="D10" s="815"/>
      <c r="E10" s="815"/>
      <c r="F10" s="815"/>
      <c r="G10" s="815"/>
      <c r="H10" s="398"/>
      <c r="I10" s="398"/>
      <c r="J10" s="11"/>
      <c r="K10" s="11"/>
      <c r="L10" s="424"/>
      <c r="M10" s="423"/>
      <c r="N10" s="11" t="str">
        <f>'Sch-1'!K10</f>
        <v>"Saudamini", Plot No.-2</v>
      </c>
      <c r="O10" s="419"/>
    </row>
    <row r="11" spans="1:16">
      <c r="A11" s="398"/>
      <c r="B11" s="398"/>
      <c r="C11" s="815" t="str">
        <f>IF('Names of Bidder'!C11=0, "", 'Names of Bidder'!C11)</f>
        <v/>
      </c>
      <c r="D11" s="815"/>
      <c r="E11" s="815"/>
      <c r="F11" s="815"/>
      <c r="G11" s="815"/>
      <c r="H11" s="398"/>
      <c r="I11" s="398"/>
      <c r="J11" s="11"/>
      <c r="K11" s="11"/>
      <c r="L11" s="424"/>
      <c r="M11" s="423"/>
      <c r="N11" s="11" t="str">
        <f>'Sch-1'!K11</f>
        <v xml:space="preserve">Sector-29, </v>
      </c>
      <c r="O11" s="419"/>
    </row>
    <row r="12" spans="1:16">
      <c r="A12" s="398"/>
      <c r="B12" s="398"/>
      <c r="C12" s="815" t="str">
        <f>IF('Names of Bidder'!C12=0, "", 'Names of Bidder'!C12)</f>
        <v/>
      </c>
      <c r="D12" s="815"/>
      <c r="E12" s="815"/>
      <c r="F12" s="815"/>
      <c r="G12" s="815"/>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49" t="s">
        <v>161</v>
      </c>
      <c r="B14" s="849"/>
      <c r="C14" s="849"/>
      <c r="D14" s="849"/>
      <c r="E14" s="849"/>
      <c r="F14" s="849"/>
      <c r="G14" s="849"/>
      <c r="H14" s="849"/>
      <c r="I14" s="849"/>
      <c r="J14" s="849"/>
      <c r="K14" s="849"/>
      <c r="L14" s="849"/>
      <c r="M14" s="849"/>
      <c r="N14" s="849"/>
      <c r="O14" s="849"/>
      <c r="P14" s="849"/>
    </row>
    <row r="15" spans="1:16" ht="63.75" customHeight="1">
      <c r="A15" s="669" t="s">
        <v>131</v>
      </c>
      <c r="B15" s="670" t="s">
        <v>104</v>
      </c>
      <c r="C15" s="670" t="s">
        <v>162</v>
      </c>
      <c r="D15" s="670" t="s">
        <v>143</v>
      </c>
      <c r="E15" s="670" t="s">
        <v>144</v>
      </c>
      <c r="F15" s="670" t="s">
        <v>106</v>
      </c>
      <c r="G15" s="669" t="s">
        <v>145</v>
      </c>
      <c r="H15" s="671" t="s">
        <v>163</v>
      </c>
      <c r="I15" s="672" t="s">
        <v>164</v>
      </c>
      <c r="J15" s="672" t="s">
        <v>148</v>
      </c>
      <c r="K15" s="672" t="s">
        <v>165</v>
      </c>
      <c r="L15" s="670" t="s">
        <v>132</v>
      </c>
      <c r="M15" s="673" t="s">
        <v>113</v>
      </c>
      <c r="N15" s="673" t="s">
        <v>133</v>
      </c>
      <c r="O15" s="674" t="s">
        <v>166</v>
      </c>
      <c r="P15" s="674" t="s">
        <v>167</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156</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137</v>
      </c>
      <c r="J18" s="681"/>
      <c r="K18" s="681"/>
      <c r="L18" s="681"/>
      <c r="M18" s="681"/>
      <c r="N18" s="681"/>
      <c r="O18" s="681"/>
      <c r="P18" s="681"/>
    </row>
    <row r="19" spans="1:17" ht="26.25" customHeight="1">
      <c r="A19" s="678"/>
      <c r="B19" s="855"/>
      <c r="C19" s="856"/>
      <c r="D19" s="856"/>
      <c r="E19" s="856"/>
      <c r="F19" s="856"/>
      <c r="G19" s="856"/>
      <c r="H19" s="856"/>
      <c r="I19" s="856"/>
      <c r="J19" s="856"/>
      <c r="K19" s="857"/>
      <c r="L19" s="684"/>
      <c r="M19" s="684"/>
      <c r="N19" s="684"/>
      <c r="O19" s="684"/>
      <c r="P19" s="685"/>
      <c r="Q19" s="686"/>
    </row>
    <row r="21" spans="1:17" s="652" customFormat="1">
      <c r="B21" s="653" t="s">
        <v>126</v>
      </c>
      <c r="C21" s="853" t="str">
        <f>'Sch-3'!C29:D29</f>
        <v xml:space="preserve">  </v>
      </c>
      <c r="D21" s="852"/>
    </row>
    <row r="22" spans="1:17" s="652" customFormat="1">
      <c r="B22" s="653" t="s">
        <v>128</v>
      </c>
      <c r="C22" s="851" t="str">
        <f>'Sch-3'!C30:D30</f>
        <v/>
      </c>
      <c r="D22" s="852"/>
      <c r="L22" s="850" t="s">
        <v>127</v>
      </c>
      <c r="M22" s="850"/>
      <c r="N22" s="854" t="str">
        <f>'Sch-3'!O29</f>
        <v/>
      </c>
      <c r="O22" s="854"/>
      <c r="P22" s="854"/>
    </row>
    <row r="23" spans="1:17">
      <c r="L23" s="850" t="s">
        <v>87</v>
      </c>
      <c r="M23" s="850"/>
      <c r="N23" s="854" t="str">
        <f>'Sch-3'!O30</f>
        <v/>
      </c>
      <c r="O23" s="854"/>
      <c r="P23" s="854"/>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C21" sqref="C21"/>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CC/NT/W-TR/DOM/A01/26/03506</v>
      </c>
      <c r="B1" s="70"/>
      <c r="C1" s="71"/>
      <c r="D1" s="71"/>
      <c r="E1" s="72" t="s">
        <v>168</v>
      </c>
    </row>
    <row r="2" spans="1:15" ht="8.1" customHeight="1">
      <c r="A2" s="74"/>
      <c r="B2" s="75"/>
      <c r="C2" s="76"/>
      <c r="D2" s="76"/>
      <c r="E2" s="77"/>
      <c r="F2" s="78"/>
    </row>
    <row r="3" spans="1:15" ht="79.5" customHeight="1">
      <c r="A3" s="868" t="str">
        <f>Cover!$B$2</f>
        <v>400kV Transformer Package 4TR-21-BULK for 10x500 MVA, 400/220/33 KV 3-Ph Transformers and 2x500 MVA, 400/230/33kV 3-Ph Transformers under Bulk Procurement of 765kV &amp; 400kV class Transformers &amp; Reactors of various Capacities (Lot-7)</v>
      </c>
      <c r="B3" s="868"/>
      <c r="C3" s="868"/>
      <c r="D3" s="868"/>
      <c r="E3" s="868"/>
    </row>
    <row r="4" spans="1:15" ht="21.95" customHeight="1">
      <c r="A4" s="869" t="s">
        <v>169</v>
      </c>
      <c r="B4" s="869"/>
      <c r="C4" s="869"/>
      <c r="D4" s="869"/>
      <c r="E4" s="869"/>
    </row>
    <row r="5" spans="1:15" ht="12" customHeight="1">
      <c r="A5" s="79"/>
      <c r="B5" s="80"/>
      <c r="C5" s="80"/>
      <c r="D5" s="80"/>
      <c r="E5" s="80"/>
    </row>
    <row r="6" spans="1:15" ht="24" customHeight="1">
      <c r="A6" s="788" t="s">
        <v>92</v>
      </c>
      <c r="B6" s="788"/>
      <c r="C6" s="4"/>
      <c r="D6" s="314"/>
      <c r="E6" s="4"/>
      <c r="F6" s="4"/>
      <c r="G6" s="4"/>
      <c r="H6" s="4"/>
      <c r="I6" s="4"/>
    </row>
    <row r="7" spans="1:15" ht="18" customHeight="1">
      <c r="A7" s="792">
        <f>'Sch-1'!A7</f>
        <v>0</v>
      </c>
      <c r="B7" s="792"/>
      <c r="C7" s="792"/>
      <c r="D7" s="422" t="s">
        <v>93</v>
      </c>
      <c r="E7" s="470"/>
      <c r="F7" s="470"/>
      <c r="G7" s="470"/>
      <c r="H7" s="470"/>
      <c r="I7" s="470"/>
    </row>
    <row r="8" spans="1:15" ht="18" customHeight="1">
      <c r="A8" s="789" t="str">
        <f>"Bidder’s Name and Address  (" &amp; MID('Names of Bidder'!A9,9, 20) &amp; ") :"</f>
        <v>Bidder’s Name and Address  (Sole Bidder) :</v>
      </c>
      <c r="B8" s="789"/>
      <c r="C8" s="789"/>
      <c r="D8" s="11" t="s">
        <v>94</v>
      </c>
      <c r="E8" s="472"/>
      <c r="F8" s="472"/>
      <c r="G8" s="472"/>
      <c r="H8" s="380"/>
      <c r="I8" s="380"/>
    </row>
    <row r="9" spans="1:15" ht="18" customHeight="1">
      <c r="A9" s="399" t="s">
        <v>95</v>
      </c>
      <c r="B9" s="399" t="str">
        <f>IF('Names of Bidder'!C9=0, "", 'Names of Bidder'!C9)</f>
        <v/>
      </c>
      <c r="C9" s="99"/>
      <c r="D9" s="11" t="s">
        <v>96</v>
      </c>
      <c r="E9" s="471"/>
      <c r="F9" s="471"/>
      <c r="G9" s="471"/>
      <c r="H9" s="367"/>
      <c r="I9" s="367"/>
    </row>
    <row r="10" spans="1:15" ht="18" customHeight="1">
      <c r="A10" s="399" t="s">
        <v>97</v>
      </c>
      <c r="B10" s="228" t="str">
        <f>IF('Names of Bidder'!C10=0, "", 'Names of Bidder'!C10)</f>
        <v/>
      </c>
      <c r="C10" s="99"/>
      <c r="D10" s="11" t="s">
        <v>98</v>
      </c>
      <c r="E10" s="471"/>
      <c r="F10" s="471"/>
      <c r="G10" s="471"/>
      <c r="H10" s="367"/>
      <c r="I10" s="367"/>
    </row>
    <row r="11" spans="1:15" ht="18" customHeight="1">
      <c r="A11" s="367"/>
      <c r="B11" s="228" t="str">
        <f>IF('Names of Bidder'!C11=0, "", 'Names of Bidder'!C11)</f>
        <v/>
      </c>
      <c r="C11" s="99"/>
      <c r="D11" s="11" t="s">
        <v>99</v>
      </c>
      <c r="E11" s="471"/>
      <c r="F11" s="471"/>
      <c r="G11" s="471"/>
      <c r="H11" s="367"/>
      <c r="I11" s="367"/>
    </row>
    <row r="12" spans="1:15" ht="18" customHeight="1">
      <c r="A12" s="367"/>
      <c r="B12" s="228" t="str">
        <f>IF('Names of Bidder'!C12=0, "", 'Names of Bidder'!C12)</f>
        <v/>
      </c>
      <c r="C12" s="99"/>
      <c r="D12" s="228" t="s">
        <v>100</v>
      </c>
      <c r="E12" s="471"/>
      <c r="F12" s="471"/>
      <c r="G12" s="471"/>
      <c r="H12" s="367"/>
      <c r="I12" s="367"/>
    </row>
    <row r="13" spans="1:15" ht="8.1" customHeight="1" thickBot="1">
      <c r="B13" s="126"/>
    </row>
    <row r="14" spans="1:15" ht="21.95" customHeight="1">
      <c r="A14" s="510" t="s">
        <v>170</v>
      </c>
      <c r="B14" s="870" t="s">
        <v>171</v>
      </c>
      <c r="C14" s="870"/>
      <c r="D14" s="871" t="s">
        <v>172</v>
      </c>
      <c r="E14" s="872"/>
      <c r="I14" s="867" t="s">
        <v>173</v>
      </c>
      <c r="J14" s="867"/>
      <c r="K14" s="867"/>
      <c r="M14" s="860" t="s">
        <v>174</v>
      </c>
      <c r="N14" s="860"/>
      <c r="O14" s="860"/>
    </row>
    <row r="15" spans="1:15" ht="29.25" customHeight="1">
      <c r="A15" s="511" t="s">
        <v>175</v>
      </c>
      <c r="B15" s="861" t="s">
        <v>176</v>
      </c>
      <c r="C15" s="861"/>
      <c r="D15" s="862">
        <f>'Sch-1'!P40</f>
        <v>0</v>
      </c>
      <c r="E15" s="863"/>
      <c r="I15" s="349" t="s">
        <v>177</v>
      </c>
      <c r="K15" s="349" t="e">
        <f>ROUND('[6]Sch-1'!U3*#REF!,0)</f>
        <v>#REF!</v>
      </c>
      <c r="M15" s="349" t="s">
        <v>177</v>
      </c>
      <c r="O15" s="84" t="e">
        <f>ROUND('[6]Sch-1'!U5*#REF!,0)</f>
        <v>#REF!</v>
      </c>
    </row>
    <row r="16" spans="1:15" ht="87.75" customHeight="1">
      <c r="A16" s="512"/>
      <c r="B16" s="864" t="s">
        <v>178</v>
      </c>
      <c r="C16" s="864"/>
      <c r="D16" s="865"/>
      <c r="E16" s="866"/>
      <c r="G16" s="85"/>
    </row>
    <row r="17" spans="1:25" ht="25.5" customHeight="1">
      <c r="A17" s="511" t="s">
        <v>179</v>
      </c>
      <c r="B17" s="861" t="s">
        <v>180</v>
      </c>
      <c r="C17" s="861"/>
      <c r="D17" s="862">
        <f>'Sch-3'!R24</f>
        <v>0</v>
      </c>
      <c r="E17" s="863"/>
      <c r="I17" s="349" t="s">
        <v>181</v>
      </c>
      <c r="K17" s="350">
        <f>IF(ISERROR(ROUND((#REF!+#REF!)*#REF!,0)),0, ROUND((#REF!+#REF!)*#REF!,0))</f>
        <v>0</v>
      </c>
      <c r="M17" s="349" t="s">
        <v>181</v>
      </c>
      <c r="O17" s="87">
        <f>IF(ISERROR(ROUND((#REF!+#REF!)*#REF!,0)),0, ROUND((#REF!+#REF!)*#REF!,0))</f>
        <v>0</v>
      </c>
    </row>
    <row r="18" spans="1:25" ht="84" customHeight="1">
      <c r="A18" s="512"/>
      <c r="B18" s="864" t="s">
        <v>182</v>
      </c>
      <c r="C18" s="864"/>
      <c r="D18" s="877"/>
      <c r="E18" s="878"/>
      <c r="G18" s="88"/>
      <c r="I18" s="351" t="e">
        <f>#REF!/'Sch-1'!Y1</f>
        <v>#REF!</v>
      </c>
      <c r="K18" s="348">
        <f>'[6]Sch-1'!U3</f>
        <v>0</v>
      </c>
      <c r="M18" s="351" t="e">
        <f>I18</f>
        <v>#REF!</v>
      </c>
      <c r="O18" s="73">
        <f>'[6]Sch-1'!U5</f>
        <v>0</v>
      </c>
    </row>
    <row r="19" spans="1:25" ht="33" customHeight="1" thickBot="1">
      <c r="A19" s="513"/>
      <c r="B19" s="514" t="s">
        <v>183</v>
      </c>
      <c r="C19" s="515"/>
      <c r="D19" s="875">
        <f>D15+D17</f>
        <v>0</v>
      </c>
      <c r="E19" s="876"/>
      <c r="Y19" s="710"/>
    </row>
    <row r="20" spans="1:25" ht="30" customHeight="1">
      <c r="A20" s="89"/>
      <c r="B20" s="89"/>
      <c r="C20" s="90"/>
      <c r="D20" s="89"/>
      <c r="E20" s="89"/>
    </row>
    <row r="21" spans="1:25" ht="30" customHeight="1">
      <c r="A21" s="91" t="s">
        <v>184</v>
      </c>
      <c r="B21" s="518" t="str">
        <f>'Names of Bidder'!C22&amp;" "&amp;'Names of Bidder'!D22&amp;" "&amp;'Names of Bidder'!E22</f>
        <v xml:space="preserve">  </v>
      </c>
      <c r="C21" s="90" t="s">
        <v>185</v>
      </c>
      <c r="D21" s="873" t="str">
        <f>IF('Names of Bidder'!C19="","",'Names of Bidder'!C19)</f>
        <v/>
      </c>
      <c r="E21" s="874"/>
      <c r="F21" s="92"/>
    </row>
    <row r="22" spans="1:25" ht="30" customHeight="1">
      <c r="A22" s="91" t="s">
        <v>186</v>
      </c>
      <c r="B22" s="580" t="str">
        <f>IF('Names of Bidder'!C23="","",'Names of Bidder'!C23)</f>
        <v/>
      </c>
      <c r="C22" s="90" t="s">
        <v>187</v>
      </c>
      <c r="D22" s="873" t="str">
        <f>IF('Names of Bidder'!C20="","",'Names of Bidder'!C20)</f>
        <v/>
      </c>
      <c r="E22" s="874"/>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bdKvLqQh59NOdNc14EHiUcxYmkrUzulBHx4hE/M3+60rQpXku3AMTs3IGPU25Fw9mvceMsHL1RSOFprbCxgpIw==" saltValue="tnuQl5p6oXc6svFl4Y64i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CC/NT/W-TR/DOM/A01/26/03506</v>
      </c>
      <c r="B1" s="70"/>
      <c r="C1" s="71"/>
      <c r="D1" s="71"/>
      <c r="E1" s="72" t="s">
        <v>168</v>
      </c>
    </row>
    <row r="2" spans="1:15" ht="8.1" customHeight="1">
      <c r="A2" s="74"/>
      <c r="B2" s="75"/>
      <c r="C2" s="76"/>
      <c r="D2" s="76"/>
      <c r="E2" s="77"/>
      <c r="F2" s="78"/>
    </row>
    <row r="3" spans="1:15" ht="111" customHeight="1">
      <c r="A3" s="883" t="str">
        <f>Cover!$B$2</f>
        <v>400kV Transformer Package 4TR-21-BULK for 10x500 MVA, 400/220/33 KV 3-Ph Transformers and 2x500 MVA, 400/230/33kV 3-Ph Transformers under Bulk Procurement of 765kV &amp; 400kV class Transformers &amp; Reactors of various Capacities (Lot-7)</v>
      </c>
      <c r="B3" s="883"/>
      <c r="C3" s="883"/>
      <c r="D3" s="883"/>
      <c r="E3" s="883"/>
    </row>
    <row r="4" spans="1:15" ht="21.95" customHeight="1">
      <c r="A4" s="869" t="s">
        <v>188</v>
      </c>
      <c r="B4" s="869"/>
      <c r="C4" s="869"/>
      <c r="D4" s="869"/>
      <c r="E4" s="869"/>
    </row>
    <row r="5" spans="1:15" ht="12" customHeight="1">
      <c r="A5" s="79"/>
      <c r="B5" s="80"/>
      <c r="C5" s="80"/>
      <c r="D5" s="80"/>
      <c r="E5" s="80"/>
    </row>
    <row r="6" spans="1:15" ht="20.25" customHeight="1">
      <c r="A6" s="788" t="s">
        <v>92</v>
      </c>
      <c r="B6" s="788"/>
      <c r="C6" s="4"/>
      <c r="D6" s="80"/>
      <c r="E6" s="80"/>
    </row>
    <row r="7" spans="1:15" ht="18" customHeight="1">
      <c r="A7" s="792">
        <f>'Sch-1'!A7</f>
        <v>0</v>
      </c>
      <c r="B7" s="792"/>
      <c r="C7" s="792"/>
      <c r="D7" s="81" t="s">
        <v>93</v>
      </c>
    </row>
    <row r="8" spans="1:15" ht="18" customHeight="1">
      <c r="A8" s="789" t="str">
        <f>"Bidder’s Name and Address  (" &amp; MID('Names of Bidder'!A9,9, 20) &amp; ") :"</f>
        <v>Bidder’s Name and Address  (Sole Bidder) :</v>
      </c>
      <c r="B8" s="789"/>
      <c r="C8" s="789"/>
      <c r="D8" s="82" t="str">
        <f>'Sch-1'!K8</f>
        <v>Contract Services</v>
      </c>
    </row>
    <row r="9" spans="1:15" ht="18" customHeight="1">
      <c r="A9" s="399" t="s">
        <v>95</v>
      </c>
      <c r="B9" s="399" t="str">
        <f>IF('Names of Bidder'!C9=0, "", 'Names of Bidder'!C9)</f>
        <v/>
      </c>
      <c r="C9" s="99"/>
      <c r="D9" s="82" t="str">
        <f>'Sch-1'!K9</f>
        <v>Power Grid Corporation of India Ltd.,</v>
      </c>
    </row>
    <row r="10" spans="1:15" ht="18" customHeight="1">
      <c r="A10" s="399" t="s">
        <v>97</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170</v>
      </c>
      <c r="B14" s="870" t="s">
        <v>171</v>
      </c>
      <c r="C14" s="870"/>
      <c r="D14" s="871" t="s">
        <v>172</v>
      </c>
      <c r="E14" s="872"/>
      <c r="I14" s="867"/>
      <c r="J14" s="867"/>
      <c r="K14" s="867"/>
      <c r="M14" s="860"/>
      <c r="N14" s="860"/>
      <c r="O14" s="860"/>
    </row>
    <row r="15" spans="1:15" ht="24.75" customHeight="1">
      <c r="A15" s="511" t="s">
        <v>175</v>
      </c>
      <c r="B15" s="861" t="s">
        <v>176</v>
      </c>
      <c r="C15" s="861"/>
      <c r="D15" s="879">
        <f>'Sch-1'!S40</f>
        <v>0</v>
      </c>
      <c r="E15" s="880"/>
      <c r="I15" s="349"/>
      <c r="K15" s="349"/>
      <c r="M15" s="349"/>
      <c r="O15" s="84"/>
    </row>
    <row r="16" spans="1:15" ht="81" customHeight="1">
      <c r="A16" s="512"/>
      <c r="B16" s="864" t="s">
        <v>178</v>
      </c>
      <c r="C16" s="864"/>
      <c r="D16" s="881"/>
      <c r="E16" s="882"/>
      <c r="G16" s="85"/>
    </row>
    <row r="17" spans="1:15" ht="24.75" customHeight="1">
      <c r="A17" s="511" t="s">
        <v>179</v>
      </c>
      <c r="B17" s="861" t="s">
        <v>180</v>
      </c>
      <c r="C17" s="861"/>
      <c r="D17" s="862">
        <f>'Sch-3'!U24</f>
        <v>0</v>
      </c>
      <c r="E17" s="863"/>
      <c r="I17" s="349"/>
      <c r="K17" s="350"/>
      <c r="M17" s="349"/>
      <c r="O17" s="87"/>
    </row>
    <row r="18" spans="1:15" ht="81.75" customHeight="1">
      <c r="A18" s="512"/>
      <c r="B18" s="864" t="s">
        <v>182</v>
      </c>
      <c r="C18" s="864"/>
      <c r="D18" s="884"/>
      <c r="E18" s="885"/>
      <c r="G18" s="88"/>
      <c r="I18" s="351"/>
      <c r="M18" s="351"/>
    </row>
    <row r="19" spans="1:15" ht="33" customHeight="1" thickBot="1">
      <c r="A19" s="513"/>
      <c r="B19" s="514" t="s">
        <v>183</v>
      </c>
      <c r="C19" s="515"/>
      <c r="D19" s="875">
        <f>D15+D17</f>
        <v>0</v>
      </c>
      <c r="E19" s="876"/>
    </row>
    <row r="20" spans="1:15" ht="30" customHeight="1">
      <c r="A20" s="89"/>
      <c r="B20" s="89"/>
      <c r="C20" s="90"/>
      <c r="D20" s="89"/>
      <c r="E20" s="89"/>
    </row>
    <row r="21" spans="1:15" ht="30" customHeight="1">
      <c r="A21" s="91" t="s">
        <v>184</v>
      </c>
      <c r="B21" s="518" t="str">
        <f>'Sch-5'!B21</f>
        <v xml:space="preserve">  </v>
      </c>
      <c r="C21" s="90" t="s">
        <v>185</v>
      </c>
      <c r="D21" s="886" t="str">
        <f>'Sch-5'!D21</f>
        <v/>
      </c>
      <c r="E21" s="886"/>
      <c r="F21" s="92"/>
    </row>
    <row r="22" spans="1:15" ht="30" customHeight="1">
      <c r="A22" s="91" t="s">
        <v>186</v>
      </c>
      <c r="B22" s="519" t="str">
        <f>'Sch-5'!B22</f>
        <v/>
      </c>
      <c r="C22" s="90" t="s">
        <v>187</v>
      </c>
      <c r="D22" s="886" t="str">
        <f>'Sch-5'!D22</f>
        <v/>
      </c>
      <c r="E22" s="886"/>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B25" sqref="B25:C2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CC/NT/W-TR/DOM/A01/26/03506</v>
      </c>
      <c r="B1" s="101"/>
      <c r="C1" s="102"/>
      <c r="D1" s="103" t="s">
        <v>189</v>
      </c>
    </row>
    <row r="2" spans="1:6" ht="18" customHeight="1">
      <c r="A2" s="104"/>
      <c r="B2" s="105"/>
      <c r="C2" s="106"/>
      <c r="D2" s="106"/>
    </row>
    <row r="3" spans="1:6" ht="78.75" customHeight="1">
      <c r="A3" s="868" t="str">
        <f>Cover!$B$2</f>
        <v>400kV Transformer Package 4TR-21-BULK for 10x500 MVA, 400/220/33 KV 3-Ph Transformers and 2x500 MVA, 400/230/33kV 3-Ph Transformers under Bulk Procurement of 765kV &amp; 400kV class Transformers &amp; Reactors of various Capacities (Lot-7)</v>
      </c>
      <c r="B3" s="868"/>
      <c r="C3" s="868"/>
      <c r="D3" s="868"/>
      <c r="E3" s="107"/>
      <c r="F3" s="107"/>
    </row>
    <row r="4" spans="1:6" ht="21.95" customHeight="1">
      <c r="A4" s="869" t="s">
        <v>190</v>
      </c>
      <c r="B4" s="869"/>
      <c r="C4" s="869"/>
      <c r="D4" s="869"/>
    </row>
    <row r="5" spans="1:6" ht="18" customHeight="1">
      <c r="A5" s="108"/>
    </row>
    <row r="6" spans="1:6" ht="18" customHeight="1">
      <c r="A6" s="788" t="s">
        <v>92</v>
      </c>
      <c r="B6" s="788"/>
      <c r="C6" s="4"/>
    </row>
    <row r="7" spans="1:6" ht="18" customHeight="1">
      <c r="A7" s="792">
        <f>'Sch-1'!A7</f>
        <v>0</v>
      </c>
      <c r="B7" s="792"/>
      <c r="C7" s="792"/>
      <c r="D7" s="81" t="s">
        <v>93</v>
      </c>
    </row>
    <row r="8" spans="1:6" ht="21.75" customHeight="1">
      <c r="A8" s="789" t="str">
        <f>"Bidder’s Name and Address  (" &amp; MID('Names of Bidder'!A9,9, 20) &amp; ") :"</f>
        <v>Bidder’s Name and Address  (Sole Bidder) :</v>
      </c>
      <c r="B8" s="789"/>
      <c r="C8" s="789"/>
      <c r="D8" s="82" t="str">
        <f>'Sch-1'!K8</f>
        <v>Contract Services</v>
      </c>
    </row>
    <row r="9" spans="1:6" ht="18" customHeight="1">
      <c r="A9" s="399" t="s">
        <v>95</v>
      </c>
      <c r="B9" s="399" t="str">
        <f>IF('Names of Bidder'!C9=0, "", 'Names of Bidder'!C9)</f>
        <v/>
      </c>
      <c r="C9" s="99"/>
      <c r="D9" s="82" t="str">
        <f>'Sch-1'!K9</f>
        <v>Power Grid Corporation of India Ltd.,</v>
      </c>
    </row>
    <row r="10" spans="1:6" ht="18" customHeight="1">
      <c r="A10" s="399" t="s">
        <v>97</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170</v>
      </c>
      <c r="B14" s="887" t="s">
        <v>132</v>
      </c>
      <c r="C14" s="888"/>
      <c r="D14" s="500" t="s">
        <v>172</v>
      </c>
    </row>
    <row r="15" spans="1:6" ht="21.95" customHeight="1">
      <c r="A15" s="501" t="s">
        <v>175</v>
      </c>
      <c r="B15" s="889" t="s">
        <v>191</v>
      </c>
      <c r="C15" s="889"/>
      <c r="D15" s="502">
        <f>'Sch-1'!N40</f>
        <v>0</v>
      </c>
    </row>
    <row r="16" spans="1:6" ht="35.1" customHeight="1">
      <c r="A16" s="503"/>
      <c r="B16" s="890" t="s">
        <v>192</v>
      </c>
      <c r="C16" s="891"/>
      <c r="D16" s="504"/>
    </row>
    <row r="17" spans="1:9" ht="21.95" customHeight="1">
      <c r="A17" s="501" t="s">
        <v>179</v>
      </c>
      <c r="B17" s="889" t="s">
        <v>193</v>
      </c>
      <c r="C17" s="889"/>
      <c r="D17" s="505" t="s">
        <v>194</v>
      </c>
    </row>
    <row r="18" spans="1:9" ht="35.1" customHeight="1">
      <c r="A18" s="503"/>
      <c r="B18" s="890" t="s">
        <v>195</v>
      </c>
      <c r="C18" s="891"/>
      <c r="D18" s="504"/>
    </row>
    <row r="19" spans="1:9" ht="21.95" customHeight="1">
      <c r="A19" s="501" t="s">
        <v>196</v>
      </c>
      <c r="B19" s="889" t="s">
        <v>197</v>
      </c>
      <c r="C19" s="889"/>
      <c r="D19" s="502">
        <f>'Sch-3'!P24</f>
        <v>0</v>
      </c>
    </row>
    <row r="20" spans="1:9" ht="30" customHeight="1">
      <c r="A20" s="503"/>
      <c r="B20" s="890" t="s">
        <v>198</v>
      </c>
      <c r="C20" s="891"/>
      <c r="D20" s="504"/>
    </row>
    <row r="21" spans="1:9" ht="21.95" customHeight="1">
      <c r="A21" s="501" t="s">
        <v>199</v>
      </c>
      <c r="B21" s="889" t="s">
        <v>200</v>
      </c>
      <c r="C21" s="889"/>
      <c r="D21" s="505" t="s">
        <v>194</v>
      </c>
    </row>
    <row r="22" spans="1:9" ht="30" customHeight="1">
      <c r="A22" s="503"/>
      <c r="B22" s="890" t="s">
        <v>201</v>
      </c>
      <c r="C22" s="891"/>
      <c r="D22" s="504"/>
    </row>
    <row r="23" spans="1:9" ht="30" customHeight="1">
      <c r="A23" s="501">
        <v>5</v>
      </c>
      <c r="B23" s="889" t="s">
        <v>202</v>
      </c>
      <c r="C23" s="889"/>
      <c r="D23" s="502">
        <f>'Sch-5'!D19:E19</f>
        <v>0</v>
      </c>
    </row>
    <row r="24" spans="1:9" ht="23.25" customHeight="1">
      <c r="A24" s="503"/>
      <c r="B24" s="890" t="s">
        <v>203</v>
      </c>
      <c r="C24" s="891"/>
      <c r="D24" s="506"/>
    </row>
    <row r="25" spans="1:9" ht="21.95" customHeight="1">
      <c r="A25" s="501" t="s">
        <v>204</v>
      </c>
      <c r="B25" s="889" t="s">
        <v>205</v>
      </c>
      <c r="C25" s="889"/>
      <c r="D25" s="505" t="s">
        <v>194</v>
      </c>
    </row>
    <row r="26" spans="1:9" ht="35.1" customHeight="1">
      <c r="A26" s="503"/>
      <c r="B26" s="890" t="s">
        <v>206</v>
      </c>
      <c r="C26" s="891"/>
      <c r="D26" s="504"/>
      <c r="E26" s="711"/>
    </row>
    <row r="27" spans="1:9" ht="18.75" customHeight="1">
      <c r="A27" s="892"/>
      <c r="B27" s="894" t="s">
        <v>207</v>
      </c>
      <c r="C27" s="894"/>
      <c r="D27" s="507"/>
    </row>
    <row r="28" spans="1:9" ht="18.75" customHeight="1" thickBot="1">
      <c r="A28" s="893"/>
      <c r="B28" s="895"/>
      <c r="C28" s="895"/>
      <c r="D28" s="508">
        <f>D15+D19+D23</f>
        <v>0</v>
      </c>
    </row>
    <row r="29" spans="1:9" ht="18.75" customHeight="1">
      <c r="A29" s="118"/>
      <c r="B29" s="119"/>
      <c r="C29" s="119"/>
      <c r="D29" s="120"/>
      <c r="I29" s="711"/>
    </row>
    <row r="30" spans="1:9" ht="27.95" customHeight="1">
      <c r="A30" s="118"/>
      <c r="B30" s="121"/>
      <c r="C30" s="121"/>
      <c r="D30" s="120"/>
    </row>
    <row r="31" spans="1:9" ht="27.95" customHeight="1">
      <c r="A31" s="122" t="s">
        <v>208</v>
      </c>
      <c r="B31" s="518" t="str">
        <f>'Sch-5 after discount'!B21</f>
        <v xml:space="preserve">  </v>
      </c>
      <c r="C31" s="121" t="s">
        <v>185</v>
      </c>
      <c r="D31" s="571" t="str">
        <f>'Sch-5 after discount'!D21</f>
        <v/>
      </c>
      <c r="F31" s="123"/>
    </row>
    <row r="32" spans="1:9" ht="27.95" customHeight="1">
      <c r="A32" s="122" t="s">
        <v>209</v>
      </c>
      <c r="B32" s="519" t="str">
        <f>'Sch-5 after discount'!B22</f>
        <v/>
      </c>
      <c r="C32" s="121" t="s">
        <v>187</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gJtDcgl8mZN7THezikJz5O4gHbpEWe+MJgw7OdEtWRQqe+bpNTgP+QwnxFjVPFh24OPRmU0VA1/qGayIAlQOg==" saltValue="PprTyP/bFhrdGL9gZvUWh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CC/NT/W-TR/DOM/A01/26/03506</v>
      </c>
      <c r="B1" s="101"/>
      <c r="C1" s="102"/>
      <c r="D1" s="103" t="s">
        <v>210</v>
      </c>
    </row>
    <row r="2" spans="1:6" ht="18" customHeight="1">
      <c r="A2" s="104"/>
      <c r="B2" s="105"/>
      <c r="C2" s="106"/>
      <c r="D2" s="106"/>
    </row>
    <row r="3" spans="1:6" ht="73.5" customHeight="1">
      <c r="A3" s="901" t="str">
        <f>Cover!$B$2</f>
        <v>400kV Transformer Package 4TR-21-BULK for 10x500 MVA, 400/220/33 KV 3-Ph Transformers and 2x500 MVA, 400/230/33kV 3-Ph Transformers under Bulk Procurement of 765kV &amp; 400kV class Transformers &amp; Reactors of various Capacities (Lot-7)</v>
      </c>
      <c r="B3" s="901"/>
      <c r="C3" s="901"/>
      <c r="D3" s="901"/>
      <c r="E3" s="107"/>
      <c r="F3" s="107"/>
    </row>
    <row r="4" spans="1:6" ht="21.95" customHeight="1">
      <c r="A4" s="869" t="s">
        <v>190</v>
      </c>
      <c r="B4" s="869"/>
      <c r="C4" s="869"/>
      <c r="D4" s="869"/>
    </row>
    <row r="5" spans="1:6" ht="18" customHeight="1">
      <c r="A5" s="108"/>
    </row>
    <row r="6" spans="1:6" ht="18" customHeight="1">
      <c r="A6" s="18" t="e">
        <f>'Sch-1'!#REF!</f>
        <v>#REF!</v>
      </c>
      <c r="D6" s="81" t="s">
        <v>93</v>
      </c>
    </row>
    <row r="7" spans="1:6" ht="36" customHeight="1">
      <c r="A7" s="902" t="str">
        <f>'Sch-1'!A8</f>
        <v>Bidder’s Name and Address  (Sole Bidder) :</v>
      </c>
      <c r="B7" s="902"/>
      <c r="C7" s="902"/>
      <c r="D7" s="82" t="str">
        <f>'Sch-1'!K8</f>
        <v>Contract Services</v>
      </c>
    </row>
    <row r="8" spans="1:6" ht="18" customHeight="1">
      <c r="A8" s="22" t="s">
        <v>211</v>
      </c>
      <c r="B8" s="900" t="str">
        <f>IF('Sch-1'!C9=0, "", 'Sch-1'!C9)</f>
        <v/>
      </c>
      <c r="C8" s="900"/>
      <c r="D8" s="82" t="str">
        <f>'Sch-1'!K9</f>
        <v>Power Grid Corporation of India Ltd.,</v>
      </c>
    </row>
    <row r="9" spans="1:6" ht="18" customHeight="1">
      <c r="A9" s="22" t="s">
        <v>212</v>
      </c>
      <c r="B9" s="900" t="str">
        <f>IF('Sch-1'!C10=0, "", 'Sch-1'!C10)</f>
        <v/>
      </c>
      <c r="C9" s="900"/>
      <c r="D9" s="82" t="str">
        <f>'Sch-1'!K10</f>
        <v>"Saudamini", Plot No.-2</v>
      </c>
    </row>
    <row r="10" spans="1:6" ht="18" customHeight="1">
      <c r="A10" s="23"/>
      <c r="B10" s="900" t="str">
        <f>IF('Sch-1'!C11=0, "", 'Sch-1'!C11)</f>
        <v/>
      </c>
      <c r="C10" s="900"/>
      <c r="D10" s="82" t="str">
        <f>'Sch-1'!K11</f>
        <v xml:space="preserve">Sector-29, </v>
      </c>
    </row>
    <row r="11" spans="1:6" ht="18" customHeight="1">
      <c r="A11" s="23"/>
      <c r="B11" s="900" t="str">
        <f>IF('Sch-1'!C12=0, "", 'Sch-1'!C12)</f>
        <v/>
      </c>
      <c r="C11" s="900"/>
      <c r="D11" s="82" t="str">
        <f>'Sch-1'!K12</f>
        <v>Gurugram (Haryana) - 122001</v>
      </c>
    </row>
    <row r="12" spans="1:6" ht="18" customHeight="1">
      <c r="A12" s="109"/>
      <c r="B12" s="109"/>
      <c r="C12" s="109"/>
      <c r="D12" s="81"/>
    </row>
    <row r="13" spans="1:6" ht="21.95" customHeight="1">
      <c r="A13" s="110" t="s">
        <v>170</v>
      </c>
      <c r="B13" s="896" t="s">
        <v>132</v>
      </c>
      <c r="C13" s="897"/>
      <c r="D13" s="111" t="s">
        <v>172</v>
      </c>
    </row>
    <row r="14" spans="1:6" ht="21.95" customHeight="1">
      <c r="A14" s="83" t="s">
        <v>175</v>
      </c>
      <c r="B14" s="889" t="s">
        <v>191</v>
      </c>
      <c r="C14" s="889"/>
      <c r="D14" s="112"/>
    </row>
    <row r="15" spans="1:6" ht="35.1" customHeight="1">
      <c r="A15" s="113"/>
      <c r="B15" s="890" t="s">
        <v>192</v>
      </c>
      <c r="C15" s="891"/>
      <c r="D15" s="114"/>
    </row>
    <row r="16" spans="1:6" ht="21.95" customHeight="1">
      <c r="A16" s="83" t="s">
        <v>179</v>
      </c>
      <c r="B16" s="889" t="s">
        <v>193</v>
      </c>
      <c r="C16" s="889"/>
      <c r="D16" s="112"/>
    </row>
    <row r="17" spans="1:6" ht="35.1" customHeight="1">
      <c r="A17" s="113"/>
      <c r="B17" s="890" t="s">
        <v>213</v>
      </c>
      <c r="C17" s="891"/>
      <c r="D17" s="114"/>
    </row>
    <row r="18" spans="1:6" ht="21.95" customHeight="1">
      <c r="A18" s="83" t="s">
        <v>196</v>
      </c>
      <c r="B18" s="889" t="s">
        <v>197</v>
      </c>
      <c r="C18" s="889"/>
      <c r="D18" s="112"/>
    </row>
    <row r="19" spans="1:6" ht="30" customHeight="1">
      <c r="A19" s="113"/>
      <c r="B19" s="890" t="s">
        <v>198</v>
      </c>
      <c r="C19" s="891"/>
      <c r="D19" s="114"/>
    </row>
    <row r="20" spans="1:6" ht="21.95" customHeight="1">
      <c r="A20" s="83" t="s">
        <v>199</v>
      </c>
      <c r="B20" s="889" t="s">
        <v>200</v>
      </c>
      <c r="C20" s="889"/>
      <c r="D20" s="115"/>
    </row>
    <row r="21" spans="1:6" ht="30" customHeight="1">
      <c r="A21" s="113"/>
      <c r="B21" s="890" t="s">
        <v>201</v>
      </c>
      <c r="C21" s="891"/>
      <c r="D21" s="114"/>
    </row>
    <row r="22" spans="1:6" ht="30" customHeight="1">
      <c r="A22" s="83">
        <v>5</v>
      </c>
      <c r="B22" s="889" t="s">
        <v>202</v>
      </c>
      <c r="C22" s="889"/>
      <c r="D22" s="112"/>
    </row>
    <row r="23" spans="1:6" ht="33" customHeight="1">
      <c r="A23" s="113"/>
      <c r="B23" s="890" t="s">
        <v>203</v>
      </c>
      <c r="C23" s="891"/>
      <c r="D23" s="128"/>
    </row>
    <row r="24" spans="1:6" ht="21.95" customHeight="1">
      <c r="A24" s="83" t="s">
        <v>204</v>
      </c>
      <c r="B24" s="889" t="s">
        <v>205</v>
      </c>
      <c r="C24" s="889"/>
      <c r="D24" s="115"/>
    </row>
    <row r="25" spans="1:6" ht="35.1" customHeight="1">
      <c r="A25" s="113"/>
      <c r="B25" s="890" t="s">
        <v>206</v>
      </c>
      <c r="C25" s="891"/>
      <c r="D25" s="114"/>
    </row>
    <row r="26" spans="1:6" ht="24" customHeight="1">
      <c r="A26" s="898"/>
      <c r="B26" s="899" t="s">
        <v>214</v>
      </c>
      <c r="C26" s="899"/>
      <c r="D26" s="116"/>
    </row>
    <row r="27" spans="1:6" ht="25.5" customHeight="1">
      <c r="A27" s="898"/>
      <c r="B27" s="899"/>
      <c r="C27" s="899"/>
      <c r="D27" s="117"/>
    </row>
    <row r="28" spans="1:6" ht="18.75" customHeight="1">
      <c r="A28" s="118"/>
      <c r="B28" s="119"/>
      <c r="C28" s="119"/>
      <c r="D28" s="120"/>
    </row>
    <row r="29" spans="1:6" ht="27.95" customHeight="1">
      <c r="A29" s="118"/>
      <c r="B29" s="119"/>
      <c r="C29" s="121"/>
      <c r="D29" s="120"/>
    </row>
    <row r="30" spans="1:6" ht="27.95" customHeight="1">
      <c r="A30" s="122" t="s">
        <v>208</v>
      </c>
      <c r="B30" s="86"/>
      <c r="C30" s="121" t="s">
        <v>185</v>
      </c>
      <c r="D30" s="86"/>
      <c r="F30" s="123"/>
    </row>
    <row r="31" spans="1:6" ht="27.95" customHeight="1">
      <c r="A31" s="122" t="s">
        <v>209</v>
      </c>
      <c r="B31" s="86"/>
      <c r="C31" s="121" t="s">
        <v>187</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B24" sqref="B24:C2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CC/NT/W-TR/DOM/A01/26/03506</v>
      </c>
      <c r="B1" s="101"/>
      <c r="C1" s="102"/>
      <c r="D1" s="103" t="s">
        <v>189</v>
      </c>
    </row>
    <row r="2" spans="1:10" ht="18" customHeight="1">
      <c r="A2" s="104"/>
      <c r="B2" s="105"/>
      <c r="C2" s="106"/>
      <c r="D2" s="106"/>
    </row>
    <row r="3" spans="1:10" ht="75.75" customHeight="1">
      <c r="A3" s="868" t="str">
        <f>Cover!$B$2</f>
        <v>400kV Transformer Package 4TR-21-BULK for 10x500 MVA, 400/220/33 KV 3-Ph Transformers and 2x500 MVA, 400/230/33kV 3-Ph Transformers under Bulk Procurement of 765kV &amp; 400kV class Transformers &amp; Reactors of various Capacities (Lot-7)</v>
      </c>
      <c r="B3" s="868"/>
      <c r="C3" s="868"/>
      <c r="D3" s="868"/>
      <c r="E3" s="107"/>
      <c r="F3" s="107"/>
    </row>
    <row r="4" spans="1:10" ht="21.95" customHeight="1">
      <c r="A4" s="869" t="s">
        <v>190</v>
      </c>
      <c r="B4" s="869"/>
      <c r="C4" s="869"/>
      <c r="D4" s="869"/>
    </row>
    <row r="5" spans="1:10" ht="18" customHeight="1">
      <c r="A5" s="108"/>
    </row>
    <row r="6" spans="1:10" ht="18" customHeight="1">
      <c r="A6" s="788" t="s">
        <v>92</v>
      </c>
      <c r="B6" s="788"/>
      <c r="C6" s="4"/>
    </row>
    <row r="7" spans="1:10" ht="18" customHeight="1">
      <c r="A7" s="792">
        <f>'Sch-1'!A7</f>
        <v>0</v>
      </c>
      <c r="B7" s="792"/>
      <c r="C7" s="792"/>
      <c r="D7" s="81" t="s">
        <v>93</v>
      </c>
    </row>
    <row r="8" spans="1:10" ht="22.5" customHeight="1">
      <c r="A8" s="789" t="str">
        <f>"Bidder’s Name and Address  (" &amp; MID('Names of Bidder'!A9,9, 20) &amp; ") :"</f>
        <v>Bidder’s Name and Address  (Sole Bidder) :</v>
      </c>
      <c r="B8" s="789"/>
      <c r="C8" s="789"/>
      <c r="D8" s="82" t="str">
        <f>'Sch-1'!K8</f>
        <v>Contract Services</v>
      </c>
    </row>
    <row r="9" spans="1:10" ht="18" customHeight="1">
      <c r="A9" s="399" t="s">
        <v>95</v>
      </c>
      <c r="B9" s="399" t="str">
        <f>IF('Names of Bidder'!C9=0, "", 'Names of Bidder'!C9)</f>
        <v/>
      </c>
      <c r="C9" s="99"/>
      <c r="D9" s="82" t="str">
        <f>'Sch-1'!K9</f>
        <v>Power Grid Corporation of India Ltd.,</v>
      </c>
    </row>
    <row r="10" spans="1:10" ht="18" customHeight="1">
      <c r="A10" s="399" t="s">
        <v>97</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170</v>
      </c>
      <c r="B14" s="887" t="s">
        <v>132</v>
      </c>
      <c r="C14" s="888"/>
      <c r="D14" s="500" t="s">
        <v>172</v>
      </c>
      <c r="E14" s="480" t="s">
        <v>215</v>
      </c>
      <c r="F14" s="481" t="s">
        <v>216</v>
      </c>
    </row>
    <row r="15" spans="1:10" ht="21.95" customHeight="1">
      <c r="A15" s="501" t="s">
        <v>175</v>
      </c>
      <c r="B15" s="889" t="s">
        <v>191</v>
      </c>
      <c r="C15" s="889"/>
      <c r="D15" s="502">
        <f>E15*F15</f>
        <v>0</v>
      </c>
      <c r="E15" s="482">
        <f>'Sch-6'!D15</f>
        <v>0</v>
      </c>
      <c r="F15" s="495">
        <f>IF(Discount!H36&lt;0,0,Discount!H36)</f>
        <v>0</v>
      </c>
      <c r="J15" s="711"/>
    </row>
    <row r="16" spans="1:10" ht="35.1" customHeight="1">
      <c r="A16" s="503"/>
      <c r="B16" s="890" t="s">
        <v>192</v>
      </c>
      <c r="C16" s="891"/>
      <c r="D16" s="504"/>
      <c r="E16" s="484"/>
      <c r="F16" s="495"/>
      <c r="J16" s="711"/>
    </row>
    <row r="17" spans="1:6" ht="21.95" customHeight="1">
      <c r="A17" s="501" t="s">
        <v>179</v>
      </c>
      <c r="B17" s="889" t="s">
        <v>193</v>
      </c>
      <c r="C17" s="889"/>
      <c r="D17" s="505" t="s">
        <v>194</v>
      </c>
      <c r="E17" s="482" t="str">
        <f>'Sch-6'!D17</f>
        <v>Not Applicable</v>
      </c>
      <c r="F17" s="495">
        <f>IF(Discount!I36&lt;0,0,Discount!I36)</f>
        <v>0</v>
      </c>
    </row>
    <row r="18" spans="1:6" ht="35.1" customHeight="1">
      <c r="A18" s="503"/>
      <c r="B18" s="890" t="s">
        <v>195</v>
      </c>
      <c r="C18" s="891"/>
      <c r="D18" s="504"/>
      <c r="E18" s="484"/>
      <c r="F18" s="495"/>
    </row>
    <row r="19" spans="1:6" ht="21.95" customHeight="1">
      <c r="A19" s="501" t="s">
        <v>196</v>
      </c>
      <c r="B19" s="889" t="s">
        <v>197</v>
      </c>
      <c r="C19" s="889"/>
      <c r="D19" s="502">
        <f>E19*F19</f>
        <v>0</v>
      </c>
      <c r="E19" s="482">
        <f>'Sch-6'!D19</f>
        <v>0</v>
      </c>
      <c r="F19" s="495">
        <f>IF(Discount!J36&lt;0,0,Discount!J36)</f>
        <v>0</v>
      </c>
    </row>
    <row r="20" spans="1:6" ht="30" customHeight="1">
      <c r="A20" s="503"/>
      <c r="B20" s="890" t="s">
        <v>198</v>
      </c>
      <c r="C20" s="891"/>
      <c r="D20" s="504"/>
      <c r="E20" s="484"/>
      <c r="F20" s="483"/>
    </row>
    <row r="21" spans="1:6" ht="21.95" customHeight="1">
      <c r="A21" s="501" t="s">
        <v>199</v>
      </c>
      <c r="B21" s="889" t="s">
        <v>200</v>
      </c>
      <c r="C21" s="889"/>
      <c r="D21" s="505" t="s">
        <v>194</v>
      </c>
      <c r="E21" s="484"/>
      <c r="F21" s="483"/>
    </row>
    <row r="22" spans="1:6" ht="30" customHeight="1">
      <c r="A22" s="503"/>
      <c r="B22" s="890" t="s">
        <v>201</v>
      </c>
      <c r="C22" s="891"/>
      <c r="D22" s="504"/>
      <c r="E22" s="484"/>
      <c r="F22" s="483"/>
    </row>
    <row r="23" spans="1:6" ht="30" customHeight="1">
      <c r="A23" s="501">
        <v>5</v>
      </c>
      <c r="B23" s="889" t="s">
        <v>202</v>
      </c>
      <c r="C23" s="889"/>
      <c r="D23" s="502">
        <f>IF('Sch-5 after discount'!D19&lt;0,0,'Sch-5 after discount'!D19)</f>
        <v>0</v>
      </c>
      <c r="E23" s="484"/>
      <c r="F23" s="483"/>
    </row>
    <row r="24" spans="1:6" ht="25.5" customHeight="1">
      <c r="A24" s="503"/>
      <c r="B24" s="890" t="s">
        <v>203</v>
      </c>
      <c r="C24" s="891"/>
      <c r="D24" s="506"/>
      <c r="E24" s="484"/>
      <c r="F24" s="483"/>
    </row>
    <row r="25" spans="1:6" ht="21.95" customHeight="1">
      <c r="A25" s="501" t="s">
        <v>204</v>
      </c>
      <c r="B25" s="889" t="s">
        <v>205</v>
      </c>
      <c r="C25" s="889"/>
      <c r="D25" s="505" t="s">
        <v>194</v>
      </c>
      <c r="E25" s="484"/>
      <c r="F25" s="483"/>
    </row>
    <row r="26" spans="1:6" ht="35.1" customHeight="1">
      <c r="A26" s="503"/>
      <c r="B26" s="890" t="s">
        <v>206</v>
      </c>
      <c r="C26" s="891"/>
      <c r="D26" s="504"/>
      <c r="E26" s="484"/>
      <c r="F26" s="483"/>
    </row>
    <row r="27" spans="1:6" ht="18.75" customHeight="1">
      <c r="A27" s="892"/>
      <c r="B27" s="894" t="s">
        <v>207</v>
      </c>
      <c r="C27" s="894"/>
      <c r="D27" s="509"/>
      <c r="E27" s="484"/>
      <c r="F27" s="483"/>
    </row>
    <row r="28" spans="1:6" ht="18.75" customHeight="1" thickBot="1">
      <c r="A28" s="893"/>
      <c r="B28" s="895"/>
      <c r="C28" s="895"/>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208</v>
      </c>
      <c r="B31" s="518" t="str">
        <f>'Sch-6'!B31</f>
        <v xml:space="preserve">  </v>
      </c>
      <c r="C31" s="121" t="s">
        <v>185</v>
      </c>
      <c r="D31" s="572" t="str">
        <f>'Sch-6'!D31</f>
        <v/>
      </c>
      <c r="F31" s="123"/>
    </row>
    <row r="32" spans="1:6" ht="27.95" customHeight="1">
      <c r="A32" s="122" t="s">
        <v>209</v>
      </c>
      <c r="B32" s="519" t="str">
        <f>'Sch-6'!B32</f>
        <v/>
      </c>
      <c r="C32" s="121" t="s">
        <v>187</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dYs1e0KBFa6QU5ZstegBpkMSa2FkI7JFPC0ls3zG8pVZ+SNVBgr6P1pSGsIBaegv7GOO8dGQblN7Tc2yi27bQw==" saltValue="qGmLi8WL9y02whc85X3zo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G15" sqref="G15"/>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CC/NT/W-TR/DOM/A01/26/03506</v>
      </c>
      <c r="B1" s="263"/>
      <c r="C1" s="263"/>
      <c r="D1" s="263"/>
      <c r="E1" s="263"/>
      <c r="F1" s="263"/>
      <c r="G1" s="263"/>
      <c r="H1" s="263"/>
      <c r="I1" s="356"/>
      <c r="J1" s="264"/>
      <c r="K1" s="264"/>
      <c r="L1" s="264"/>
      <c r="M1" s="265" t="s">
        <v>217</v>
      </c>
    </row>
    <row r="2" spans="1:100" s="267" customFormat="1" ht="12.75" customHeight="1">
      <c r="A2" s="268"/>
      <c r="B2" s="268"/>
      <c r="C2" s="268"/>
      <c r="D2" s="268"/>
      <c r="E2" s="268"/>
      <c r="F2" s="268"/>
      <c r="G2" s="268"/>
      <c r="H2" s="268"/>
      <c r="I2" s="357"/>
      <c r="J2" s="269"/>
      <c r="K2" s="269"/>
      <c r="L2" s="269"/>
      <c r="M2" s="269"/>
    </row>
    <row r="3" spans="1:100" s="267" customFormat="1" ht="62.25" customHeight="1">
      <c r="A3" s="919" t="str">
        <f>Cover!$B$2</f>
        <v>400kV Transformer Package 4TR-21-BULK for 10x500 MVA, 400/220/33 KV 3-Ph Transformers and 2x500 MVA, 400/230/33kV 3-Ph Transformers under Bulk Procurement of 765kV &amp; 400kV class Transformers &amp; Reactors of various Capacities (Lot-7)</v>
      </c>
      <c r="B3" s="919"/>
      <c r="C3" s="919"/>
      <c r="D3" s="919"/>
      <c r="E3" s="919"/>
      <c r="F3" s="919"/>
      <c r="G3" s="919"/>
      <c r="H3" s="919"/>
      <c r="I3" s="919"/>
      <c r="J3" s="919"/>
      <c r="K3" s="919"/>
      <c r="L3" s="919"/>
      <c r="M3" s="919"/>
      <c r="AA3" s="267" t="s">
        <v>218</v>
      </c>
      <c r="AC3" s="267">
        <f>IF(ISERROR(#REF!/('[6]Sch-6'!D14+'[6]Sch-6'!D16+'[6]Sch-6'!D18)),0,#REF!/( '[6]Sch-6'!D14+'[6]Sch-6'!D16+'[6]Sch-6'!D18))</f>
        <v>0</v>
      </c>
    </row>
    <row r="4" spans="1:100" s="267" customFormat="1" ht="21.95" customHeight="1">
      <c r="A4" s="920" t="s">
        <v>141</v>
      </c>
      <c r="B4" s="920"/>
      <c r="C4" s="920"/>
      <c r="D4" s="920"/>
      <c r="E4" s="920"/>
      <c r="F4" s="920"/>
      <c r="G4" s="920"/>
      <c r="H4" s="920"/>
      <c r="I4" s="920"/>
      <c r="J4" s="920"/>
      <c r="K4" s="920"/>
      <c r="L4" s="920"/>
      <c r="M4" s="920"/>
      <c r="AA4" s="267" t="s">
        <v>219</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88" t="s">
        <v>92</v>
      </c>
      <c r="C6" s="788"/>
      <c r="D6" s="4"/>
      <c r="E6" s="403"/>
      <c r="F6" s="403"/>
      <c r="G6" s="403"/>
      <c r="H6" s="403"/>
      <c r="I6" s="358"/>
      <c r="K6" s="271"/>
      <c r="L6" s="270"/>
      <c r="M6" s="403"/>
    </row>
    <row r="7" spans="1:100" s="267" customFormat="1" ht="27.95" customHeight="1">
      <c r="A7" s="470"/>
      <c r="B7" s="792">
        <f>'Sch-1'!A7</f>
        <v>0</v>
      </c>
      <c r="C7" s="792"/>
      <c r="D7" s="792"/>
      <c r="E7" s="792"/>
      <c r="F7" s="792"/>
      <c r="G7" s="792"/>
      <c r="H7" s="792"/>
      <c r="I7" s="358"/>
      <c r="K7" s="271"/>
      <c r="L7" s="270"/>
      <c r="M7" s="403"/>
    </row>
    <row r="8" spans="1:100" s="430" customFormat="1" ht="16.5" customHeight="1">
      <c r="A8" s="472"/>
      <c r="B8" s="789" t="str">
        <f>'Sch-1'!A8</f>
        <v>Bidder’s Name and Address  (Sole Bidder) :</v>
      </c>
      <c r="C8" s="789"/>
      <c r="D8" s="789"/>
      <c r="E8" s="789"/>
      <c r="F8" s="789"/>
      <c r="G8" s="789"/>
      <c r="H8" s="789"/>
      <c r="I8" s="19"/>
      <c r="J8" s="19"/>
      <c r="K8" s="81" t="s">
        <v>93</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95</v>
      </c>
      <c r="C9" s="792" t="str">
        <f>'Sch-1'!C9</f>
        <v/>
      </c>
      <c r="D9" s="792"/>
      <c r="E9" s="792"/>
      <c r="F9" s="792"/>
      <c r="G9" s="228"/>
      <c r="H9" s="228"/>
      <c r="I9" s="228"/>
      <c r="J9" s="228"/>
      <c r="K9" s="82" t="s">
        <v>94</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97</v>
      </c>
      <c r="C10" s="791" t="str">
        <f>'Sch-1'!C10</f>
        <v/>
      </c>
      <c r="D10" s="791"/>
      <c r="E10" s="791"/>
      <c r="F10" s="791"/>
      <c r="G10" s="228"/>
      <c r="H10" s="228"/>
      <c r="I10" s="228"/>
      <c r="J10" s="228"/>
      <c r="K10" s="82" t="s">
        <v>96</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91" t="str">
        <f>'Sch-1'!C11</f>
        <v/>
      </c>
      <c r="D11" s="791"/>
      <c r="E11" s="791"/>
      <c r="F11" s="791"/>
      <c r="G11" s="228"/>
      <c r="H11" s="228"/>
      <c r="I11" s="228"/>
      <c r="J11" s="228"/>
      <c r="K11" s="82" t="s">
        <v>98</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91" t="str">
        <f>'Sch-1'!C12</f>
        <v/>
      </c>
      <c r="D12" s="791"/>
      <c r="E12" s="791"/>
      <c r="F12" s="791"/>
      <c r="G12" s="228"/>
      <c r="H12" s="228"/>
      <c r="I12" s="228"/>
      <c r="J12" s="228"/>
      <c r="K12" s="82" t="s">
        <v>99</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100</v>
      </c>
      <c r="L13" s="266"/>
      <c r="M13" s="266"/>
    </row>
    <row r="14" spans="1:100" s="267" customFormat="1" ht="27.95" customHeight="1">
      <c r="A14" s="910" t="s">
        <v>220</v>
      </c>
      <c r="B14" s="910"/>
      <c r="C14" s="910"/>
      <c r="D14" s="910"/>
      <c r="E14" s="910"/>
      <c r="F14" s="910"/>
      <c r="G14" s="910"/>
      <c r="H14" s="910"/>
      <c r="I14" s="910"/>
      <c r="J14" s="910"/>
      <c r="K14" s="910"/>
      <c r="L14" s="910"/>
      <c r="M14" s="910"/>
    </row>
    <row r="15" spans="1:100" s="267" customFormat="1" ht="115.5" customHeight="1">
      <c r="A15" s="427" t="s">
        <v>221</v>
      </c>
      <c r="B15" s="352" t="s">
        <v>104</v>
      </c>
      <c r="C15" s="352" t="s">
        <v>162</v>
      </c>
      <c r="D15" s="427" t="s">
        <v>222</v>
      </c>
      <c r="E15" s="431" t="s">
        <v>223</v>
      </c>
      <c r="F15" s="432" t="s">
        <v>224</v>
      </c>
      <c r="G15" s="432" t="s">
        <v>148</v>
      </c>
      <c r="H15" s="432" t="s">
        <v>165</v>
      </c>
      <c r="I15" s="428" t="s">
        <v>225</v>
      </c>
      <c r="J15" s="428" t="s">
        <v>113</v>
      </c>
      <c r="K15" s="428" t="s">
        <v>133</v>
      </c>
      <c r="L15" s="428" t="s">
        <v>226</v>
      </c>
      <c r="M15" s="429" t="s">
        <v>227</v>
      </c>
      <c r="AB15" s="267" t="s">
        <v>228</v>
      </c>
      <c r="AD15" s="267" t="s">
        <v>229</v>
      </c>
      <c r="AE15" s="267" t="s">
        <v>230</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137</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911"/>
      <c r="B18" s="911"/>
      <c r="C18" s="911"/>
      <c r="D18" s="911"/>
      <c r="E18" s="911"/>
      <c r="F18" s="911"/>
      <c r="G18" s="911"/>
      <c r="H18" s="911"/>
      <c r="I18" s="911"/>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126</v>
      </c>
      <c r="C21" s="912" t="str">
        <f>'Sch-6 (After Discount)'!B31</f>
        <v xml:space="preserve">  </v>
      </c>
      <c r="D21" s="913"/>
      <c r="H21" s="916" t="s">
        <v>127</v>
      </c>
      <c r="I21" s="916"/>
      <c r="J21" s="921" t="str">
        <f>'Sch-6 (After Discount)'!D31</f>
        <v/>
      </c>
      <c r="K21" s="921"/>
      <c r="L21" s="921"/>
      <c r="M21" s="921"/>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128</v>
      </c>
      <c r="C22" s="922" t="str">
        <f>'Sch-6'!B32</f>
        <v/>
      </c>
      <c r="D22" s="913"/>
      <c r="H22" s="916" t="s">
        <v>87</v>
      </c>
      <c r="I22" s="916"/>
      <c r="J22" s="921" t="str">
        <f>'Sch-6 (After Discount)'!D32</f>
        <v/>
      </c>
      <c r="K22" s="921"/>
      <c r="L22" s="921"/>
      <c r="M22" s="921"/>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914"/>
      <c r="C23" s="914"/>
      <c r="D23" s="914"/>
      <c r="E23" s="914"/>
      <c r="F23" s="914"/>
      <c r="G23" s="914"/>
      <c r="H23" s="914"/>
      <c r="I23" s="914"/>
      <c r="J23" s="914"/>
      <c r="K23" s="914"/>
      <c r="L23" s="914"/>
      <c r="M23" s="433"/>
    </row>
    <row r="24" spans="1:100">
      <c r="B24" s="339"/>
      <c r="C24" s="339"/>
      <c r="D24" s="915"/>
      <c r="E24" s="915"/>
      <c r="F24" s="915"/>
      <c r="G24" s="915"/>
      <c r="H24" s="915"/>
      <c r="I24" s="915"/>
      <c r="J24" s="915"/>
      <c r="K24" s="915"/>
      <c r="L24" s="915"/>
      <c r="M24" s="433"/>
    </row>
    <row r="25" spans="1:100">
      <c r="B25" s="340"/>
      <c r="C25" s="341"/>
      <c r="D25" s="915"/>
      <c r="E25" s="915"/>
      <c r="F25" s="915"/>
      <c r="G25" s="915"/>
      <c r="H25" s="915"/>
      <c r="I25" s="915"/>
      <c r="J25" s="915"/>
      <c r="K25" s="915"/>
      <c r="L25" s="915"/>
      <c r="M25" s="433"/>
    </row>
    <row r="26" spans="1:100">
      <c r="B26" s="340"/>
      <c r="C26" s="342"/>
      <c r="D26" s="915"/>
      <c r="E26" s="915"/>
      <c r="F26" s="915"/>
      <c r="G26" s="915"/>
      <c r="H26" s="915"/>
      <c r="I26" s="915"/>
      <c r="J26" s="915"/>
      <c r="K26" s="915"/>
      <c r="L26" s="915"/>
      <c r="M26" s="433"/>
    </row>
    <row r="27" spans="1:100">
      <c r="B27" s="16"/>
      <c r="C27" s="15"/>
      <c r="D27" s="915"/>
      <c r="E27" s="915"/>
      <c r="F27" s="915"/>
      <c r="G27" s="915"/>
      <c r="H27" s="915"/>
      <c r="I27" s="915"/>
      <c r="J27" s="915"/>
      <c r="K27" s="915"/>
      <c r="L27" s="915"/>
      <c r="M27" s="433"/>
    </row>
    <row r="28" spans="1:100">
      <c r="B28" s="16"/>
      <c r="C28" s="15"/>
      <c r="D28" s="336"/>
      <c r="E28" s="336"/>
      <c r="F28" s="336"/>
      <c r="G28" s="336"/>
      <c r="H28" s="336"/>
      <c r="I28" s="336"/>
      <c r="J28" s="336"/>
      <c r="K28" s="336"/>
      <c r="L28" s="336"/>
      <c r="M28" s="433"/>
    </row>
    <row r="29" spans="1:100">
      <c r="B29" s="343"/>
      <c r="C29" s="917"/>
      <c r="D29" s="917"/>
      <c r="E29" s="917"/>
      <c r="F29" s="917"/>
      <c r="G29" s="917"/>
      <c r="H29" s="917"/>
      <c r="I29" s="917"/>
      <c r="J29" s="917"/>
      <c r="K29" s="917"/>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CC/NT/W-TR/DOM/A01/26/03506</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18" t="str">
        <f>A3</f>
        <v>400kV Transformer Package 4TR-21-BULK for 10x500 MVA, 400/220/33 KV 3-Ph Transformers and 2x500 MVA, 400/230/33kV 3-Ph Transformers under Bulk Procurement of 765kV &amp; 400kV class Transformers &amp; Reactors of various Capacities (Lot-7)</v>
      </c>
      <c r="B64" s="918"/>
      <c r="C64" s="918"/>
      <c r="D64" s="918"/>
      <c r="E64" s="918"/>
      <c r="F64" s="918"/>
      <c r="G64" s="918"/>
      <c r="H64" s="918"/>
      <c r="I64" s="918">
        <f>I3</f>
        <v>0</v>
      </c>
      <c r="J64" s="918">
        <f>J3</f>
        <v>0</v>
      </c>
      <c r="K64" s="918"/>
      <c r="L64" s="918"/>
      <c r="M64" s="918"/>
    </row>
    <row r="65" spans="1:13" ht="16.5" hidden="1" customHeight="1">
      <c r="A65" s="909" t="str">
        <f>A4</f>
        <v>(SCHEDULE OF RATES AND PRICES )</v>
      </c>
      <c r="B65" s="909"/>
      <c r="C65" s="909"/>
      <c r="D65" s="909"/>
      <c r="E65" s="909"/>
      <c r="F65" s="909"/>
      <c r="G65" s="909"/>
      <c r="H65" s="909"/>
      <c r="I65" s="909">
        <f>I4</f>
        <v>0</v>
      </c>
      <c r="J65" s="909">
        <f>J4</f>
        <v>0</v>
      </c>
      <c r="K65" s="909"/>
      <c r="L65" s="909"/>
      <c r="M65" s="909"/>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06" t="e">
        <f>#REF!</f>
        <v>#REF!</v>
      </c>
      <c r="B68" s="906"/>
      <c r="C68" s="906"/>
      <c r="D68" s="906"/>
      <c r="E68" s="906"/>
      <c r="F68" s="906"/>
      <c r="G68" s="906"/>
      <c r="H68" s="906"/>
      <c r="I68" s="906" t="e">
        <f>#REF!</f>
        <v>#REF!</v>
      </c>
      <c r="J68" s="906" t="e">
        <f>#REF!</f>
        <v>#REF!</v>
      </c>
      <c r="K68" s="400"/>
      <c r="L68" s="400"/>
      <c r="M68" s="400"/>
    </row>
    <row r="69" spans="1:13" ht="16.5" hidden="1" customHeight="1">
      <c r="A69" s="243" t="e">
        <f>#REF!</f>
        <v>#REF!</v>
      </c>
      <c r="B69" s="243"/>
      <c r="C69" s="243"/>
      <c r="D69" s="243"/>
      <c r="E69" s="243"/>
      <c r="F69" s="243"/>
      <c r="G69" s="243"/>
      <c r="H69" s="243"/>
      <c r="I69" s="905" t="e">
        <f>#REF!</f>
        <v>#REF!</v>
      </c>
      <c r="J69" s="905" t="e">
        <f>#REF!</f>
        <v>#REF!</v>
      </c>
      <c r="K69" s="401"/>
      <c r="L69" s="401"/>
      <c r="M69" s="401"/>
    </row>
    <row r="70" spans="1:13" ht="16.5" hidden="1" customHeight="1">
      <c r="A70" s="243" t="e">
        <f>#REF!</f>
        <v>#REF!</v>
      </c>
      <c r="B70" s="243"/>
      <c r="C70" s="243"/>
      <c r="D70" s="243"/>
      <c r="E70" s="243"/>
      <c r="F70" s="243"/>
      <c r="G70" s="243"/>
      <c r="H70" s="243"/>
      <c r="I70" s="905" t="e">
        <f>#REF!</f>
        <v>#REF!</v>
      </c>
      <c r="J70" s="905" t="e">
        <f>#REF!</f>
        <v>#REF!</v>
      </c>
      <c r="K70" s="401"/>
      <c r="L70" s="401"/>
      <c r="M70" s="401"/>
    </row>
    <row r="71" spans="1:13" ht="16.5" hidden="1" customHeight="1">
      <c r="A71" s="244"/>
      <c r="B71" s="244"/>
      <c r="C71" s="244"/>
      <c r="D71" s="244"/>
      <c r="E71" s="244"/>
      <c r="F71" s="244"/>
      <c r="G71" s="244"/>
      <c r="H71" s="244"/>
      <c r="I71" s="905" t="e">
        <f>#REF!</f>
        <v>#REF!</v>
      </c>
      <c r="J71" s="905" t="e">
        <f>#REF!</f>
        <v>#REF!</v>
      </c>
      <c r="K71" s="401"/>
      <c r="L71" s="401"/>
      <c r="M71" s="401"/>
    </row>
    <row r="72" spans="1:13" ht="16.5" hidden="1" customHeight="1">
      <c r="A72" s="244"/>
      <c r="B72" s="244"/>
      <c r="C72" s="244"/>
      <c r="D72" s="244"/>
      <c r="E72" s="244"/>
      <c r="F72" s="244"/>
      <c r="G72" s="244"/>
      <c r="H72" s="244"/>
      <c r="I72" s="905">
        <f>C5</f>
        <v>0</v>
      </c>
      <c r="J72" s="905">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07" t="e">
        <f>#REF!</f>
        <v>#REF!</v>
      </c>
      <c r="K74" s="907"/>
      <c r="L74" s="907"/>
      <c r="M74" s="907"/>
    </row>
    <row r="75" spans="1:13" ht="16.5" hidden="1" customHeight="1">
      <c r="A75" s="404" t="e">
        <f>#REF!</f>
        <v>#REF!</v>
      </c>
      <c r="B75" s="404"/>
      <c r="C75" s="404"/>
      <c r="D75" s="404"/>
      <c r="E75" s="404"/>
      <c r="F75" s="404"/>
      <c r="G75" s="404"/>
      <c r="H75" s="404"/>
      <c r="I75" s="402" t="e">
        <f>#REF!</f>
        <v>#REF!</v>
      </c>
      <c r="J75" s="908" t="e">
        <f>#REF!</f>
        <v>#REF!</v>
      </c>
      <c r="K75" s="908"/>
      <c r="L75" s="908"/>
      <c r="M75" s="908"/>
    </row>
    <row r="76" spans="1:13" ht="16.5" hidden="1" customHeight="1">
      <c r="A76" s="248" t="e">
        <f>#REF!</f>
        <v>#REF!</v>
      </c>
      <c r="B76" s="248"/>
      <c r="C76" s="248"/>
      <c r="D76" s="248"/>
      <c r="E76" s="248"/>
      <c r="F76" s="248"/>
      <c r="G76" s="248"/>
      <c r="H76" s="248"/>
      <c r="I76" s="249" t="e">
        <f>#REF!</f>
        <v>#REF!</v>
      </c>
      <c r="J76" s="908"/>
      <c r="K76" s="908"/>
      <c r="L76" s="908"/>
      <c r="M76" s="908"/>
    </row>
    <row r="77" spans="1:13" ht="16.5" hidden="1" customHeight="1">
      <c r="A77" s="250" t="e">
        <f>#REF!</f>
        <v>#REF!</v>
      </c>
      <c r="B77" s="250"/>
      <c r="C77" s="250"/>
      <c r="D77" s="250"/>
      <c r="E77" s="250"/>
      <c r="F77" s="250"/>
      <c r="G77" s="250"/>
      <c r="H77" s="250"/>
      <c r="I77" s="251" t="e">
        <f>#REF!</f>
        <v>#REF!</v>
      </c>
      <c r="J77" s="903" t="e">
        <f>#REF!</f>
        <v>#REF!</v>
      </c>
      <c r="K77" s="903"/>
      <c r="L77" s="903"/>
      <c r="M77" s="903"/>
    </row>
    <row r="78" spans="1:13" ht="16.5" hidden="1" customHeight="1">
      <c r="A78" s="250" t="e">
        <f>#REF!</f>
        <v>#REF!</v>
      </c>
      <c r="B78" s="250"/>
      <c r="C78" s="250"/>
      <c r="D78" s="250"/>
      <c r="E78" s="250"/>
      <c r="F78" s="250"/>
      <c r="G78" s="250"/>
      <c r="H78" s="250"/>
      <c r="I78" s="251" t="e">
        <f>#REF!</f>
        <v>#REF!</v>
      </c>
      <c r="J78" s="903" t="e">
        <f>#REF!</f>
        <v>#REF!</v>
      </c>
      <c r="K78" s="903"/>
      <c r="L78" s="903"/>
      <c r="M78" s="903"/>
    </row>
    <row r="79" spans="1:13" ht="20.100000000000001" hidden="1" customHeight="1">
      <c r="A79" s="252"/>
      <c r="B79" s="252"/>
      <c r="C79" s="252"/>
      <c r="D79" s="252"/>
      <c r="E79" s="252"/>
      <c r="F79" s="252"/>
      <c r="G79" s="252"/>
      <c r="H79" s="252"/>
      <c r="I79" s="249" t="e">
        <f>#REF!</f>
        <v>#REF!</v>
      </c>
      <c r="J79" s="903" t="e">
        <f>#REF!</f>
        <v>#REF!</v>
      </c>
      <c r="K79" s="903"/>
      <c r="L79" s="903"/>
      <c r="M79" s="903"/>
    </row>
    <row r="80" spans="1:13" ht="16.5" hidden="1" customHeight="1">
      <c r="A80" s="248" t="e">
        <f>#REF!</f>
        <v>#REF!</v>
      </c>
      <c r="B80" s="248"/>
      <c r="C80" s="248"/>
      <c r="D80" s="248"/>
      <c r="E80" s="248"/>
      <c r="F80" s="248"/>
      <c r="G80" s="248"/>
      <c r="H80" s="248"/>
      <c r="I80" s="249" t="e">
        <f>#REF!</f>
        <v>#REF!</v>
      </c>
      <c r="J80" s="903"/>
      <c r="K80" s="903"/>
      <c r="L80" s="903"/>
      <c r="M80" s="903"/>
    </row>
    <row r="81" spans="1:100" ht="16.5" hidden="1" customHeight="1">
      <c r="A81" s="253" t="e">
        <f>#REF!</f>
        <v>#REF!</v>
      </c>
      <c r="B81" s="253"/>
      <c r="C81" s="253"/>
      <c r="D81" s="253"/>
      <c r="E81" s="253"/>
      <c r="F81" s="253"/>
      <c r="G81" s="253"/>
      <c r="H81" s="253"/>
      <c r="I81" s="249" t="e">
        <f>#REF!</f>
        <v>#REF!</v>
      </c>
      <c r="J81" s="903"/>
      <c r="K81" s="903"/>
      <c r="L81" s="903"/>
      <c r="M81" s="903"/>
    </row>
    <row r="82" spans="1:100" ht="16.5" hidden="1" customHeight="1">
      <c r="A82" s="254" t="e">
        <f>#REF!</f>
        <v>#REF!</v>
      </c>
      <c r="B82" s="254"/>
      <c r="C82" s="254"/>
      <c r="D82" s="254"/>
      <c r="E82" s="254"/>
      <c r="F82" s="254"/>
      <c r="G82" s="254"/>
      <c r="H82" s="254"/>
      <c r="I82" s="249" t="e">
        <f>#REF!</f>
        <v>#REF!</v>
      </c>
      <c r="J82" s="903"/>
      <c r="K82" s="903"/>
      <c r="L82" s="903"/>
      <c r="M82" s="903"/>
    </row>
    <row r="83" spans="1:100" ht="16.5" hidden="1" customHeight="1">
      <c r="A83" s="250" t="e">
        <f>#REF!</f>
        <v>#REF!</v>
      </c>
      <c r="B83" s="250"/>
      <c r="C83" s="250"/>
      <c r="D83" s="250"/>
      <c r="E83" s="250"/>
      <c r="F83" s="250"/>
      <c r="G83" s="250"/>
      <c r="H83" s="250"/>
      <c r="I83" s="251" t="e">
        <f>#REF!</f>
        <v>#REF!</v>
      </c>
      <c r="J83" s="903" t="e">
        <f>#REF!</f>
        <v>#REF!</v>
      </c>
      <c r="K83" s="903"/>
      <c r="L83" s="903"/>
      <c r="M83" s="903"/>
    </row>
    <row r="84" spans="1:100" ht="16.5" hidden="1" customHeight="1">
      <c r="A84" s="250" t="e">
        <f>#REF!</f>
        <v>#REF!</v>
      </c>
      <c r="B84" s="250"/>
      <c r="C84" s="250"/>
      <c r="D84" s="250"/>
      <c r="E84" s="250"/>
      <c r="F84" s="250"/>
      <c r="G84" s="250"/>
      <c r="H84" s="250"/>
      <c r="I84" s="251" t="e">
        <f>#REF!</f>
        <v>#REF!</v>
      </c>
      <c r="J84" s="903" t="e">
        <f>#REF!</f>
        <v>#REF!</v>
      </c>
      <c r="K84" s="903"/>
      <c r="L84" s="903"/>
      <c r="M84" s="903"/>
    </row>
    <row r="85" spans="1:100" ht="16.5" hidden="1" customHeight="1">
      <c r="A85" s="250" t="e">
        <f>#REF!</f>
        <v>#REF!</v>
      </c>
      <c r="B85" s="250"/>
      <c r="C85" s="250"/>
      <c r="D85" s="250"/>
      <c r="E85" s="250"/>
      <c r="F85" s="250"/>
      <c r="G85" s="250"/>
      <c r="H85" s="250"/>
      <c r="I85" s="251" t="e">
        <f>#REF!</f>
        <v>#REF!</v>
      </c>
      <c r="J85" s="903" t="e">
        <f>#REF!</f>
        <v>#REF!</v>
      </c>
      <c r="K85" s="903"/>
      <c r="L85" s="903"/>
      <c r="M85" s="903"/>
    </row>
    <row r="86" spans="1:100" ht="16.5" hidden="1" customHeight="1">
      <c r="A86" s="250" t="e">
        <f>#REF!</f>
        <v>#REF!</v>
      </c>
      <c r="B86" s="250"/>
      <c r="C86" s="250"/>
      <c r="D86" s="250"/>
      <c r="E86" s="250"/>
      <c r="F86" s="250"/>
      <c r="G86" s="250"/>
      <c r="H86" s="250"/>
      <c r="I86" s="251" t="e">
        <f>#REF!</f>
        <v>#REF!</v>
      </c>
      <c r="J86" s="903" t="e">
        <f>#REF!</f>
        <v>#REF!</v>
      </c>
      <c r="K86" s="903"/>
      <c r="L86" s="903"/>
      <c r="M86" s="903"/>
    </row>
    <row r="87" spans="1:100" ht="16.5" hidden="1" customHeight="1">
      <c r="A87" s="250"/>
      <c r="B87" s="250"/>
      <c r="C87" s="250"/>
      <c r="D87" s="250"/>
      <c r="E87" s="250"/>
      <c r="F87" s="250"/>
      <c r="G87" s="250"/>
      <c r="H87" s="250"/>
      <c r="I87" s="249" t="e">
        <f>#REF!</f>
        <v>#REF!</v>
      </c>
      <c r="J87" s="903" t="e">
        <f>#REF!</f>
        <v>#REF!</v>
      </c>
      <c r="K87" s="903"/>
      <c r="L87" s="903"/>
      <c r="M87" s="903"/>
    </row>
    <row r="88" spans="1:100" ht="20.100000000000001" hidden="1" customHeight="1">
      <c r="A88" s="254" t="e">
        <f>#REF!</f>
        <v>#REF!</v>
      </c>
      <c r="B88" s="254"/>
      <c r="C88" s="254"/>
      <c r="D88" s="254"/>
      <c r="E88" s="254"/>
      <c r="F88" s="254"/>
      <c r="G88" s="254"/>
      <c r="H88" s="254"/>
      <c r="I88" s="249" t="e">
        <f>#REF!</f>
        <v>#REF!</v>
      </c>
      <c r="J88" s="903"/>
      <c r="K88" s="903"/>
      <c r="L88" s="903"/>
      <c r="M88" s="903"/>
    </row>
    <row r="89" spans="1:100" ht="16.5" hidden="1" customHeight="1">
      <c r="A89" s="250" t="e">
        <f>#REF!</f>
        <v>#REF!</v>
      </c>
      <c r="B89" s="250"/>
      <c r="C89" s="250"/>
      <c r="D89" s="250"/>
      <c r="E89" s="250"/>
      <c r="F89" s="250"/>
      <c r="G89" s="250"/>
      <c r="H89" s="250"/>
      <c r="I89" s="251" t="e">
        <f>#REF!</f>
        <v>#REF!</v>
      </c>
      <c r="J89" s="903" t="e">
        <f>#REF!</f>
        <v>#REF!</v>
      </c>
      <c r="K89" s="903"/>
      <c r="L89" s="903"/>
      <c r="M89" s="903"/>
    </row>
    <row r="90" spans="1:100" ht="16.5" hidden="1" customHeight="1">
      <c r="A90" s="250" t="e">
        <f>#REF!</f>
        <v>#REF!</v>
      </c>
      <c r="B90" s="250"/>
      <c r="C90" s="250"/>
      <c r="D90" s="250"/>
      <c r="E90" s="250"/>
      <c r="F90" s="250"/>
      <c r="G90" s="250"/>
      <c r="H90" s="250"/>
      <c r="I90" s="251" t="e">
        <f>#REF!</f>
        <v>#REF!</v>
      </c>
      <c r="J90" s="903" t="e">
        <f>#REF!</f>
        <v>#REF!</v>
      </c>
      <c r="K90" s="903"/>
      <c r="L90" s="903"/>
      <c r="M90" s="903"/>
    </row>
    <row r="91" spans="1:100" ht="20.100000000000001" hidden="1" customHeight="1">
      <c r="A91" s="250" t="e">
        <f>#REF!</f>
        <v>#REF!</v>
      </c>
      <c r="B91" s="250"/>
      <c r="C91" s="250"/>
      <c r="D91" s="250"/>
      <c r="E91" s="250"/>
      <c r="F91" s="250"/>
      <c r="G91" s="250"/>
      <c r="H91" s="250"/>
      <c r="I91" s="251" t="e">
        <f>#REF!</f>
        <v>#REF!</v>
      </c>
      <c r="J91" s="903" t="e">
        <f>#REF!</f>
        <v>#REF!</v>
      </c>
      <c r="K91" s="903"/>
      <c r="L91" s="903"/>
      <c r="M91" s="903"/>
    </row>
    <row r="92" spans="1:100" ht="16.5" hidden="1" customHeight="1">
      <c r="A92" s="250" t="e">
        <f>#REF!</f>
        <v>#REF!</v>
      </c>
      <c r="B92" s="250"/>
      <c r="C92" s="250"/>
      <c r="D92" s="250"/>
      <c r="E92" s="250"/>
      <c r="F92" s="250"/>
      <c r="G92" s="250"/>
      <c r="H92" s="250"/>
      <c r="I92" s="251" t="e">
        <f>#REF!</f>
        <v>#REF!</v>
      </c>
      <c r="J92" s="903" t="e">
        <f>#REF!</f>
        <v>#REF!</v>
      </c>
      <c r="K92" s="903"/>
      <c r="L92" s="903"/>
      <c r="M92" s="903"/>
    </row>
    <row r="93" spans="1:100" s="256" customFormat="1" ht="20.100000000000001" hidden="1" customHeight="1">
      <c r="A93" s="255"/>
      <c r="B93" s="255"/>
      <c r="C93" s="255"/>
      <c r="D93" s="255"/>
      <c r="E93" s="255"/>
      <c r="F93" s="255"/>
      <c r="G93" s="255"/>
      <c r="H93" s="255"/>
      <c r="I93" s="249" t="e">
        <f>#REF!</f>
        <v>#REF!</v>
      </c>
      <c r="J93" s="903" t="e">
        <f>#REF!</f>
        <v>#REF!</v>
      </c>
      <c r="K93" s="903"/>
      <c r="L93" s="903"/>
      <c r="M93" s="903"/>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3"/>
      <c r="K94" s="903"/>
      <c r="L94" s="903"/>
      <c r="M94" s="903"/>
    </row>
    <row r="95" spans="1:100" ht="16.5" hidden="1" customHeight="1">
      <c r="A95" s="250" t="e">
        <f>#REF!</f>
        <v>#REF!</v>
      </c>
      <c r="B95" s="250"/>
      <c r="C95" s="250"/>
      <c r="D95" s="250"/>
      <c r="E95" s="250"/>
      <c r="F95" s="250"/>
      <c r="G95" s="250"/>
      <c r="H95" s="250"/>
      <c r="I95" s="251" t="e">
        <f>#REF!</f>
        <v>#REF!</v>
      </c>
      <c r="J95" s="903" t="e">
        <f>#REF!</f>
        <v>#REF!</v>
      </c>
      <c r="K95" s="903"/>
      <c r="L95" s="903"/>
      <c r="M95" s="903"/>
    </row>
    <row r="96" spans="1:100" ht="16.5" hidden="1" customHeight="1">
      <c r="A96" s="250" t="e">
        <f>#REF!</f>
        <v>#REF!</v>
      </c>
      <c r="B96" s="250"/>
      <c r="C96" s="250"/>
      <c r="D96" s="250"/>
      <c r="E96" s="250"/>
      <c r="F96" s="250"/>
      <c r="G96" s="250"/>
      <c r="H96" s="250"/>
      <c r="I96" s="251" t="e">
        <f>#REF!</f>
        <v>#REF!</v>
      </c>
      <c r="J96" s="903" t="e">
        <f>#REF!</f>
        <v>#REF!</v>
      </c>
      <c r="K96" s="903"/>
      <c r="L96" s="903"/>
      <c r="M96" s="903"/>
    </row>
    <row r="97" spans="1:100" ht="33" hidden="1" customHeight="1">
      <c r="A97" s="250" t="e">
        <f>#REF!</f>
        <v>#REF!</v>
      </c>
      <c r="B97" s="250"/>
      <c r="C97" s="250"/>
      <c r="D97" s="250"/>
      <c r="E97" s="250"/>
      <c r="F97" s="250"/>
      <c r="G97" s="250"/>
      <c r="H97" s="250"/>
      <c r="I97" s="251" t="e">
        <f>#REF!</f>
        <v>#REF!</v>
      </c>
      <c r="J97" s="903" t="e">
        <f>#REF!</f>
        <v>#REF!</v>
      </c>
      <c r="K97" s="903"/>
      <c r="L97" s="903"/>
      <c r="M97" s="903"/>
    </row>
    <row r="98" spans="1:100" s="256" customFormat="1" ht="20.100000000000001" hidden="1" customHeight="1">
      <c r="A98" s="250"/>
      <c r="B98" s="250"/>
      <c r="C98" s="250"/>
      <c r="D98" s="250"/>
      <c r="E98" s="250"/>
      <c r="F98" s="250"/>
      <c r="G98" s="250"/>
      <c r="H98" s="250"/>
      <c r="I98" s="249" t="e">
        <f>#REF!</f>
        <v>#REF!</v>
      </c>
      <c r="J98" s="903" t="e">
        <f>#REF!</f>
        <v>#REF!</v>
      </c>
      <c r="K98" s="903"/>
      <c r="L98" s="903"/>
      <c r="M98" s="903"/>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3"/>
      <c r="K99" s="903"/>
      <c r="L99" s="903"/>
      <c r="M99" s="903"/>
    </row>
    <row r="100" spans="1:100" ht="16.5" hidden="1" customHeight="1">
      <c r="A100" s="250" t="e">
        <f>#REF!</f>
        <v>#REF!</v>
      </c>
      <c r="B100" s="250"/>
      <c r="C100" s="250"/>
      <c r="D100" s="250"/>
      <c r="E100" s="250"/>
      <c r="F100" s="250"/>
      <c r="G100" s="250"/>
      <c r="H100" s="250"/>
      <c r="I100" s="251" t="e">
        <f>#REF!</f>
        <v>#REF!</v>
      </c>
      <c r="J100" s="903" t="e">
        <f>#REF!</f>
        <v>#REF!</v>
      </c>
      <c r="K100" s="903"/>
      <c r="L100" s="903"/>
      <c r="M100" s="903"/>
    </row>
    <row r="101" spans="1:100" ht="16.5" hidden="1" customHeight="1">
      <c r="A101" s="250" t="e">
        <f>#REF!</f>
        <v>#REF!</v>
      </c>
      <c r="B101" s="250"/>
      <c r="C101" s="250"/>
      <c r="D101" s="250"/>
      <c r="E101" s="250"/>
      <c r="F101" s="250"/>
      <c r="G101" s="250"/>
      <c r="H101" s="250"/>
      <c r="I101" s="251" t="e">
        <f>#REF!</f>
        <v>#REF!</v>
      </c>
      <c r="J101" s="903" t="e">
        <f>#REF!</f>
        <v>#REF!</v>
      </c>
      <c r="K101" s="903"/>
      <c r="L101" s="903"/>
      <c r="M101" s="903"/>
    </row>
    <row r="102" spans="1:100" ht="16.5" hidden="1" customHeight="1">
      <c r="A102" s="250" t="e">
        <f>#REF!</f>
        <v>#REF!</v>
      </c>
      <c r="B102" s="250"/>
      <c r="C102" s="250"/>
      <c r="D102" s="250"/>
      <c r="E102" s="250"/>
      <c r="F102" s="250"/>
      <c r="G102" s="250"/>
      <c r="H102" s="250"/>
      <c r="I102" s="251" t="e">
        <f>#REF!</f>
        <v>#REF!</v>
      </c>
      <c r="J102" s="903" t="e">
        <f>#REF!</f>
        <v>#REF!</v>
      </c>
      <c r="K102" s="903"/>
      <c r="L102" s="903"/>
      <c r="M102" s="903"/>
    </row>
    <row r="103" spans="1:100" ht="16.5" hidden="1" customHeight="1">
      <c r="A103" s="250"/>
      <c r="B103" s="250"/>
      <c r="C103" s="250"/>
      <c r="D103" s="250"/>
      <c r="E103" s="250"/>
      <c r="F103" s="250"/>
      <c r="G103" s="250"/>
      <c r="H103" s="250"/>
      <c r="I103" s="249" t="e">
        <f>#REF!</f>
        <v>#REF!</v>
      </c>
      <c r="J103" s="903" t="e">
        <f>#REF!</f>
        <v>#REF!</v>
      </c>
      <c r="K103" s="903"/>
      <c r="L103" s="903"/>
      <c r="M103" s="903"/>
    </row>
    <row r="104" spans="1:100" ht="20.100000000000001" hidden="1" customHeight="1">
      <c r="A104" s="254" t="e">
        <f>#REF!</f>
        <v>#REF!</v>
      </c>
      <c r="B104" s="254"/>
      <c r="C104" s="254"/>
      <c r="D104" s="254"/>
      <c r="E104" s="254"/>
      <c r="F104" s="254"/>
      <c r="G104" s="254"/>
      <c r="H104" s="254"/>
      <c r="I104" s="249" t="e">
        <f>#REF!</f>
        <v>#REF!</v>
      </c>
      <c r="J104" s="903"/>
      <c r="K104" s="903"/>
      <c r="L104" s="903"/>
      <c r="M104" s="903"/>
    </row>
    <row r="105" spans="1:100" ht="16.5" hidden="1" customHeight="1">
      <c r="A105" s="250" t="e">
        <f>#REF!</f>
        <v>#REF!</v>
      </c>
      <c r="B105" s="250"/>
      <c r="C105" s="250"/>
      <c r="D105" s="250"/>
      <c r="E105" s="250"/>
      <c r="F105" s="250"/>
      <c r="G105" s="250"/>
      <c r="H105" s="250"/>
      <c r="I105" s="251" t="e">
        <f>#REF!</f>
        <v>#REF!</v>
      </c>
      <c r="J105" s="903" t="e">
        <f>#REF!</f>
        <v>#REF!</v>
      </c>
      <c r="K105" s="903"/>
      <c r="L105" s="903"/>
      <c r="M105" s="903"/>
    </row>
    <row r="106" spans="1:100" ht="16.5" hidden="1" customHeight="1">
      <c r="A106" s="250" t="e">
        <f>#REF!</f>
        <v>#REF!</v>
      </c>
      <c r="B106" s="250"/>
      <c r="C106" s="250"/>
      <c r="D106" s="250"/>
      <c r="E106" s="250"/>
      <c r="F106" s="250"/>
      <c r="G106" s="250"/>
      <c r="H106" s="250"/>
      <c r="I106" s="251" t="e">
        <f>#REF!</f>
        <v>#REF!</v>
      </c>
      <c r="J106" s="903" t="e">
        <f>#REF!</f>
        <v>#REF!</v>
      </c>
      <c r="K106" s="903"/>
      <c r="L106" s="903"/>
      <c r="M106" s="903"/>
    </row>
    <row r="107" spans="1:100" ht="16.5" hidden="1" customHeight="1">
      <c r="A107" s="250" t="e">
        <f>#REF!</f>
        <v>#REF!</v>
      </c>
      <c r="B107" s="250"/>
      <c r="C107" s="250"/>
      <c r="D107" s="250"/>
      <c r="E107" s="250"/>
      <c r="F107" s="250"/>
      <c r="G107" s="250"/>
      <c r="H107" s="250"/>
      <c r="I107" s="251" t="e">
        <f>#REF!</f>
        <v>#REF!</v>
      </c>
      <c r="J107" s="903" t="e">
        <f>#REF!</f>
        <v>#REF!</v>
      </c>
      <c r="K107" s="903"/>
      <c r="L107" s="903"/>
      <c r="M107" s="903"/>
    </row>
    <row r="108" spans="1:100" ht="16.5" hidden="1" customHeight="1">
      <c r="A108" s="250" t="e">
        <f>#REF!</f>
        <v>#REF!</v>
      </c>
      <c r="B108" s="250"/>
      <c r="C108" s="250"/>
      <c r="D108" s="250"/>
      <c r="E108" s="250"/>
      <c r="F108" s="250"/>
      <c r="G108" s="250"/>
      <c r="H108" s="250"/>
      <c r="I108" s="251" t="e">
        <f>#REF!</f>
        <v>#REF!</v>
      </c>
      <c r="J108" s="903" t="e">
        <f>#REF!</f>
        <v>#REF!</v>
      </c>
      <c r="K108" s="903"/>
      <c r="L108" s="903"/>
      <c r="M108" s="903"/>
    </row>
    <row r="109" spans="1:100" s="256" customFormat="1" ht="20.100000000000001" hidden="1" customHeight="1">
      <c r="A109" s="250"/>
      <c r="B109" s="250"/>
      <c r="C109" s="250"/>
      <c r="D109" s="250"/>
      <c r="E109" s="250"/>
      <c r="F109" s="250"/>
      <c r="G109" s="250"/>
      <c r="H109" s="250"/>
      <c r="I109" s="249" t="e">
        <f>#REF!</f>
        <v>#REF!</v>
      </c>
      <c r="J109" s="903" t="e">
        <f>#REF!</f>
        <v>#REF!</v>
      </c>
      <c r="K109" s="903"/>
      <c r="L109" s="903"/>
      <c r="M109" s="903"/>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3" t="e">
        <f>#REF!</f>
        <v>#REF!</v>
      </c>
      <c r="K110" s="903"/>
      <c r="L110" s="903"/>
      <c r="M110" s="903"/>
    </row>
    <row r="111" spans="1:100" ht="16.5" hidden="1" customHeight="1">
      <c r="A111" s="257"/>
      <c r="B111" s="257"/>
      <c r="C111" s="257"/>
      <c r="D111" s="257"/>
      <c r="E111" s="257"/>
      <c r="F111" s="257"/>
      <c r="G111" s="257"/>
      <c r="H111" s="257"/>
      <c r="I111" s="249"/>
      <c r="J111" s="903"/>
      <c r="K111" s="903"/>
      <c r="L111" s="903"/>
      <c r="M111" s="903"/>
    </row>
    <row r="112" spans="1:100" ht="20.100000000000001" hidden="1" customHeight="1">
      <c r="A112" s="253" t="e">
        <f>#REF!</f>
        <v>#REF!</v>
      </c>
      <c r="B112" s="253"/>
      <c r="C112" s="253"/>
      <c r="D112" s="253"/>
      <c r="E112" s="253"/>
      <c r="F112" s="253"/>
      <c r="G112" s="253"/>
      <c r="H112" s="253"/>
      <c r="I112" s="249" t="e">
        <f>#REF!</f>
        <v>#REF!</v>
      </c>
      <c r="J112" s="903"/>
      <c r="K112" s="903"/>
      <c r="L112" s="903"/>
      <c r="M112" s="903"/>
    </row>
    <row r="113" spans="1:13" ht="30" hidden="1" customHeight="1">
      <c r="A113" s="254" t="e">
        <f>#REF!</f>
        <v>#REF!</v>
      </c>
      <c r="B113" s="254"/>
      <c r="C113" s="254"/>
      <c r="D113" s="254"/>
      <c r="E113" s="254"/>
      <c r="F113" s="254"/>
      <c r="G113" s="254"/>
      <c r="H113" s="254"/>
      <c r="I113" s="249" t="e">
        <f>#REF!</f>
        <v>#REF!</v>
      </c>
      <c r="J113" s="903"/>
      <c r="K113" s="903"/>
      <c r="L113" s="903"/>
      <c r="M113" s="903"/>
    </row>
    <row r="114" spans="1:13" ht="16.5" hidden="1" customHeight="1">
      <c r="A114" s="250" t="e">
        <f>#REF!</f>
        <v>#REF!</v>
      </c>
      <c r="B114" s="250"/>
      <c r="C114" s="250"/>
      <c r="D114" s="250"/>
      <c r="E114" s="250"/>
      <c r="F114" s="250"/>
      <c r="G114" s="250"/>
      <c r="H114" s="250"/>
      <c r="I114" s="251" t="e">
        <f>#REF!</f>
        <v>#REF!</v>
      </c>
      <c r="J114" s="903" t="e">
        <f>#REF!</f>
        <v>#REF!</v>
      </c>
      <c r="K114" s="903"/>
      <c r="L114" s="903"/>
      <c r="M114" s="903"/>
    </row>
    <row r="115" spans="1:13" ht="16.5" hidden="1" customHeight="1">
      <c r="A115" s="250" t="e">
        <f>#REF!</f>
        <v>#REF!</v>
      </c>
      <c r="B115" s="250"/>
      <c r="C115" s="250"/>
      <c r="D115" s="250"/>
      <c r="E115" s="250"/>
      <c r="F115" s="250"/>
      <c r="G115" s="250"/>
      <c r="H115" s="250"/>
      <c r="I115" s="251" t="e">
        <f>#REF!</f>
        <v>#REF!</v>
      </c>
      <c r="J115" s="903" t="e">
        <f>#REF!</f>
        <v>#REF!</v>
      </c>
      <c r="K115" s="903"/>
      <c r="L115" s="903"/>
      <c r="M115" s="903"/>
    </row>
    <row r="116" spans="1:13" ht="16.5" hidden="1" customHeight="1">
      <c r="A116" s="250" t="e">
        <f>#REF!</f>
        <v>#REF!</v>
      </c>
      <c r="B116" s="250"/>
      <c r="C116" s="250"/>
      <c r="D116" s="250"/>
      <c r="E116" s="250"/>
      <c r="F116" s="250"/>
      <c r="G116" s="250"/>
      <c r="H116" s="250"/>
      <c r="I116" s="251" t="e">
        <f>#REF!</f>
        <v>#REF!</v>
      </c>
      <c r="J116" s="903" t="e">
        <f>#REF!</f>
        <v>#REF!</v>
      </c>
      <c r="K116" s="903"/>
      <c r="L116" s="903"/>
      <c r="M116" s="903"/>
    </row>
    <row r="117" spans="1:13" ht="20.100000000000001" hidden="1" customHeight="1">
      <c r="A117" s="258"/>
      <c r="B117" s="258"/>
      <c r="C117" s="258"/>
      <c r="D117" s="258"/>
      <c r="E117" s="258"/>
      <c r="F117" s="258"/>
      <c r="G117" s="258"/>
      <c r="H117" s="258"/>
      <c r="I117" s="249" t="e">
        <f>#REF!</f>
        <v>#REF!</v>
      </c>
      <c r="J117" s="903" t="e">
        <f>#REF!</f>
        <v>#REF!</v>
      </c>
      <c r="K117" s="903"/>
      <c r="L117" s="903"/>
      <c r="M117" s="903"/>
    </row>
    <row r="118" spans="1:13" ht="20.100000000000001" hidden="1" customHeight="1">
      <c r="A118" s="257"/>
      <c r="B118" s="257"/>
      <c r="C118" s="257"/>
      <c r="D118" s="257"/>
      <c r="E118" s="257"/>
      <c r="F118" s="257"/>
      <c r="G118" s="257"/>
      <c r="H118" s="257"/>
      <c r="I118" s="249" t="e">
        <f>#REF!</f>
        <v>#REF!</v>
      </c>
      <c r="J118" s="903" t="e">
        <f>#REF!</f>
        <v>#REF!</v>
      </c>
      <c r="K118" s="903"/>
      <c r="L118" s="903"/>
      <c r="M118" s="903"/>
    </row>
    <row r="119" spans="1:13" ht="20.100000000000001" hidden="1" customHeight="1">
      <c r="A119" s="248" t="e">
        <f>#REF!</f>
        <v>#REF!</v>
      </c>
      <c r="B119" s="248"/>
      <c r="C119" s="248"/>
      <c r="D119" s="248"/>
      <c r="E119" s="248"/>
      <c r="F119" s="248"/>
      <c r="G119" s="248"/>
      <c r="H119" s="248"/>
      <c r="I119" s="249" t="e">
        <f>#REF!</f>
        <v>#REF!</v>
      </c>
      <c r="J119" s="903"/>
      <c r="K119" s="903"/>
      <c r="L119" s="903"/>
      <c r="M119" s="903"/>
    </row>
    <row r="120" spans="1:13" ht="30" hidden="1" customHeight="1">
      <c r="A120" s="253" t="e">
        <f>#REF!</f>
        <v>#REF!</v>
      </c>
      <c r="B120" s="253"/>
      <c r="C120" s="253"/>
      <c r="D120" s="253"/>
      <c r="E120" s="253"/>
      <c r="F120" s="253"/>
      <c r="G120" s="253"/>
      <c r="H120" s="253"/>
      <c r="I120" s="249" t="e">
        <f>#REF!</f>
        <v>#REF!</v>
      </c>
      <c r="J120" s="903"/>
      <c r="K120" s="903"/>
      <c r="L120" s="903"/>
      <c r="M120" s="903"/>
    </row>
    <row r="121" spans="1:13" ht="20.100000000000001" hidden="1" customHeight="1">
      <c r="A121" s="250" t="e">
        <f>#REF!</f>
        <v>#REF!</v>
      </c>
      <c r="B121" s="250"/>
      <c r="C121" s="250"/>
      <c r="D121" s="250"/>
      <c r="E121" s="250"/>
      <c r="F121" s="250"/>
      <c r="G121" s="250"/>
      <c r="H121" s="250"/>
      <c r="I121" s="251" t="e">
        <f>#REF!</f>
        <v>#REF!</v>
      </c>
      <c r="J121" s="903" t="e">
        <f>#REF!</f>
        <v>#REF!</v>
      </c>
      <c r="K121" s="903"/>
      <c r="L121" s="903"/>
      <c r="M121" s="903"/>
    </row>
    <row r="122" spans="1:13" ht="20.100000000000001" hidden="1" customHeight="1">
      <c r="A122" s="250" t="e">
        <f>#REF!</f>
        <v>#REF!</v>
      </c>
      <c r="B122" s="250"/>
      <c r="C122" s="250"/>
      <c r="D122" s="250"/>
      <c r="E122" s="250"/>
      <c r="F122" s="250"/>
      <c r="G122" s="250"/>
      <c r="H122" s="250"/>
      <c r="I122" s="251" t="e">
        <f>#REF!</f>
        <v>#REF!</v>
      </c>
      <c r="J122" s="903" t="e">
        <f>#REF!</f>
        <v>#REF!</v>
      </c>
      <c r="K122" s="903"/>
      <c r="L122" s="903"/>
      <c r="M122" s="903"/>
    </row>
    <row r="123" spans="1:13" ht="20.100000000000001" hidden="1" customHeight="1">
      <c r="A123" s="250" t="e">
        <f>#REF!</f>
        <v>#REF!</v>
      </c>
      <c r="B123" s="250"/>
      <c r="C123" s="250"/>
      <c r="D123" s="250"/>
      <c r="E123" s="250"/>
      <c r="F123" s="250"/>
      <c r="G123" s="250"/>
      <c r="H123" s="250"/>
      <c r="I123" s="251" t="e">
        <f>#REF!</f>
        <v>#REF!</v>
      </c>
      <c r="J123" s="903" t="e">
        <f>#REF!</f>
        <v>#REF!</v>
      </c>
      <c r="K123" s="903"/>
      <c r="L123" s="903"/>
      <c r="M123" s="903"/>
    </row>
    <row r="124" spans="1:13" ht="20.100000000000001" hidden="1" customHeight="1">
      <c r="A124" s="250" t="e">
        <f>#REF!</f>
        <v>#REF!</v>
      </c>
      <c r="B124" s="250"/>
      <c r="C124" s="250"/>
      <c r="D124" s="250"/>
      <c r="E124" s="250"/>
      <c r="F124" s="250"/>
      <c r="G124" s="250"/>
      <c r="H124" s="250"/>
      <c r="I124" s="251" t="e">
        <f>#REF!</f>
        <v>#REF!</v>
      </c>
      <c r="J124" s="903" t="e">
        <f>#REF!</f>
        <v>#REF!</v>
      </c>
      <c r="K124" s="903"/>
      <c r="L124" s="903"/>
      <c r="M124" s="903"/>
    </row>
    <row r="125" spans="1:13" ht="20.100000000000001" hidden="1" customHeight="1">
      <c r="A125" s="250" t="e">
        <f>#REF!</f>
        <v>#REF!</v>
      </c>
      <c r="B125" s="250"/>
      <c r="C125" s="250"/>
      <c r="D125" s="250"/>
      <c r="E125" s="250"/>
      <c r="F125" s="250"/>
      <c r="G125" s="250"/>
      <c r="H125" s="250"/>
      <c r="I125" s="251" t="e">
        <f>#REF!</f>
        <v>#REF!</v>
      </c>
      <c r="J125" s="903" t="e">
        <f>#REF!</f>
        <v>#REF!</v>
      </c>
      <c r="K125" s="903"/>
      <c r="L125" s="903"/>
      <c r="M125" s="903"/>
    </row>
    <row r="126" spans="1:13" ht="20.100000000000001" hidden="1" customHeight="1">
      <c r="A126" s="252"/>
      <c r="B126" s="252"/>
      <c r="C126" s="252"/>
      <c r="D126" s="252"/>
      <c r="E126" s="252"/>
      <c r="F126" s="252"/>
      <c r="G126" s="252"/>
      <c r="H126" s="252"/>
      <c r="I126" s="249" t="e">
        <f>#REF!</f>
        <v>#REF!</v>
      </c>
      <c r="J126" s="903" t="e">
        <f>#REF!</f>
        <v>#REF!</v>
      </c>
      <c r="K126" s="903"/>
      <c r="L126" s="903"/>
      <c r="M126" s="903"/>
    </row>
    <row r="127" spans="1:13" ht="20.100000000000001" hidden="1" customHeight="1">
      <c r="A127" s="253" t="e">
        <f>#REF!</f>
        <v>#REF!</v>
      </c>
      <c r="B127" s="253"/>
      <c r="C127" s="253"/>
      <c r="D127" s="253"/>
      <c r="E127" s="253"/>
      <c r="F127" s="253"/>
      <c r="G127" s="253"/>
      <c r="H127" s="253"/>
      <c r="I127" s="249" t="e">
        <f>#REF!</f>
        <v>#REF!</v>
      </c>
      <c r="J127" s="903"/>
      <c r="K127" s="903"/>
      <c r="L127" s="903"/>
      <c r="M127" s="903"/>
    </row>
    <row r="128" spans="1:13" ht="20.100000000000001" hidden="1" customHeight="1">
      <c r="A128" s="250" t="e">
        <f>#REF!</f>
        <v>#REF!</v>
      </c>
      <c r="B128" s="250"/>
      <c r="C128" s="250"/>
      <c r="D128" s="250"/>
      <c r="E128" s="250"/>
      <c r="F128" s="250"/>
      <c r="G128" s="250"/>
      <c r="H128" s="250"/>
      <c r="I128" s="259" t="e">
        <f>#REF!</f>
        <v>#REF!</v>
      </c>
      <c r="J128" s="903" t="e">
        <f>#REF!</f>
        <v>#REF!</v>
      </c>
      <c r="K128" s="903"/>
      <c r="L128" s="903"/>
      <c r="M128" s="903"/>
    </row>
    <row r="129" spans="1:13" ht="20.100000000000001" hidden="1" customHeight="1">
      <c r="A129" s="250" t="e">
        <f>#REF!</f>
        <v>#REF!</v>
      </c>
      <c r="B129" s="250"/>
      <c r="C129" s="250"/>
      <c r="D129" s="250"/>
      <c r="E129" s="250"/>
      <c r="F129" s="250"/>
      <c r="G129" s="250"/>
      <c r="H129" s="250"/>
      <c r="I129" s="259" t="e">
        <f>#REF!</f>
        <v>#REF!</v>
      </c>
      <c r="J129" s="903" t="e">
        <f>#REF!</f>
        <v>#REF!</v>
      </c>
      <c r="K129" s="903"/>
      <c r="L129" s="903"/>
      <c r="M129" s="903"/>
    </row>
    <row r="130" spans="1:13" ht="20.100000000000001" hidden="1" customHeight="1">
      <c r="A130" s="250" t="e">
        <f>#REF!</f>
        <v>#REF!</v>
      </c>
      <c r="B130" s="250"/>
      <c r="C130" s="250"/>
      <c r="D130" s="250"/>
      <c r="E130" s="250"/>
      <c r="F130" s="250"/>
      <c r="G130" s="250"/>
      <c r="H130" s="250"/>
      <c r="I130" s="259" t="e">
        <f>#REF!</f>
        <v>#REF!</v>
      </c>
      <c r="J130" s="903" t="e">
        <f>#REF!</f>
        <v>#REF!</v>
      </c>
      <c r="K130" s="903"/>
      <c r="L130" s="903"/>
      <c r="M130" s="903"/>
    </row>
    <row r="131" spans="1:13" ht="20.100000000000001" hidden="1" customHeight="1">
      <c r="A131" s="250" t="e">
        <f>#REF!</f>
        <v>#REF!</v>
      </c>
      <c r="B131" s="250"/>
      <c r="C131" s="250"/>
      <c r="D131" s="250"/>
      <c r="E131" s="250"/>
      <c r="F131" s="250"/>
      <c r="G131" s="250"/>
      <c r="H131" s="250"/>
      <c r="I131" s="259" t="e">
        <f>#REF!</f>
        <v>#REF!</v>
      </c>
      <c r="J131" s="903" t="e">
        <f>#REF!</f>
        <v>#REF!</v>
      </c>
      <c r="K131" s="903"/>
      <c r="L131" s="903"/>
      <c r="M131" s="903"/>
    </row>
    <row r="132" spans="1:13" ht="20.100000000000001" hidden="1" customHeight="1">
      <c r="A132" s="250" t="e">
        <f>#REF!</f>
        <v>#REF!</v>
      </c>
      <c r="B132" s="250"/>
      <c r="C132" s="250"/>
      <c r="D132" s="250"/>
      <c r="E132" s="250"/>
      <c r="F132" s="250"/>
      <c r="G132" s="250"/>
      <c r="H132" s="250"/>
      <c r="I132" s="259" t="e">
        <f>#REF!</f>
        <v>#REF!</v>
      </c>
      <c r="J132" s="903" t="e">
        <f>#REF!</f>
        <v>#REF!</v>
      </c>
      <c r="K132" s="903"/>
      <c r="L132" s="903"/>
      <c r="M132" s="903"/>
    </row>
    <row r="133" spans="1:13" ht="20.100000000000001" hidden="1" customHeight="1">
      <c r="A133" s="250" t="e">
        <f>#REF!</f>
        <v>#REF!</v>
      </c>
      <c r="B133" s="250"/>
      <c r="C133" s="250"/>
      <c r="D133" s="250"/>
      <c r="E133" s="250"/>
      <c r="F133" s="250"/>
      <c r="G133" s="250"/>
      <c r="H133" s="250"/>
      <c r="I133" s="259" t="e">
        <f>#REF!</f>
        <v>#REF!</v>
      </c>
      <c r="J133" s="903" t="e">
        <f>#REF!</f>
        <v>#REF!</v>
      </c>
      <c r="K133" s="903"/>
      <c r="L133" s="903"/>
      <c r="M133" s="903"/>
    </row>
    <row r="134" spans="1:13" ht="20.100000000000001" hidden="1" customHeight="1">
      <c r="A134" s="260"/>
      <c r="B134" s="260"/>
      <c r="C134" s="260"/>
      <c r="D134" s="260"/>
      <c r="E134" s="260"/>
      <c r="F134" s="260"/>
      <c r="G134" s="260"/>
      <c r="H134" s="260"/>
      <c r="I134" s="249" t="e">
        <f>#REF!</f>
        <v>#REF!</v>
      </c>
      <c r="J134" s="903" t="e">
        <f>#REF!</f>
        <v>#REF!</v>
      </c>
      <c r="K134" s="903"/>
      <c r="L134" s="903"/>
      <c r="M134" s="903"/>
    </row>
    <row r="135" spans="1:13" ht="35.25" hidden="1" customHeight="1">
      <c r="A135" s="253" t="e">
        <f>#REF!</f>
        <v>#REF!</v>
      </c>
      <c r="B135" s="253"/>
      <c r="C135" s="253"/>
      <c r="D135" s="253"/>
      <c r="E135" s="253"/>
      <c r="F135" s="253"/>
      <c r="G135" s="253"/>
      <c r="H135" s="253"/>
      <c r="I135" s="249" t="e">
        <f>#REF!</f>
        <v>#REF!</v>
      </c>
      <c r="J135" s="903"/>
      <c r="K135" s="903"/>
      <c r="L135" s="903"/>
      <c r="M135" s="903"/>
    </row>
    <row r="136" spans="1:13" ht="19.5" hidden="1" customHeight="1">
      <c r="A136" s="250" t="e">
        <f>#REF!</f>
        <v>#REF!</v>
      </c>
      <c r="B136" s="250"/>
      <c r="C136" s="250"/>
      <c r="D136" s="250"/>
      <c r="E136" s="250"/>
      <c r="F136" s="250"/>
      <c r="G136" s="250"/>
      <c r="H136" s="250"/>
      <c r="I136" s="259" t="e">
        <f>#REF!</f>
        <v>#REF!</v>
      </c>
      <c r="J136" s="903" t="e">
        <f>#REF!</f>
        <v>#REF!</v>
      </c>
      <c r="K136" s="903"/>
      <c r="L136" s="903"/>
      <c r="M136" s="903"/>
    </row>
    <row r="137" spans="1:13" ht="19.5" hidden="1" customHeight="1">
      <c r="A137" s="250" t="e">
        <f>#REF!</f>
        <v>#REF!</v>
      </c>
      <c r="B137" s="250"/>
      <c r="C137" s="250"/>
      <c r="D137" s="250"/>
      <c r="E137" s="250"/>
      <c r="F137" s="250"/>
      <c r="G137" s="250"/>
      <c r="H137" s="250"/>
      <c r="I137" s="259" t="e">
        <f>#REF!</f>
        <v>#REF!</v>
      </c>
      <c r="J137" s="903" t="e">
        <f>#REF!</f>
        <v>#REF!</v>
      </c>
      <c r="K137" s="903"/>
      <c r="L137" s="903"/>
      <c r="M137" s="903"/>
    </row>
    <row r="138" spans="1:13" ht="19.5" hidden="1" customHeight="1">
      <c r="A138" s="250" t="e">
        <f>#REF!</f>
        <v>#REF!</v>
      </c>
      <c r="B138" s="250"/>
      <c r="C138" s="250"/>
      <c r="D138" s="250"/>
      <c r="E138" s="250"/>
      <c r="F138" s="250"/>
      <c r="G138" s="250"/>
      <c r="H138" s="250"/>
      <c r="I138" s="259" t="e">
        <f>#REF!</f>
        <v>#REF!</v>
      </c>
      <c r="J138" s="903" t="e">
        <f>#REF!</f>
        <v>#REF!</v>
      </c>
      <c r="K138" s="903"/>
      <c r="L138" s="903"/>
      <c r="M138" s="903"/>
    </row>
    <row r="139" spans="1:13" ht="19.5" hidden="1" customHeight="1">
      <c r="A139" s="250" t="e">
        <f>#REF!</f>
        <v>#REF!</v>
      </c>
      <c r="B139" s="250"/>
      <c r="C139" s="250"/>
      <c r="D139" s="250"/>
      <c r="E139" s="250"/>
      <c r="F139" s="250"/>
      <c r="G139" s="250"/>
      <c r="H139" s="250"/>
      <c r="I139" s="259" t="e">
        <f>#REF!</f>
        <v>#REF!</v>
      </c>
      <c r="J139" s="903" t="e">
        <f>#REF!</f>
        <v>#REF!</v>
      </c>
      <c r="K139" s="903"/>
      <c r="L139" s="903"/>
      <c r="M139" s="903"/>
    </row>
    <row r="140" spans="1:13" ht="33" hidden="1" customHeight="1">
      <c r="A140" s="250" t="e">
        <f>#REF!</f>
        <v>#REF!</v>
      </c>
      <c r="B140" s="250"/>
      <c r="C140" s="250"/>
      <c r="D140" s="250"/>
      <c r="E140" s="250"/>
      <c r="F140" s="250"/>
      <c r="G140" s="250"/>
      <c r="H140" s="250"/>
      <c r="I140" s="259" t="e">
        <f>#REF!</f>
        <v>#REF!</v>
      </c>
      <c r="J140" s="903" t="e">
        <f>#REF!</f>
        <v>#REF!</v>
      </c>
      <c r="K140" s="903"/>
      <c r="L140" s="903"/>
      <c r="M140" s="903"/>
    </row>
    <row r="141" spans="1:13" ht="19.5" hidden="1" customHeight="1">
      <c r="A141" s="250" t="e">
        <f>#REF!</f>
        <v>#REF!</v>
      </c>
      <c r="B141" s="250"/>
      <c r="C141" s="250"/>
      <c r="D141" s="250"/>
      <c r="E141" s="250"/>
      <c r="F141" s="250"/>
      <c r="G141" s="250"/>
      <c r="H141" s="250"/>
      <c r="I141" s="259" t="e">
        <f>#REF!</f>
        <v>#REF!</v>
      </c>
      <c r="J141" s="903" t="e">
        <f>#REF!</f>
        <v>#REF!</v>
      </c>
      <c r="K141" s="903"/>
      <c r="L141" s="903"/>
      <c r="M141" s="903"/>
    </row>
    <row r="142" spans="1:13" ht="19.5" hidden="1" customHeight="1">
      <c r="A142" s="250" t="e">
        <f>#REF!</f>
        <v>#REF!</v>
      </c>
      <c r="B142" s="250"/>
      <c r="C142" s="250"/>
      <c r="D142" s="250"/>
      <c r="E142" s="250"/>
      <c r="F142" s="250"/>
      <c r="G142" s="250"/>
      <c r="H142" s="250"/>
      <c r="I142" s="259" t="e">
        <f>#REF!</f>
        <v>#REF!</v>
      </c>
      <c r="J142" s="903" t="e">
        <f>#REF!</f>
        <v>#REF!</v>
      </c>
      <c r="K142" s="903"/>
      <c r="L142" s="903"/>
      <c r="M142" s="903"/>
    </row>
    <row r="143" spans="1:13" ht="19.5" hidden="1" customHeight="1">
      <c r="A143" s="250" t="e">
        <f>#REF!</f>
        <v>#REF!</v>
      </c>
      <c r="B143" s="250"/>
      <c r="C143" s="250"/>
      <c r="D143" s="250"/>
      <c r="E143" s="250"/>
      <c r="F143" s="250"/>
      <c r="G143" s="250"/>
      <c r="H143" s="250"/>
      <c r="I143" s="259" t="e">
        <f>#REF!</f>
        <v>#REF!</v>
      </c>
      <c r="J143" s="903" t="e">
        <f>#REF!</f>
        <v>#REF!</v>
      </c>
      <c r="K143" s="903"/>
      <c r="L143" s="903"/>
      <c r="M143" s="903"/>
    </row>
    <row r="144" spans="1:13" ht="19.5" hidden="1" customHeight="1">
      <c r="A144" s="250" t="e">
        <f>#REF!</f>
        <v>#REF!</v>
      </c>
      <c r="B144" s="250"/>
      <c r="C144" s="250"/>
      <c r="D144" s="250"/>
      <c r="E144" s="250"/>
      <c r="F144" s="250"/>
      <c r="G144" s="250"/>
      <c r="H144" s="250"/>
      <c r="I144" s="259" t="e">
        <f>#REF!</f>
        <v>#REF!</v>
      </c>
      <c r="J144" s="903" t="e">
        <f>#REF!</f>
        <v>#REF!</v>
      </c>
      <c r="K144" s="903"/>
      <c r="L144" s="903"/>
      <c r="M144" s="903"/>
    </row>
    <row r="145" spans="1:13" ht="19.5" hidden="1" customHeight="1">
      <c r="A145" s="260"/>
      <c r="B145" s="260"/>
      <c r="C145" s="260"/>
      <c r="D145" s="260"/>
      <c r="E145" s="260"/>
      <c r="F145" s="260"/>
      <c r="G145" s="260"/>
      <c r="H145" s="260"/>
      <c r="I145" s="249" t="e">
        <f>#REF!</f>
        <v>#REF!</v>
      </c>
      <c r="J145" s="903" t="e">
        <f>#REF!</f>
        <v>#REF!</v>
      </c>
      <c r="K145" s="903"/>
      <c r="L145" s="903"/>
      <c r="M145" s="903"/>
    </row>
    <row r="146" spans="1:13" ht="19.5" hidden="1" customHeight="1">
      <c r="A146" s="253" t="e">
        <f>#REF!</f>
        <v>#REF!</v>
      </c>
      <c r="B146" s="253"/>
      <c r="C146" s="253"/>
      <c r="D146" s="253"/>
      <c r="E146" s="253"/>
      <c r="F146" s="253"/>
      <c r="G146" s="253"/>
      <c r="H146" s="253"/>
      <c r="I146" s="249" t="e">
        <f>#REF!</f>
        <v>#REF!</v>
      </c>
      <c r="J146" s="903"/>
      <c r="K146" s="903"/>
      <c r="L146" s="903"/>
      <c r="M146" s="903"/>
    </row>
    <row r="147" spans="1:13" ht="19.5" hidden="1" customHeight="1">
      <c r="A147" s="250" t="e">
        <f>#REF!</f>
        <v>#REF!</v>
      </c>
      <c r="B147" s="250"/>
      <c r="C147" s="250"/>
      <c r="D147" s="250"/>
      <c r="E147" s="250"/>
      <c r="F147" s="250"/>
      <c r="G147" s="250"/>
      <c r="H147" s="250"/>
      <c r="I147" s="251" t="e">
        <f>#REF!</f>
        <v>#REF!</v>
      </c>
      <c r="J147" s="903" t="e">
        <f>#REF!</f>
        <v>#REF!</v>
      </c>
      <c r="K147" s="903"/>
      <c r="L147" s="903"/>
      <c r="M147" s="903"/>
    </row>
    <row r="148" spans="1:13" ht="19.5" hidden="1" customHeight="1">
      <c r="A148" s="250" t="e">
        <f>#REF!</f>
        <v>#REF!</v>
      </c>
      <c r="B148" s="250"/>
      <c r="C148" s="250"/>
      <c r="D148" s="250"/>
      <c r="E148" s="250"/>
      <c r="F148" s="250"/>
      <c r="G148" s="250"/>
      <c r="H148" s="250"/>
      <c r="I148" s="251" t="e">
        <f>#REF!</f>
        <v>#REF!</v>
      </c>
      <c r="J148" s="903" t="e">
        <f>#REF!</f>
        <v>#REF!</v>
      </c>
      <c r="K148" s="903"/>
      <c r="L148" s="903"/>
      <c r="M148" s="903"/>
    </row>
    <row r="149" spans="1:13" ht="19.5" hidden="1" customHeight="1">
      <c r="A149" s="250" t="e">
        <f>#REF!</f>
        <v>#REF!</v>
      </c>
      <c r="B149" s="250"/>
      <c r="C149" s="250"/>
      <c r="D149" s="250"/>
      <c r="E149" s="250"/>
      <c r="F149" s="250"/>
      <c r="G149" s="250"/>
      <c r="H149" s="250"/>
      <c r="I149" s="251" t="e">
        <f>#REF!</f>
        <v>#REF!</v>
      </c>
      <c r="J149" s="903" t="e">
        <f>#REF!</f>
        <v>#REF!</v>
      </c>
      <c r="K149" s="903"/>
      <c r="L149" s="903"/>
      <c r="M149" s="903"/>
    </row>
    <row r="150" spans="1:13" ht="19.5" hidden="1" customHeight="1">
      <c r="A150" s="260"/>
      <c r="B150" s="260"/>
      <c r="C150" s="260"/>
      <c r="D150" s="260"/>
      <c r="E150" s="260"/>
      <c r="F150" s="260"/>
      <c r="G150" s="260"/>
      <c r="H150" s="260"/>
      <c r="I150" s="249" t="e">
        <f>#REF!</f>
        <v>#REF!</v>
      </c>
      <c r="J150" s="903" t="e">
        <f>#REF!</f>
        <v>#REF!</v>
      </c>
      <c r="K150" s="903"/>
      <c r="L150" s="903"/>
      <c r="M150" s="903"/>
    </row>
    <row r="151" spans="1:13" ht="33" hidden="1" customHeight="1">
      <c r="A151" s="253" t="e">
        <f>#REF!</f>
        <v>#REF!</v>
      </c>
      <c r="B151" s="253"/>
      <c r="C151" s="253"/>
      <c r="D151" s="253"/>
      <c r="E151" s="253"/>
      <c r="F151" s="253"/>
      <c r="G151" s="253"/>
      <c r="H151" s="253"/>
      <c r="I151" s="249" t="e">
        <f>#REF!</f>
        <v>#REF!</v>
      </c>
      <c r="J151" s="903"/>
      <c r="K151" s="903"/>
      <c r="L151" s="903"/>
      <c r="M151" s="903"/>
    </row>
    <row r="152" spans="1:13" ht="19.5" hidden="1" customHeight="1">
      <c r="A152" s="260" t="e">
        <f>#REF!</f>
        <v>#REF!</v>
      </c>
      <c r="B152" s="260"/>
      <c r="C152" s="260"/>
      <c r="D152" s="260"/>
      <c r="E152" s="260"/>
      <c r="F152" s="260"/>
      <c r="G152" s="260"/>
      <c r="H152" s="260"/>
      <c r="I152" s="251" t="e">
        <f>#REF!</f>
        <v>#REF!</v>
      </c>
      <c r="J152" s="903" t="e">
        <f>#REF!</f>
        <v>#REF!</v>
      </c>
      <c r="K152" s="903"/>
      <c r="L152" s="903"/>
      <c r="M152" s="903"/>
    </row>
    <row r="153" spans="1:13" ht="19.5" hidden="1" customHeight="1">
      <c r="A153" s="260" t="e">
        <f>#REF!</f>
        <v>#REF!</v>
      </c>
      <c r="B153" s="260"/>
      <c r="C153" s="260"/>
      <c r="D153" s="260"/>
      <c r="E153" s="260"/>
      <c r="F153" s="260"/>
      <c r="G153" s="260"/>
      <c r="H153" s="260"/>
      <c r="I153" s="251" t="e">
        <f>#REF!</f>
        <v>#REF!</v>
      </c>
      <c r="J153" s="903" t="e">
        <f>#REF!</f>
        <v>#REF!</v>
      </c>
      <c r="K153" s="903"/>
      <c r="L153" s="903"/>
      <c r="M153" s="903"/>
    </row>
    <row r="154" spans="1:13" ht="19.5" hidden="1" customHeight="1">
      <c r="A154" s="260" t="e">
        <f>#REF!</f>
        <v>#REF!</v>
      </c>
      <c r="B154" s="260"/>
      <c r="C154" s="260"/>
      <c r="D154" s="260"/>
      <c r="E154" s="260"/>
      <c r="F154" s="260"/>
      <c r="G154" s="260"/>
      <c r="H154" s="260"/>
      <c r="I154" s="251" t="e">
        <f>#REF!</f>
        <v>#REF!</v>
      </c>
      <c r="J154" s="903" t="e">
        <f>#REF!</f>
        <v>#REF!</v>
      </c>
      <c r="K154" s="903"/>
      <c r="L154" s="903"/>
      <c r="M154" s="903"/>
    </row>
    <row r="155" spans="1:13" ht="19.5" hidden="1" customHeight="1">
      <c r="A155" s="260"/>
      <c r="B155" s="260"/>
      <c r="C155" s="260"/>
      <c r="D155" s="260"/>
      <c r="E155" s="260"/>
      <c r="F155" s="260"/>
      <c r="G155" s="260"/>
      <c r="H155" s="260"/>
      <c r="I155" s="249" t="e">
        <f>#REF!</f>
        <v>#REF!</v>
      </c>
      <c r="J155" s="903" t="e">
        <f>#REF!</f>
        <v>#REF!</v>
      </c>
      <c r="K155" s="903"/>
      <c r="L155" s="903"/>
      <c r="M155" s="903"/>
    </row>
    <row r="156" spans="1:13" ht="19.5" hidden="1" customHeight="1">
      <c r="A156" s="253" t="e">
        <f>#REF!</f>
        <v>#REF!</v>
      </c>
      <c r="B156" s="253"/>
      <c r="C156" s="253"/>
      <c r="D156" s="253"/>
      <c r="E156" s="253"/>
      <c r="F156" s="253"/>
      <c r="G156" s="253"/>
      <c r="H156" s="253"/>
      <c r="I156" s="249" t="e">
        <f>#REF!</f>
        <v>#REF!</v>
      </c>
      <c r="J156" s="903"/>
      <c r="K156" s="903"/>
      <c r="L156" s="903"/>
      <c r="M156" s="903"/>
    </row>
    <row r="157" spans="1:13" ht="19.5" hidden="1" customHeight="1">
      <c r="A157" s="250" t="e">
        <f>#REF!</f>
        <v>#REF!</v>
      </c>
      <c r="B157" s="250"/>
      <c r="C157" s="250"/>
      <c r="D157" s="250"/>
      <c r="E157" s="250"/>
      <c r="F157" s="250"/>
      <c r="G157" s="250"/>
      <c r="H157" s="250"/>
      <c r="I157" s="251" t="e">
        <f>#REF!</f>
        <v>#REF!</v>
      </c>
      <c r="J157" s="903" t="e">
        <f>#REF!</f>
        <v>#REF!</v>
      </c>
      <c r="K157" s="903"/>
      <c r="L157" s="903"/>
      <c r="M157" s="903"/>
    </row>
    <row r="158" spans="1:13" ht="19.5" hidden="1" customHeight="1">
      <c r="A158" s="250" t="e">
        <f>#REF!</f>
        <v>#REF!</v>
      </c>
      <c r="B158" s="250"/>
      <c r="C158" s="250"/>
      <c r="D158" s="250"/>
      <c r="E158" s="250"/>
      <c r="F158" s="250"/>
      <c r="G158" s="250"/>
      <c r="H158" s="250"/>
      <c r="I158" s="251" t="e">
        <f>#REF!</f>
        <v>#REF!</v>
      </c>
      <c r="J158" s="903" t="e">
        <f>#REF!</f>
        <v>#REF!</v>
      </c>
      <c r="K158" s="903"/>
      <c r="L158" s="903"/>
      <c r="M158" s="903"/>
    </row>
    <row r="159" spans="1:13" ht="19.5" hidden="1" customHeight="1">
      <c r="A159" s="260"/>
      <c r="B159" s="260"/>
      <c r="C159" s="260"/>
      <c r="D159" s="260"/>
      <c r="E159" s="260"/>
      <c r="F159" s="260"/>
      <c r="G159" s="260"/>
      <c r="H159" s="260"/>
      <c r="I159" s="249" t="e">
        <f>#REF!</f>
        <v>#REF!</v>
      </c>
      <c r="J159" s="903" t="e">
        <f>#REF!</f>
        <v>#REF!</v>
      </c>
      <c r="K159" s="903"/>
      <c r="L159" s="903"/>
      <c r="M159" s="903"/>
    </row>
    <row r="160" spans="1:13" ht="33" hidden="1" customHeight="1">
      <c r="A160" s="253" t="e">
        <f>#REF!</f>
        <v>#REF!</v>
      </c>
      <c r="B160" s="253"/>
      <c r="C160" s="253"/>
      <c r="D160" s="253"/>
      <c r="E160" s="253"/>
      <c r="F160" s="253"/>
      <c r="G160" s="253"/>
      <c r="H160" s="253"/>
      <c r="I160" s="249" t="e">
        <f>#REF!</f>
        <v>#REF!</v>
      </c>
      <c r="J160" s="903"/>
      <c r="K160" s="903"/>
      <c r="L160" s="903"/>
      <c r="M160" s="903"/>
    </row>
    <row r="161" spans="1:13" ht="19.5" hidden="1" customHeight="1">
      <c r="A161" s="250" t="e">
        <f>#REF!</f>
        <v>#REF!</v>
      </c>
      <c r="B161" s="250"/>
      <c r="C161" s="250"/>
      <c r="D161" s="250"/>
      <c r="E161" s="250"/>
      <c r="F161" s="250"/>
      <c r="G161" s="250"/>
      <c r="H161" s="250"/>
      <c r="I161" s="251" t="e">
        <f>#REF!</f>
        <v>#REF!</v>
      </c>
      <c r="J161" s="903" t="e">
        <f>#REF!</f>
        <v>#REF!</v>
      </c>
      <c r="K161" s="903"/>
      <c r="L161" s="903"/>
      <c r="M161" s="903"/>
    </row>
    <row r="162" spans="1:13" ht="19.5" hidden="1" customHeight="1">
      <c r="A162" s="250" t="e">
        <f>#REF!</f>
        <v>#REF!</v>
      </c>
      <c r="B162" s="250"/>
      <c r="C162" s="250"/>
      <c r="D162" s="250"/>
      <c r="E162" s="250"/>
      <c r="F162" s="250"/>
      <c r="G162" s="250"/>
      <c r="H162" s="250"/>
      <c r="I162" s="251" t="e">
        <f>#REF!</f>
        <v>#REF!</v>
      </c>
      <c r="J162" s="903" t="e">
        <f>#REF!</f>
        <v>#REF!</v>
      </c>
      <c r="K162" s="903"/>
      <c r="L162" s="903"/>
      <c r="M162" s="903"/>
    </row>
    <row r="163" spans="1:13" ht="19.5" hidden="1" customHeight="1">
      <c r="A163" s="250" t="e">
        <f>#REF!</f>
        <v>#REF!</v>
      </c>
      <c r="B163" s="250"/>
      <c r="C163" s="250"/>
      <c r="D163" s="250"/>
      <c r="E163" s="250"/>
      <c r="F163" s="250"/>
      <c r="G163" s="250"/>
      <c r="H163" s="250"/>
      <c r="I163" s="251" t="e">
        <f>#REF!</f>
        <v>#REF!</v>
      </c>
      <c r="J163" s="903" t="e">
        <f>#REF!</f>
        <v>#REF!</v>
      </c>
      <c r="K163" s="903"/>
      <c r="L163" s="903"/>
      <c r="M163" s="903"/>
    </row>
    <row r="164" spans="1:13" ht="19.5" hidden="1" customHeight="1">
      <c r="A164" s="250" t="e">
        <f>#REF!</f>
        <v>#REF!</v>
      </c>
      <c r="B164" s="250"/>
      <c r="C164" s="250"/>
      <c r="D164" s="250"/>
      <c r="E164" s="250"/>
      <c r="F164" s="250"/>
      <c r="G164" s="250"/>
      <c r="H164" s="250"/>
      <c r="I164" s="251" t="e">
        <f>#REF!</f>
        <v>#REF!</v>
      </c>
      <c r="J164" s="903" t="e">
        <f>#REF!</f>
        <v>#REF!</v>
      </c>
      <c r="K164" s="903"/>
      <c r="L164" s="903"/>
      <c r="M164" s="903"/>
    </row>
    <row r="165" spans="1:13" ht="19.5" hidden="1" customHeight="1">
      <c r="A165" s="250" t="e">
        <f>#REF!</f>
        <v>#REF!</v>
      </c>
      <c r="B165" s="250"/>
      <c r="C165" s="250"/>
      <c r="D165" s="250"/>
      <c r="E165" s="250"/>
      <c r="F165" s="250"/>
      <c r="G165" s="250"/>
      <c r="H165" s="250"/>
      <c r="I165" s="251" t="e">
        <f>#REF!</f>
        <v>#REF!</v>
      </c>
      <c r="J165" s="903" t="e">
        <f>#REF!</f>
        <v>#REF!</v>
      </c>
      <c r="K165" s="903"/>
      <c r="L165" s="903"/>
      <c r="M165" s="903"/>
    </row>
    <row r="166" spans="1:13" ht="19.5" hidden="1" customHeight="1">
      <c r="A166" s="250" t="e">
        <f>#REF!</f>
        <v>#REF!</v>
      </c>
      <c r="B166" s="250"/>
      <c r="C166" s="250"/>
      <c r="D166" s="250"/>
      <c r="E166" s="250"/>
      <c r="F166" s="250"/>
      <c r="G166" s="250"/>
      <c r="H166" s="250"/>
      <c r="I166" s="251" t="e">
        <f>#REF!</f>
        <v>#REF!</v>
      </c>
      <c r="J166" s="903" t="e">
        <f>#REF!</f>
        <v>#REF!</v>
      </c>
      <c r="K166" s="903"/>
      <c r="L166" s="903"/>
      <c r="M166" s="903"/>
    </row>
    <row r="167" spans="1:13" ht="19.5" hidden="1" customHeight="1">
      <c r="A167" s="260"/>
      <c r="B167" s="260"/>
      <c r="C167" s="260"/>
      <c r="D167" s="260"/>
      <c r="E167" s="260"/>
      <c r="F167" s="260"/>
      <c r="G167" s="260"/>
      <c r="H167" s="260"/>
      <c r="I167" s="249" t="e">
        <f>#REF!</f>
        <v>#REF!</v>
      </c>
      <c r="J167" s="903" t="e">
        <f>#REF!</f>
        <v>#REF!</v>
      </c>
      <c r="K167" s="903"/>
      <c r="L167" s="903"/>
      <c r="M167" s="903"/>
    </row>
    <row r="168" spans="1:13" ht="33" hidden="1" customHeight="1">
      <c r="A168" s="253" t="e">
        <f>#REF!</f>
        <v>#REF!</v>
      </c>
      <c r="B168" s="253"/>
      <c r="C168" s="253"/>
      <c r="D168" s="253"/>
      <c r="E168" s="253"/>
      <c r="F168" s="253"/>
      <c r="G168" s="253"/>
      <c r="H168" s="253"/>
      <c r="I168" s="249" t="e">
        <f>#REF!</f>
        <v>#REF!</v>
      </c>
      <c r="J168" s="903"/>
      <c r="K168" s="903"/>
      <c r="L168" s="903"/>
      <c r="M168" s="903"/>
    </row>
    <row r="169" spans="1:13" ht="33" hidden="1" customHeight="1">
      <c r="A169" s="250" t="e">
        <f>#REF!</f>
        <v>#REF!</v>
      </c>
      <c r="B169" s="250"/>
      <c r="C169" s="250"/>
      <c r="D169" s="250"/>
      <c r="E169" s="250"/>
      <c r="F169" s="250"/>
      <c r="G169" s="250"/>
      <c r="H169" s="250"/>
      <c r="I169" s="251" t="e">
        <f>#REF!</f>
        <v>#REF!</v>
      </c>
      <c r="J169" s="903" t="e">
        <f>#REF!</f>
        <v>#REF!</v>
      </c>
      <c r="K169" s="903"/>
      <c r="L169" s="903"/>
      <c r="M169" s="903"/>
    </row>
    <row r="170" spans="1:13" ht="19.5" hidden="1" customHeight="1">
      <c r="A170" s="250" t="e">
        <f>#REF!</f>
        <v>#REF!</v>
      </c>
      <c r="B170" s="250"/>
      <c r="C170" s="250"/>
      <c r="D170" s="250"/>
      <c r="E170" s="250"/>
      <c r="F170" s="250"/>
      <c r="G170" s="250"/>
      <c r="H170" s="250"/>
      <c r="I170" s="251" t="e">
        <f>#REF!</f>
        <v>#REF!</v>
      </c>
      <c r="J170" s="903" t="e">
        <f>#REF!</f>
        <v>#REF!</v>
      </c>
      <c r="K170" s="903"/>
      <c r="L170" s="903"/>
      <c r="M170" s="903"/>
    </row>
    <row r="171" spans="1:13" ht="19.5" hidden="1" customHeight="1">
      <c r="A171" s="250" t="e">
        <f>#REF!</f>
        <v>#REF!</v>
      </c>
      <c r="B171" s="250"/>
      <c r="C171" s="250"/>
      <c r="D171" s="250"/>
      <c r="E171" s="250"/>
      <c r="F171" s="250"/>
      <c r="G171" s="250"/>
      <c r="H171" s="250"/>
      <c r="I171" s="251" t="e">
        <f>#REF!</f>
        <v>#REF!</v>
      </c>
      <c r="J171" s="903" t="e">
        <f>#REF!</f>
        <v>#REF!</v>
      </c>
      <c r="K171" s="903"/>
      <c r="L171" s="903"/>
      <c r="M171" s="903"/>
    </row>
    <row r="172" spans="1:13" ht="19.5" hidden="1" customHeight="1">
      <c r="A172" s="260" t="e">
        <f>#REF!</f>
        <v>#REF!</v>
      </c>
      <c r="B172" s="260"/>
      <c r="C172" s="260"/>
      <c r="D172" s="260"/>
      <c r="E172" s="260"/>
      <c r="F172" s="260"/>
      <c r="G172" s="260"/>
      <c r="H172" s="260"/>
      <c r="I172" s="249" t="e">
        <f>#REF!</f>
        <v>#REF!</v>
      </c>
      <c r="J172" s="903" t="e">
        <f>#REF!</f>
        <v>#REF!</v>
      </c>
      <c r="K172" s="903"/>
      <c r="L172" s="903"/>
      <c r="M172" s="903"/>
    </row>
    <row r="173" spans="1:13" ht="33" hidden="1" customHeight="1">
      <c r="A173" s="253" t="e">
        <f>#REF!</f>
        <v>#REF!</v>
      </c>
      <c r="B173" s="253"/>
      <c r="C173" s="253"/>
      <c r="D173" s="253"/>
      <c r="E173" s="253"/>
      <c r="F173" s="253"/>
      <c r="G173" s="253"/>
      <c r="H173" s="253"/>
      <c r="I173" s="249" t="e">
        <f>#REF!</f>
        <v>#REF!</v>
      </c>
      <c r="J173" s="903"/>
      <c r="K173" s="903"/>
      <c r="L173" s="903"/>
      <c r="M173" s="903"/>
    </row>
    <row r="174" spans="1:13" ht="19.5" hidden="1" customHeight="1">
      <c r="A174" s="250" t="e">
        <f>#REF!</f>
        <v>#REF!</v>
      </c>
      <c r="B174" s="250"/>
      <c r="C174" s="250"/>
      <c r="D174" s="250"/>
      <c r="E174" s="250"/>
      <c r="F174" s="250"/>
      <c r="G174" s="250"/>
      <c r="H174" s="250"/>
      <c r="I174" s="251" t="e">
        <f>#REF!</f>
        <v>#REF!</v>
      </c>
      <c r="J174" s="903" t="e">
        <f>#REF!</f>
        <v>#REF!</v>
      </c>
      <c r="K174" s="903"/>
      <c r="L174" s="903"/>
      <c r="M174" s="903"/>
    </row>
    <row r="175" spans="1:13" ht="19.5" hidden="1" customHeight="1">
      <c r="A175" s="250" t="e">
        <f>#REF!</f>
        <v>#REF!</v>
      </c>
      <c r="B175" s="250"/>
      <c r="C175" s="250"/>
      <c r="D175" s="250"/>
      <c r="E175" s="250"/>
      <c r="F175" s="250"/>
      <c r="G175" s="250"/>
      <c r="H175" s="250"/>
      <c r="I175" s="251" t="e">
        <f>#REF!</f>
        <v>#REF!</v>
      </c>
      <c r="J175" s="903" t="e">
        <f>#REF!</f>
        <v>#REF!</v>
      </c>
      <c r="K175" s="903"/>
      <c r="L175" s="903"/>
      <c r="M175" s="903"/>
    </row>
    <row r="176" spans="1:13" ht="32.25" hidden="1" customHeight="1">
      <c r="A176" s="250" t="e">
        <f>#REF!</f>
        <v>#REF!</v>
      </c>
      <c r="B176" s="250"/>
      <c r="C176" s="250"/>
      <c r="D176" s="250"/>
      <c r="E176" s="250"/>
      <c r="F176" s="250"/>
      <c r="G176" s="250"/>
      <c r="H176" s="250"/>
      <c r="I176" s="251" t="e">
        <f>#REF!</f>
        <v>#REF!</v>
      </c>
      <c r="J176" s="903" t="e">
        <f>#REF!</f>
        <v>#REF!</v>
      </c>
      <c r="K176" s="903"/>
      <c r="L176" s="903"/>
      <c r="M176" s="903"/>
    </row>
    <row r="177" spans="1:100" ht="19.5" hidden="1" customHeight="1">
      <c r="A177" s="250" t="e">
        <f>#REF!</f>
        <v>#REF!</v>
      </c>
      <c r="B177" s="250"/>
      <c r="C177" s="250"/>
      <c r="D177" s="250"/>
      <c r="E177" s="250"/>
      <c r="F177" s="250"/>
      <c r="G177" s="250"/>
      <c r="H177" s="250"/>
      <c r="I177" s="251" t="e">
        <f>#REF!</f>
        <v>#REF!</v>
      </c>
      <c r="J177" s="903" t="e">
        <f>#REF!</f>
        <v>#REF!</v>
      </c>
      <c r="K177" s="903"/>
      <c r="L177" s="903"/>
      <c r="M177" s="903"/>
    </row>
    <row r="178" spans="1:100" ht="19.5" hidden="1" customHeight="1">
      <c r="A178" s="252"/>
      <c r="B178" s="252"/>
      <c r="C178" s="252"/>
      <c r="D178" s="252"/>
      <c r="E178" s="252"/>
      <c r="F178" s="252"/>
      <c r="G178" s="252"/>
      <c r="H178" s="252"/>
      <c r="I178" s="249" t="e">
        <f>#REF!</f>
        <v>#REF!</v>
      </c>
      <c r="J178" s="903" t="e">
        <f>#REF!</f>
        <v>#REF!</v>
      </c>
      <c r="K178" s="903"/>
      <c r="L178" s="903"/>
      <c r="M178" s="903"/>
    </row>
    <row r="179" spans="1:100" ht="16.5" hidden="1" customHeight="1">
      <c r="A179" s="255"/>
      <c r="B179" s="255"/>
      <c r="C179" s="255"/>
      <c r="D179" s="255"/>
      <c r="E179" s="255"/>
      <c r="F179" s="255"/>
      <c r="G179" s="255"/>
      <c r="H179" s="255"/>
      <c r="I179" s="249" t="e">
        <f>#REF!</f>
        <v>#REF!</v>
      </c>
      <c r="J179" s="903" t="e">
        <f>#REF!</f>
        <v>#REF!</v>
      </c>
      <c r="K179" s="903"/>
      <c r="L179" s="903"/>
      <c r="M179" s="903"/>
    </row>
    <row r="180" spans="1:100" ht="19.5" hidden="1" customHeight="1">
      <c r="A180" s="257"/>
      <c r="B180" s="257"/>
      <c r="C180" s="257"/>
      <c r="D180" s="257"/>
      <c r="E180" s="257"/>
      <c r="F180" s="257"/>
      <c r="G180" s="257"/>
      <c r="H180" s="257"/>
      <c r="I180" s="249" t="e">
        <f>#REF!</f>
        <v>#REF!</v>
      </c>
      <c r="J180" s="903" t="e">
        <f>#REF!</f>
        <v>#REF!</v>
      </c>
      <c r="K180" s="903"/>
      <c r="L180" s="903"/>
      <c r="M180" s="903"/>
    </row>
    <row r="181" spans="1:100" s="231" customFormat="1">
      <c r="A181" s="261"/>
      <c r="B181" s="261"/>
      <c r="C181" s="261"/>
      <c r="D181" s="261"/>
      <c r="E181" s="261"/>
      <c r="F181" s="261"/>
      <c r="G181" s="261"/>
      <c r="H181" s="261"/>
      <c r="I181" s="262"/>
      <c r="J181" s="904"/>
      <c r="K181" s="904"/>
      <c r="L181" s="904"/>
      <c r="M181" s="90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C15" sqref="C15:F1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43" t="s">
        <v>231</v>
      </c>
      <c r="B1" s="943"/>
      <c r="C1" s="943"/>
      <c r="D1" s="943"/>
      <c r="E1" s="943"/>
      <c r="F1" s="943"/>
      <c r="G1" s="943"/>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CC/NT/W-TR/DOM/A01/26/03506</v>
      </c>
      <c r="B2" s="100"/>
      <c r="C2" s="101"/>
      <c r="D2" s="135"/>
      <c r="E2" s="135"/>
      <c r="F2" s="135"/>
      <c r="G2" s="103" t="s">
        <v>232</v>
      </c>
    </row>
    <row r="3" spans="1:25" ht="12.75" customHeight="1">
      <c r="A3" s="104"/>
      <c r="B3" s="104"/>
      <c r="C3" s="105"/>
      <c r="D3" s="124"/>
      <c r="E3" s="124"/>
      <c r="F3" s="124"/>
      <c r="G3" s="106"/>
    </row>
    <row r="4" spans="1:25" ht="18.95" customHeight="1">
      <c r="A4" s="944" t="s">
        <v>233</v>
      </c>
      <c r="B4" s="944"/>
      <c r="C4" s="944"/>
      <c r="D4" s="944"/>
      <c r="E4" s="944"/>
      <c r="F4" s="944"/>
      <c r="G4" s="944"/>
    </row>
    <row r="5" spans="1:25" ht="21" customHeight="1">
      <c r="A5" s="143" t="s">
        <v>93</v>
      </c>
      <c r="B5" s="143"/>
      <c r="C5" s="144"/>
      <c r="D5" s="144"/>
      <c r="E5" s="144"/>
      <c r="F5" s="144"/>
      <c r="G5" s="144"/>
    </row>
    <row r="6" spans="1:25" ht="21" customHeight="1">
      <c r="A6" s="20" t="s">
        <v>94</v>
      </c>
      <c r="B6" s="20"/>
      <c r="C6" s="144"/>
      <c r="D6" s="144"/>
      <c r="E6" s="144"/>
      <c r="F6" s="144"/>
      <c r="G6" s="144"/>
      <c r="I6" s="488" t="s">
        <v>234</v>
      </c>
      <c r="J6" s="575">
        <f>'Sch-1'!N40</f>
        <v>0</v>
      </c>
      <c r="K6" s="487"/>
      <c r="L6" s="388"/>
    </row>
    <row r="7" spans="1:25" ht="21" customHeight="1">
      <c r="A7" s="20" t="s">
        <v>96</v>
      </c>
      <c r="B7" s="20"/>
      <c r="C7" s="144"/>
      <c r="D7" s="144"/>
      <c r="E7" s="144"/>
      <c r="F7" s="144"/>
      <c r="G7" s="144"/>
      <c r="I7" s="488" t="s">
        <v>235</v>
      </c>
      <c r="J7" s="575">
        <f>'Sch-2'!J41</f>
        <v>0</v>
      </c>
      <c r="K7" s="487"/>
    </row>
    <row r="8" spans="1:25" ht="21" customHeight="1">
      <c r="A8" s="20" t="s">
        <v>98</v>
      </c>
      <c r="B8" s="20"/>
      <c r="C8" s="144"/>
      <c r="D8" s="144"/>
      <c r="E8" s="144"/>
      <c r="F8" s="144"/>
      <c r="G8" s="144"/>
      <c r="I8" s="488" t="s">
        <v>236</v>
      </c>
      <c r="J8" s="575">
        <f>'Sch-3'!P24</f>
        <v>0</v>
      </c>
      <c r="K8" s="487"/>
    </row>
    <row r="9" spans="1:25" ht="21" customHeight="1">
      <c r="A9" s="20" t="s">
        <v>237</v>
      </c>
      <c r="B9" s="20"/>
      <c r="C9" s="144"/>
      <c r="D9" s="144"/>
      <c r="E9" s="144"/>
      <c r="F9" s="144"/>
      <c r="G9" s="144"/>
      <c r="I9" s="489" t="s">
        <v>238</v>
      </c>
      <c r="J9" s="576">
        <f>J6+J7+J8</f>
        <v>0</v>
      </c>
      <c r="K9" s="487"/>
    </row>
    <row r="10" spans="1:25" ht="21" customHeight="1">
      <c r="A10" s="228" t="s">
        <v>100</v>
      </c>
      <c r="B10" s="20"/>
      <c r="C10" s="144"/>
      <c r="D10" s="144"/>
      <c r="E10" s="144"/>
      <c r="F10" s="144"/>
      <c r="G10" s="144"/>
      <c r="J10" s="387"/>
    </row>
    <row r="11" spans="1:25" ht="14.25" customHeight="1">
      <c r="A11" s="144"/>
      <c r="B11" s="144"/>
      <c r="C11" s="144"/>
      <c r="D11" s="144"/>
      <c r="E11" s="144"/>
      <c r="F11" s="144"/>
      <c r="G11" s="144"/>
    </row>
    <row r="12" spans="1:25" ht="66.75" customHeight="1">
      <c r="A12" s="145" t="s">
        <v>239</v>
      </c>
      <c r="B12" s="439"/>
      <c r="C12" s="945" t="str">
        <f>Cover!$B$2</f>
        <v>400kV Transformer Package 4TR-21-BULK for 10x500 MVA, 400/220/33 KV 3-Ph Transformers and 2x500 MVA, 400/230/33kV 3-Ph Transformers under Bulk Procurement of 765kV &amp; 400kV class Transformers &amp; Reactors of various Capacities (Lot-7)</v>
      </c>
      <c r="D12" s="945"/>
      <c r="E12" s="945"/>
      <c r="F12" s="945"/>
      <c r="G12" s="945"/>
      <c r="J12" s="388"/>
    </row>
    <row r="13" spans="1:25" ht="21" customHeight="1" thickBot="1">
      <c r="A13" s="146" t="s">
        <v>240</v>
      </c>
      <c r="B13" s="146"/>
      <c r="C13" s="147"/>
      <c r="D13" s="146"/>
      <c r="E13" s="146"/>
      <c r="F13" s="146"/>
      <c r="G13" s="146"/>
      <c r="H13" s="385"/>
      <c r="K13" s="155"/>
      <c r="L13" s="155"/>
      <c r="M13" s="155"/>
    </row>
    <row r="14" spans="1:25" ht="41.25" customHeight="1" thickBot="1">
      <c r="A14" s="946" t="s">
        <v>241</v>
      </c>
      <c r="B14" s="946"/>
      <c r="C14" s="946"/>
      <c r="D14" s="946"/>
      <c r="E14" s="946"/>
      <c r="F14" s="946"/>
      <c r="G14" s="946"/>
      <c r="H14" s="493" t="s">
        <v>242</v>
      </c>
      <c r="I14" s="493" t="s">
        <v>243</v>
      </c>
      <c r="J14" s="494" t="s">
        <v>244</v>
      </c>
      <c r="K14" s="155"/>
      <c r="L14" s="155"/>
      <c r="M14" s="155"/>
      <c r="N14" s="148"/>
    </row>
    <row r="15" spans="1:25" ht="56.25" customHeight="1">
      <c r="B15" s="150">
        <v>1</v>
      </c>
      <c r="C15" s="950" t="s">
        <v>245</v>
      </c>
      <c r="D15" s="948"/>
      <c r="E15" s="948"/>
      <c r="F15" s="949"/>
      <c r="G15" s="151"/>
      <c r="H15" s="550">
        <f>IF(J6=0,0,(G15/J9)*J6)</f>
        <v>0</v>
      </c>
      <c r="I15" s="551">
        <f>IF(J7=0,0,(G15/J9)*J7)</f>
        <v>0</v>
      </c>
      <c r="J15" s="550">
        <f>IF(J8,(G15/J9)*J8,0)</f>
        <v>0</v>
      </c>
      <c r="K15" s="155"/>
      <c r="L15" s="155"/>
      <c r="M15" s="155"/>
    </row>
    <row r="16" spans="1:25" ht="55.5" customHeight="1">
      <c r="B16" s="150">
        <v>2</v>
      </c>
      <c r="C16" s="947" t="s">
        <v>246</v>
      </c>
      <c r="D16" s="948"/>
      <c r="E16" s="948"/>
      <c r="F16" s="949"/>
      <c r="G16" s="152"/>
      <c r="H16" s="552">
        <f>G16*J6</f>
        <v>0</v>
      </c>
      <c r="I16" s="553">
        <f>G16*J7</f>
        <v>0</v>
      </c>
      <c r="J16" s="552">
        <f>G16*J8</f>
        <v>0</v>
      </c>
      <c r="K16" s="155"/>
      <c r="L16" s="155"/>
      <c r="M16" s="155"/>
    </row>
    <row r="17" spans="1:25" s="153" customFormat="1" ht="39.75" customHeight="1" thickBot="1">
      <c r="B17" s="154">
        <v>3</v>
      </c>
      <c r="C17" s="940" t="s">
        <v>247</v>
      </c>
      <c r="D17" s="941"/>
      <c r="E17" s="941"/>
      <c r="F17" s="942"/>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36" t="s">
        <v>248</v>
      </c>
      <c r="D18" s="937"/>
      <c r="E18" s="937"/>
      <c r="F18" s="160" t="s">
        <v>249</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9" t="s">
        <v>250</v>
      </c>
      <c r="D19" s="930"/>
      <c r="E19" s="930"/>
      <c r="F19" s="662" t="s">
        <v>249</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36" t="s">
        <v>251</v>
      </c>
      <c r="D20" s="937"/>
      <c r="E20" s="937"/>
      <c r="F20" s="160" t="s">
        <v>249</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36" t="s">
        <v>252</v>
      </c>
      <c r="D21" s="937"/>
      <c r="E21" s="937"/>
      <c r="F21" s="160" t="s">
        <v>249</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36" t="s">
        <v>253</v>
      </c>
      <c r="D22" s="937"/>
      <c r="E22" s="937"/>
      <c r="F22" s="164" t="s">
        <v>249</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5" t="s">
        <v>254</v>
      </c>
      <c r="D23" s="926"/>
      <c r="E23" s="926"/>
      <c r="F23" s="927"/>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36" t="s">
        <v>248</v>
      </c>
      <c r="D24" s="937"/>
      <c r="E24" s="937"/>
      <c r="F24" s="160" t="s">
        <v>255</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31" t="s">
        <v>250</v>
      </c>
      <c r="D25" s="932"/>
      <c r="E25" s="932"/>
      <c r="F25" s="660" t="s">
        <v>255</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36" t="s">
        <v>251</v>
      </c>
      <c r="D26" s="937"/>
      <c r="E26" s="937"/>
      <c r="F26" s="160" t="s">
        <v>255</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36" t="s">
        <v>252</v>
      </c>
      <c r="D27" s="937"/>
      <c r="E27" s="937"/>
      <c r="F27" s="160" t="s">
        <v>255</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8" t="s">
        <v>253</v>
      </c>
      <c r="D28" s="939"/>
      <c r="E28" s="939"/>
      <c r="F28" s="164" t="s">
        <v>255</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23" t="s">
        <v>256</v>
      </c>
      <c r="D29" s="924"/>
      <c r="E29" s="924"/>
      <c r="F29" s="924"/>
      <c r="G29" s="924"/>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33" t="s">
        <v>257</v>
      </c>
      <c r="D30" s="933"/>
      <c r="E30" s="933"/>
      <c r="F30" s="933"/>
      <c r="G30" s="933"/>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34"/>
      <c r="C31" s="934"/>
      <c r="D31" s="934"/>
      <c r="E31" s="934"/>
      <c r="F31" s="934"/>
      <c r="G31" s="934"/>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33" t="s">
        <v>258</v>
      </c>
      <c r="D32" s="935"/>
      <c r="E32" s="935"/>
      <c r="F32" s="935"/>
      <c r="G32" s="935"/>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8" t="s">
        <v>259</v>
      </c>
      <c r="B33" s="928"/>
      <c r="C33" s="928"/>
      <c r="D33" s="928"/>
      <c r="E33" s="928"/>
      <c r="F33" s="928"/>
      <c r="G33" s="928"/>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260</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261</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262</v>
      </c>
      <c r="H36" s="496">
        <f>IF(J6=0,0,1-(H35/J6))</f>
        <v>0</v>
      </c>
      <c r="I36" s="496">
        <f>IF(J7=0,0,1-(I35/J7))</f>
        <v>0</v>
      </c>
      <c r="J36" s="497">
        <f>IF(J8=0,0,1-(J35/J8))</f>
        <v>0</v>
      </c>
      <c r="K36" s="479" t="s">
        <v>216</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263</v>
      </c>
      <c r="B39" s="178"/>
      <c r="C39" s="516" t="str">
        <f>'Sch-7'!C21:D21</f>
        <v xml:space="preserve">  </v>
      </c>
      <c r="D39" s="175"/>
      <c r="E39" s="176" t="s">
        <v>264</v>
      </c>
      <c r="F39" s="573">
        <f>'Names of Bidder'!C19</f>
        <v>0</v>
      </c>
      <c r="G39" s="574"/>
      <c r="H39" s="388"/>
    </row>
    <row r="40" spans="1:25" ht="23.25" customHeight="1">
      <c r="A40" s="178" t="s">
        <v>265</v>
      </c>
      <c r="B40" s="178"/>
      <c r="C40" s="517" t="str">
        <f>'Sch-7'!C22:D22</f>
        <v/>
      </c>
      <c r="D40" s="179"/>
      <c r="E40" s="176" t="s">
        <v>266</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1" t="s">
        <v>267</v>
      </c>
      <c r="B2" s="951"/>
      <c r="C2" s="951"/>
      <c r="D2" s="951"/>
      <c r="E2" s="51"/>
    </row>
    <row r="3" spans="1:6">
      <c r="A3" s="180"/>
      <c r="B3" s="181"/>
      <c r="C3" s="181"/>
      <c r="D3" s="181"/>
      <c r="E3" s="181"/>
    </row>
    <row r="4" spans="1:6" ht="30">
      <c r="A4" s="182" t="s">
        <v>268</v>
      </c>
      <c r="B4" s="183" t="s">
        <v>269</v>
      </c>
      <c r="C4" s="182" t="s">
        <v>270</v>
      </c>
      <c r="D4" s="182" t="s">
        <v>271</v>
      </c>
      <c r="E4" s="182" t="s">
        <v>272</v>
      </c>
    </row>
    <row r="5" spans="1:6" ht="18" customHeight="1">
      <c r="A5" s="184" t="s">
        <v>273</v>
      </c>
      <c r="B5" s="184" t="s">
        <v>274</v>
      </c>
      <c r="C5" s="184" t="s">
        <v>275</v>
      </c>
      <c r="D5" s="184" t="s">
        <v>276</v>
      </c>
      <c r="E5" s="184" t="s">
        <v>277</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1" t="s">
        <v>278</v>
      </c>
      <c r="B2" s="951"/>
      <c r="C2" s="951"/>
      <c r="D2" s="952"/>
      <c r="E2" s="26"/>
    </row>
    <row r="3" spans="1:6">
      <c r="A3" s="180"/>
      <c r="B3" s="181"/>
      <c r="C3" s="181"/>
      <c r="D3" s="181"/>
      <c r="E3" s="181"/>
    </row>
    <row r="4" spans="1:6" ht="30">
      <c r="A4" s="182" t="s">
        <v>268</v>
      </c>
      <c r="B4" s="183" t="s">
        <v>269</v>
      </c>
      <c r="C4" s="182" t="s">
        <v>279</v>
      </c>
      <c r="D4" s="182" t="s">
        <v>280</v>
      </c>
      <c r="E4" s="182" t="s">
        <v>281</v>
      </c>
    </row>
    <row r="5" spans="1:6" ht="18" customHeight="1">
      <c r="A5" s="184" t="s">
        <v>273</v>
      </c>
      <c r="B5" s="184" t="s">
        <v>274</v>
      </c>
      <c r="C5" s="184" t="s">
        <v>275</v>
      </c>
      <c r="D5" s="184" t="s">
        <v>276</v>
      </c>
      <c r="E5" s="184" t="s">
        <v>277</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51" t="s">
        <v>282</v>
      </c>
      <c r="B2" s="951"/>
      <c r="C2" s="951"/>
      <c r="D2" s="951"/>
      <c r="E2" s="952"/>
      <c r="F2" s="51"/>
    </row>
    <row r="3" spans="1:7">
      <c r="A3" s="180"/>
      <c r="B3" s="181"/>
      <c r="C3" s="181"/>
      <c r="D3" s="181"/>
      <c r="E3" s="181"/>
      <c r="F3" s="181"/>
    </row>
    <row r="4" spans="1:7" ht="45">
      <c r="A4" s="182" t="s">
        <v>268</v>
      </c>
      <c r="B4" s="183" t="s">
        <v>269</v>
      </c>
      <c r="C4" s="182" t="s">
        <v>283</v>
      </c>
      <c r="D4" s="182" t="s">
        <v>284</v>
      </c>
      <c r="E4" s="182" t="s">
        <v>285</v>
      </c>
      <c r="F4" s="182" t="s">
        <v>286</v>
      </c>
    </row>
    <row r="5" spans="1:7" ht="18" customHeight="1">
      <c r="A5" s="184" t="s">
        <v>273</v>
      </c>
      <c r="B5" s="184" t="s">
        <v>274</v>
      </c>
      <c r="C5" s="184" t="s">
        <v>275</v>
      </c>
      <c r="D5" s="184" t="s">
        <v>276</v>
      </c>
      <c r="E5" s="193" t="s">
        <v>287</v>
      </c>
      <c r="F5" s="184" t="s">
        <v>288</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238</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E13" sqref="E13"/>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3" width="9.140625" style="199" hidden="1" customWidth="1"/>
    <col min="34"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CC/NT/W-TR/DOM/A01/26/03506</v>
      </c>
      <c r="B1" s="194"/>
      <c r="C1" s="195"/>
      <c r="D1" s="195"/>
      <c r="E1" s="195"/>
      <c r="F1" s="196" t="s">
        <v>289</v>
      </c>
      <c r="Z1" s="198" t="str">
        <f>'[6]Names of Bidder'!D6</f>
        <v>Sole Bidder</v>
      </c>
      <c r="AE1" s="200">
        <v>1</v>
      </c>
      <c r="AF1" s="200" t="s">
        <v>290</v>
      </c>
      <c r="AI1" s="200">
        <v>1</v>
      </c>
      <c r="AJ1" s="199" t="s">
        <v>291</v>
      </c>
    </row>
    <row r="2" spans="1:36">
      <c r="B2" s="197"/>
      <c r="Z2" s="198">
        <f>'[6]Names of Bidder'!AA6</f>
        <v>0</v>
      </c>
      <c r="AE2" s="200">
        <v>2</v>
      </c>
      <c r="AF2" s="200" t="s">
        <v>292</v>
      </c>
      <c r="AI2" s="200">
        <v>2</v>
      </c>
      <c r="AJ2" s="199" t="s">
        <v>293</v>
      </c>
    </row>
    <row r="3" spans="1:36" ht="17.25">
      <c r="A3" s="735" t="s">
        <v>294</v>
      </c>
      <c r="B3" s="735"/>
      <c r="C3" s="735"/>
      <c r="D3" s="735"/>
      <c r="E3" s="735"/>
      <c r="F3" s="735"/>
      <c r="AE3" s="200">
        <v>3</v>
      </c>
      <c r="AF3" s="200" t="s">
        <v>295</v>
      </c>
      <c r="AI3" s="200">
        <v>3</v>
      </c>
      <c r="AJ3" s="199" t="s">
        <v>296</v>
      </c>
    </row>
    <row r="4" spans="1:36">
      <c r="A4" s="201"/>
      <c r="B4" s="201"/>
      <c r="C4" s="201"/>
      <c r="D4" s="201"/>
      <c r="E4" s="201"/>
      <c r="F4" s="201"/>
      <c r="AE4" s="200">
        <v>4</v>
      </c>
      <c r="AF4" s="200" t="s">
        <v>297</v>
      </c>
      <c r="AI4" s="200">
        <v>4</v>
      </c>
      <c r="AJ4" s="199" t="s">
        <v>298</v>
      </c>
    </row>
    <row r="5" spans="1:36">
      <c r="A5" s="202" t="s">
        <v>299</v>
      </c>
      <c r="C5" s="736"/>
      <c r="D5" s="736"/>
      <c r="E5" s="736"/>
      <c r="F5" s="736"/>
      <c r="AE5" s="200">
        <v>5</v>
      </c>
      <c r="AF5" s="200" t="s">
        <v>297</v>
      </c>
      <c r="AI5" s="200">
        <v>5</v>
      </c>
      <c r="AJ5" s="199" t="s">
        <v>300</v>
      </c>
    </row>
    <row r="6" spans="1:36">
      <c r="A6" s="202" t="s">
        <v>301</v>
      </c>
      <c r="B6" s="724" t="str">
        <f>'Names of Bidder'!C22&amp;'Names of Bidder'!D22&amp;'Names of Bidder'!E22</f>
        <v/>
      </c>
      <c r="C6" s="724"/>
      <c r="AE6" s="200">
        <v>6</v>
      </c>
      <c r="AF6" s="200" t="s">
        <v>297</v>
      </c>
      <c r="AG6" s="203" t="e">
        <f>DAY(B6)</f>
        <v>#VALUE!</v>
      </c>
      <c r="AI6" s="200">
        <v>6</v>
      </c>
      <c r="AJ6" s="199" t="s">
        <v>302</v>
      </c>
    </row>
    <row r="7" spans="1:36">
      <c r="A7" s="202"/>
      <c r="B7" s="204"/>
      <c r="C7" s="204"/>
      <c r="AE7" s="200">
        <v>7</v>
      </c>
      <c r="AF7" s="200" t="s">
        <v>297</v>
      </c>
      <c r="AG7" s="203" t="e">
        <f>MONTH(B6)</f>
        <v>#VALUE!</v>
      </c>
      <c r="AI7" s="200">
        <v>7</v>
      </c>
      <c r="AJ7" s="199" t="s">
        <v>303</v>
      </c>
    </row>
    <row r="8" spans="1:36">
      <c r="A8" s="205" t="s">
        <v>93</v>
      </c>
      <c r="B8" s="206"/>
      <c r="F8" s="207"/>
      <c r="AE8" s="200">
        <v>8</v>
      </c>
      <c r="AF8" s="200" t="s">
        <v>297</v>
      </c>
      <c r="AG8" s="203" t="e">
        <f>LOOKUP(AG7,AI1:AI12,AJ1:AJ12)</f>
        <v>#VALUE!</v>
      </c>
      <c r="AI8" s="200">
        <v>8</v>
      </c>
      <c r="AJ8" s="199" t="s">
        <v>304</v>
      </c>
    </row>
    <row r="9" spans="1:36">
      <c r="A9" s="208">
        <f>'Sch-1'!L8</f>
        <v>0</v>
      </c>
      <c r="B9" s="208"/>
      <c r="F9" s="207"/>
      <c r="AE9" s="200">
        <v>9</v>
      </c>
      <c r="AF9" s="200" t="s">
        <v>297</v>
      </c>
      <c r="AG9" s="203" t="e">
        <f>YEAR(B6)</f>
        <v>#VALUE!</v>
      </c>
      <c r="AI9" s="200">
        <v>9</v>
      </c>
      <c r="AJ9" s="199" t="s">
        <v>305</v>
      </c>
    </row>
    <row r="10" spans="1:36">
      <c r="A10" s="208" t="str">
        <f>'Sch-1'!K9</f>
        <v>Power Grid Corporation of India Ltd.,</v>
      </c>
      <c r="B10" s="208"/>
      <c r="F10" s="207"/>
      <c r="AE10" s="200">
        <v>10</v>
      </c>
      <c r="AF10" s="200" t="s">
        <v>297</v>
      </c>
      <c r="AI10" s="200">
        <v>10</v>
      </c>
      <c r="AJ10" s="199" t="s">
        <v>306</v>
      </c>
    </row>
    <row r="11" spans="1:36">
      <c r="A11" s="208" t="str">
        <f>'Sch-1'!K10</f>
        <v>"Saudamini", Plot No.-2</v>
      </c>
      <c r="B11" s="208"/>
      <c r="F11" s="207"/>
      <c r="AE11" s="200">
        <v>11</v>
      </c>
      <c r="AF11" s="200" t="s">
        <v>297</v>
      </c>
      <c r="AI11" s="200">
        <v>11</v>
      </c>
      <c r="AJ11" s="199" t="s">
        <v>307</v>
      </c>
    </row>
    <row r="12" spans="1:36">
      <c r="A12" s="208" t="str">
        <f>'Sch-1'!K11</f>
        <v xml:space="preserve">Sector-29, </v>
      </c>
      <c r="B12" s="208"/>
      <c r="F12" s="207"/>
      <c r="AE12" s="200">
        <v>12</v>
      </c>
      <c r="AF12" s="200" t="s">
        <v>297</v>
      </c>
      <c r="AI12" s="200">
        <v>12</v>
      </c>
      <c r="AJ12" s="199" t="s">
        <v>308</v>
      </c>
    </row>
    <row r="13" spans="1:36">
      <c r="A13" s="208" t="str">
        <f>'Sch-1'!K12</f>
        <v>Gurugram (Haryana) - 122001</v>
      </c>
      <c r="B13" s="208"/>
      <c r="F13" s="207"/>
      <c r="AE13" s="200">
        <v>13</v>
      </c>
      <c r="AF13" s="200" t="s">
        <v>297</v>
      </c>
    </row>
    <row r="14" spans="1:36" ht="22.5" customHeight="1">
      <c r="A14" s="202"/>
      <c r="F14" s="207"/>
      <c r="AE14" s="200">
        <v>14</v>
      </c>
      <c r="AF14" s="200" t="s">
        <v>297</v>
      </c>
    </row>
    <row r="15" spans="1:36" ht="66.75" customHeight="1">
      <c r="A15" s="474" t="s">
        <v>309</v>
      </c>
      <c r="B15" s="475"/>
      <c r="C15" s="737" t="str">
        <f>Cover!B2</f>
        <v>400kV Transformer Package 4TR-21-BULK for 10x500 MVA, 400/220/33 KV 3-Ph Transformers and 2x500 MVA, 400/230/33kV 3-Ph Transformers under Bulk Procurement of 765kV &amp; 400kV class Transformers &amp; Reactors of various Capacities (Lot-7)</v>
      </c>
      <c r="D15" s="737"/>
      <c r="E15" s="737"/>
      <c r="F15" s="737"/>
      <c r="AE15" s="200">
        <v>15</v>
      </c>
      <c r="AF15" s="200" t="s">
        <v>297</v>
      </c>
    </row>
    <row r="16" spans="1:36" ht="27.75" customHeight="1">
      <c r="A16" s="197" t="s">
        <v>310</v>
      </c>
      <c r="B16" s="197"/>
      <c r="C16" s="207"/>
      <c r="D16" s="207"/>
      <c r="E16" s="207"/>
      <c r="F16" s="207"/>
      <c r="AE16" s="200">
        <v>16</v>
      </c>
      <c r="AF16" s="200" t="s">
        <v>297</v>
      </c>
    </row>
    <row r="17" spans="1:41" ht="110.25" customHeight="1">
      <c r="A17" s="210">
        <v>1</v>
      </c>
      <c r="B17" s="73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733"/>
      <c r="D17" s="733"/>
      <c r="E17" s="733"/>
      <c r="F17" s="733"/>
      <c r="H17" s="548" t="s">
        <v>311</v>
      </c>
      <c r="Z17" s="211"/>
      <c r="AA17" s="212"/>
      <c r="AB17" s="213"/>
      <c r="AC17" s="214"/>
      <c r="AE17" s="200">
        <v>17</v>
      </c>
      <c r="AF17" s="200" t="s">
        <v>297</v>
      </c>
    </row>
    <row r="18" spans="1:41" ht="29.25" customHeight="1">
      <c r="A18" s="210"/>
      <c r="B18" s="733"/>
      <c r="C18" s="733"/>
      <c r="D18" s="733"/>
      <c r="E18" s="733"/>
      <c r="F18" s="733"/>
      <c r="H18" s="213">
        <f>ROUND('Sch-6 (After Discount)'!D28,2)</f>
        <v>0</v>
      </c>
      <c r="I18" s="198" t="s">
        <v>312</v>
      </c>
      <c r="Z18" s="211"/>
      <c r="AA18" s="212"/>
      <c r="AB18" s="213"/>
      <c r="AC18" s="214"/>
    </row>
    <row r="19" spans="1:41" ht="13.5" customHeight="1">
      <c r="A19" s="210"/>
      <c r="B19" s="733"/>
      <c r="C19" s="733"/>
      <c r="D19" s="733"/>
      <c r="E19" s="733"/>
      <c r="F19" s="733"/>
      <c r="H19" s="549" t="str">
        <f>'N-W (Cr.)'!P4</f>
        <v/>
      </c>
      <c r="N19" s="198" t="s">
        <v>313</v>
      </c>
      <c r="Z19" s="211"/>
      <c r="AA19" s="212"/>
      <c r="AB19" s="213"/>
      <c r="AC19" s="214"/>
    </row>
    <row r="20" spans="1:41" ht="39" customHeight="1">
      <c r="B20" s="734" t="s">
        <v>314</v>
      </c>
      <c r="C20" s="734"/>
      <c r="D20" s="734"/>
      <c r="E20" s="734"/>
      <c r="F20" s="734"/>
      <c r="H20" s="623" t="s">
        <v>315</v>
      </c>
      <c r="AE20" s="200">
        <v>18</v>
      </c>
      <c r="AF20" s="200" t="s">
        <v>297</v>
      </c>
    </row>
    <row r="21" spans="1:41" s="197" customFormat="1" ht="27.75" customHeight="1">
      <c r="A21" s="215">
        <v>2</v>
      </c>
      <c r="B21" s="732" t="s">
        <v>316</v>
      </c>
      <c r="C21" s="732"/>
      <c r="D21" s="732"/>
      <c r="E21" s="732"/>
      <c r="F21" s="732"/>
      <c r="AD21" s="216"/>
      <c r="AE21" s="200">
        <v>19</v>
      </c>
      <c r="AF21" s="200" t="s">
        <v>297</v>
      </c>
      <c r="AG21" s="216"/>
      <c r="AH21" s="216"/>
      <c r="AI21" s="216"/>
      <c r="AJ21" s="216"/>
      <c r="AK21" s="216"/>
      <c r="AL21" s="216"/>
      <c r="AM21" s="216"/>
      <c r="AN21" s="216"/>
      <c r="AO21" s="216"/>
    </row>
    <row r="22" spans="1:41" ht="39.75" customHeight="1">
      <c r="A22" s="210">
        <v>2.1</v>
      </c>
      <c r="B22" s="725" t="s">
        <v>317</v>
      </c>
      <c r="C22" s="725"/>
      <c r="D22" s="725"/>
      <c r="E22" s="725"/>
      <c r="F22" s="725"/>
      <c r="AE22" s="200">
        <v>20</v>
      </c>
      <c r="AF22" s="200" t="s">
        <v>297</v>
      </c>
    </row>
    <row r="23" spans="1:41" ht="36.75" customHeight="1">
      <c r="B23" s="730" t="s">
        <v>234</v>
      </c>
      <c r="C23" s="730"/>
      <c r="D23" s="725" t="s">
        <v>318</v>
      </c>
      <c r="E23" s="725"/>
      <c r="F23" s="725"/>
      <c r="AE23" s="200">
        <v>21</v>
      </c>
      <c r="AF23" s="200" t="s">
        <v>290</v>
      </c>
    </row>
    <row r="24" spans="1:41" ht="43.5" customHeight="1">
      <c r="B24" s="730" t="s">
        <v>235</v>
      </c>
      <c r="C24" s="730"/>
      <c r="D24" s="733" t="s">
        <v>319</v>
      </c>
      <c r="E24" s="733"/>
      <c r="F24" s="733"/>
      <c r="AE24" s="200">
        <v>22</v>
      </c>
      <c r="AF24" s="200" t="s">
        <v>297</v>
      </c>
    </row>
    <row r="25" spans="1:41" ht="27.95" customHeight="1">
      <c r="B25" s="730" t="s">
        <v>236</v>
      </c>
      <c r="C25" s="730"/>
      <c r="D25" s="209" t="s">
        <v>320</v>
      </c>
      <c r="E25" s="209"/>
      <c r="F25" s="209"/>
      <c r="H25" s="216" t="str">
        <f>'[6]Names of Bidder'!D6</f>
        <v>Sole Bidder</v>
      </c>
      <c r="AE25" s="200">
        <v>23</v>
      </c>
      <c r="AF25" s="200" t="s">
        <v>297</v>
      </c>
    </row>
    <row r="26" spans="1:41" ht="27.95" customHeight="1">
      <c r="B26" s="730" t="s">
        <v>321</v>
      </c>
      <c r="C26" s="730"/>
      <c r="D26" s="209" t="s">
        <v>322</v>
      </c>
      <c r="E26" s="209"/>
      <c r="F26" s="209"/>
      <c r="AE26" s="200">
        <v>24</v>
      </c>
      <c r="AF26" s="200" t="s">
        <v>297</v>
      </c>
    </row>
    <row r="27" spans="1:41" ht="27.95" customHeight="1">
      <c r="B27" s="730" t="s">
        <v>323</v>
      </c>
      <c r="C27" s="730"/>
      <c r="D27" s="209" t="s">
        <v>324</v>
      </c>
      <c r="E27" s="209"/>
      <c r="F27" s="209"/>
      <c r="AE27" s="200">
        <v>25</v>
      </c>
      <c r="AF27" s="200" t="s">
        <v>297</v>
      </c>
    </row>
    <row r="28" spans="1:41" ht="27.95" customHeight="1">
      <c r="B28" s="730" t="s">
        <v>325</v>
      </c>
      <c r="C28" s="730"/>
      <c r="D28" s="209" t="s">
        <v>326</v>
      </c>
      <c r="E28" s="209"/>
      <c r="F28" s="209"/>
      <c r="AE28" s="200">
        <v>26</v>
      </c>
      <c r="AF28" s="200" t="s">
        <v>297</v>
      </c>
    </row>
    <row r="29" spans="1:41" ht="44.25" customHeight="1">
      <c r="B29" s="730" t="s">
        <v>217</v>
      </c>
      <c r="C29" s="730"/>
      <c r="D29" s="727" t="s">
        <v>327</v>
      </c>
      <c r="E29" s="727"/>
      <c r="F29" s="727"/>
      <c r="AE29" s="200">
        <v>27</v>
      </c>
      <c r="AF29" s="200" t="s">
        <v>297</v>
      </c>
    </row>
    <row r="30" spans="1:41" ht="25.5" customHeight="1">
      <c r="B30" s="731" t="s">
        <v>328</v>
      </c>
      <c r="C30" s="725"/>
      <c r="D30" s="725"/>
      <c r="E30" s="725"/>
      <c r="F30" s="725"/>
    </row>
    <row r="31" spans="1:41" ht="98.25" customHeight="1">
      <c r="A31" s="217">
        <v>2.2000000000000002</v>
      </c>
      <c r="B31" s="725" t="s">
        <v>329</v>
      </c>
      <c r="C31" s="725"/>
      <c r="D31" s="725"/>
      <c r="E31" s="725"/>
      <c r="F31" s="725"/>
      <c r="AE31" s="200">
        <v>28</v>
      </c>
      <c r="AF31" s="200" t="s">
        <v>297</v>
      </c>
    </row>
    <row r="32" spans="1:41" ht="68.25" customHeight="1">
      <c r="A32" s="217">
        <v>2.2999999999999998</v>
      </c>
      <c r="B32" s="725" t="s">
        <v>330</v>
      </c>
      <c r="C32" s="725"/>
      <c r="D32" s="725"/>
      <c r="E32" s="725"/>
      <c r="F32" s="725"/>
      <c r="AE32" s="200">
        <v>29</v>
      </c>
      <c r="AF32" s="200" t="s">
        <v>297</v>
      </c>
    </row>
    <row r="33" spans="1:32" ht="129.75" customHeight="1">
      <c r="A33" s="217">
        <v>2.4</v>
      </c>
      <c r="B33" s="725" t="s">
        <v>331</v>
      </c>
      <c r="C33" s="725"/>
      <c r="D33" s="725"/>
      <c r="E33" s="725"/>
      <c r="F33" s="725"/>
      <c r="AE33" s="200">
        <v>30</v>
      </c>
      <c r="AF33" s="200" t="s">
        <v>297</v>
      </c>
    </row>
    <row r="34" spans="1:32" ht="79.5" customHeight="1">
      <c r="A34" s="217">
        <v>2.5</v>
      </c>
      <c r="B34" s="725" t="s">
        <v>332</v>
      </c>
      <c r="C34" s="725"/>
      <c r="D34" s="725"/>
      <c r="E34" s="725"/>
      <c r="F34" s="725"/>
      <c r="AE34" s="200">
        <v>31</v>
      </c>
      <c r="AF34" s="200" t="s">
        <v>290</v>
      </c>
    </row>
    <row r="35" spans="1:32" ht="81" customHeight="1">
      <c r="A35" s="210">
        <v>3</v>
      </c>
      <c r="B35" s="725" t="s">
        <v>333</v>
      </c>
      <c r="C35" s="725"/>
      <c r="D35" s="725"/>
      <c r="E35" s="725"/>
      <c r="F35" s="725"/>
    </row>
    <row r="36" spans="1:32" ht="63" customHeight="1">
      <c r="A36" s="210">
        <v>3.1</v>
      </c>
      <c r="B36" s="727" t="s">
        <v>334</v>
      </c>
      <c r="C36" s="727"/>
      <c r="D36" s="727"/>
      <c r="E36" s="727"/>
      <c r="F36" s="727"/>
    </row>
    <row r="37" spans="1:32" ht="114" customHeight="1">
      <c r="A37" s="217">
        <v>3.2</v>
      </c>
      <c r="B37" s="725" t="s">
        <v>335</v>
      </c>
      <c r="C37" s="725"/>
      <c r="D37" s="725"/>
      <c r="E37" s="725"/>
      <c r="F37" s="725"/>
    </row>
    <row r="38" spans="1:32" ht="65.25" customHeight="1">
      <c r="A38" s="217">
        <v>3.3</v>
      </c>
      <c r="B38" s="725" t="s">
        <v>336</v>
      </c>
      <c r="C38" s="725"/>
      <c r="D38" s="725"/>
      <c r="E38" s="725"/>
      <c r="F38" s="725"/>
    </row>
    <row r="39" spans="1:32" ht="66" customHeight="1">
      <c r="A39" s="210">
        <v>4</v>
      </c>
      <c r="B39" s="726" t="s">
        <v>337</v>
      </c>
      <c r="C39" s="726"/>
      <c r="D39" s="726"/>
      <c r="E39" s="726"/>
      <c r="F39" s="726"/>
    </row>
    <row r="40" spans="1:32" ht="93" customHeight="1">
      <c r="A40" s="210">
        <v>5</v>
      </c>
      <c r="B40" s="725" t="s">
        <v>338</v>
      </c>
      <c r="C40" s="725"/>
      <c r="D40" s="725"/>
      <c r="E40" s="725"/>
      <c r="F40" s="725"/>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261</v>
      </c>
      <c r="C42" s="26"/>
      <c r="D42" s="75"/>
      <c r="E42" s="75"/>
      <c r="F42" s="75"/>
    </row>
    <row r="43" spans="1:32" ht="20.25" customHeight="1">
      <c r="B43" s="219"/>
      <c r="C43" s="75"/>
      <c r="D43" s="75"/>
      <c r="E43" s="77"/>
      <c r="F43" s="220" t="s">
        <v>262</v>
      </c>
    </row>
    <row r="44" spans="1:32" ht="18" customHeight="1">
      <c r="B44" s="219"/>
      <c r="C44" s="75"/>
      <c r="D44" s="77"/>
      <c r="E44" s="77"/>
      <c r="F44" s="220" t="str">
        <f>"For and on behalf of " &amp; '[6]Sch-1'!B8</f>
        <v>For and on behalf of test</v>
      </c>
    </row>
    <row r="45" spans="1:32" ht="30" customHeight="1">
      <c r="A45" s="198"/>
      <c r="B45" s="198"/>
      <c r="C45" s="221"/>
      <c r="D45" s="198"/>
      <c r="E45" s="222" t="s">
        <v>339</v>
      </c>
      <c r="F45" s="202"/>
    </row>
    <row r="46" spans="1:32" ht="30" customHeight="1">
      <c r="A46" s="223" t="s">
        <v>263</v>
      </c>
      <c r="B46" s="729" t="str">
        <f>Discount!C39</f>
        <v xml:space="preserve">  </v>
      </c>
      <c r="C46" s="724"/>
      <c r="D46" s="198"/>
      <c r="E46" s="222" t="s">
        <v>264</v>
      </c>
      <c r="F46" s="396">
        <f>Discount!F39</f>
        <v>0</v>
      </c>
    </row>
    <row r="47" spans="1:32" ht="30" customHeight="1">
      <c r="A47" s="223" t="s">
        <v>265</v>
      </c>
      <c r="B47" s="723" t="str">
        <f>Discount!C40</f>
        <v/>
      </c>
      <c r="C47" s="724"/>
      <c r="D47" s="198"/>
      <c r="E47" s="222" t="s">
        <v>266</v>
      </c>
      <c r="F47" s="396">
        <f>Discount!F40</f>
        <v>0</v>
      </c>
    </row>
    <row r="48" spans="1:32" ht="30" customHeight="1">
      <c r="B48" s="197"/>
      <c r="D48" s="198"/>
      <c r="E48" s="222" t="s">
        <v>340</v>
      </c>
    </row>
    <row r="49" spans="1:41" ht="30" customHeight="1">
      <c r="A49" s="728" t="str">
        <f>IF(H25="Sole Bidder", "", "In case of bid from a Joint Venture, name &amp; designation of representative of JV partner is to be provided and Bid Form is also to be signed by him.")</f>
        <v/>
      </c>
      <c r="B49" s="728"/>
      <c r="C49" s="728"/>
      <c r="D49" s="728"/>
      <c r="E49" s="728"/>
      <c r="F49" s="728"/>
    </row>
    <row r="50" spans="1:41" s="197" customFormat="1" ht="33" customHeight="1">
      <c r="A50" s="224" t="s">
        <v>341</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719" t="s">
        <v>342</v>
      </c>
      <c r="B51" s="719"/>
      <c r="C51" s="719"/>
      <c r="D51" s="718"/>
      <c r="E51" s="718"/>
      <c r="F51" s="718"/>
      <c r="H51" s="202"/>
      <c r="AD51" s="216"/>
      <c r="AE51" s="200"/>
      <c r="AF51" s="200"/>
      <c r="AG51" s="216"/>
      <c r="AH51" s="216"/>
      <c r="AI51" s="216"/>
      <c r="AJ51" s="216"/>
      <c r="AK51" s="216"/>
      <c r="AL51" s="216"/>
      <c r="AM51" s="216"/>
      <c r="AN51" s="216"/>
      <c r="AO51" s="216"/>
    </row>
    <row r="52" spans="1:41" s="197" customFormat="1" ht="33" customHeight="1">
      <c r="A52" s="722"/>
      <c r="B52" s="722"/>
      <c r="C52" s="722"/>
      <c r="D52" s="227"/>
      <c r="E52" s="227"/>
      <c r="F52" s="227"/>
      <c r="H52" s="202"/>
      <c r="AD52" s="216"/>
      <c r="AE52" s="200"/>
      <c r="AF52" s="200"/>
      <c r="AG52" s="216"/>
      <c r="AH52" s="216"/>
      <c r="AI52" s="216"/>
      <c r="AJ52" s="216"/>
      <c r="AK52" s="216"/>
      <c r="AL52" s="216"/>
      <c r="AM52" s="216"/>
      <c r="AN52" s="216"/>
      <c r="AO52" s="216"/>
    </row>
    <row r="53" spans="1:41" s="197" customFormat="1" ht="33" customHeight="1">
      <c r="A53" s="720"/>
      <c r="B53" s="720"/>
      <c r="C53" s="720"/>
      <c r="D53" s="227"/>
      <c r="E53" s="227"/>
      <c r="F53" s="227"/>
      <c r="H53" s="202"/>
      <c r="AD53" s="216"/>
      <c r="AE53" s="200"/>
      <c r="AF53" s="200"/>
      <c r="AG53" s="216"/>
      <c r="AH53" s="216"/>
      <c r="AI53" s="216"/>
      <c r="AJ53" s="216"/>
      <c r="AK53" s="216"/>
      <c r="AL53" s="216"/>
      <c r="AM53" s="216"/>
      <c r="AN53" s="216"/>
      <c r="AO53" s="216"/>
    </row>
    <row r="54" spans="1:41" s="197" customFormat="1" ht="33" customHeight="1">
      <c r="A54" s="716" t="s">
        <v>343</v>
      </c>
      <c r="B54" s="716"/>
      <c r="C54" s="716"/>
      <c r="D54" s="718"/>
      <c r="E54" s="718"/>
      <c r="F54" s="718"/>
      <c r="H54" s="202"/>
      <c r="AD54" s="216"/>
      <c r="AE54" s="200"/>
      <c r="AF54" s="200"/>
      <c r="AG54" s="216"/>
      <c r="AH54" s="216"/>
      <c r="AI54" s="216"/>
      <c r="AJ54" s="216"/>
      <c r="AK54" s="216"/>
      <c r="AL54" s="216"/>
      <c r="AM54" s="216"/>
      <c r="AN54" s="216"/>
      <c r="AO54" s="216"/>
    </row>
    <row r="55" spans="1:41" s="197" customFormat="1" ht="33" customHeight="1">
      <c r="A55" s="716" t="s">
        <v>344</v>
      </c>
      <c r="B55" s="716"/>
      <c r="C55" s="716"/>
      <c r="D55" s="718"/>
      <c r="E55" s="718"/>
      <c r="F55" s="718"/>
      <c r="H55" s="202"/>
      <c r="AD55" s="216"/>
      <c r="AE55" s="200"/>
      <c r="AF55" s="200"/>
      <c r="AG55" s="216"/>
      <c r="AH55" s="216"/>
      <c r="AI55" s="216"/>
      <c r="AJ55" s="216"/>
      <c r="AK55" s="216"/>
      <c r="AL55" s="216"/>
      <c r="AM55" s="216"/>
      <c r="AN55" s="216"/>
      <c r="AO55" s="216"/>
    </row>
    <row r="56" spans="1:41" s="197" customFormat="1" ht="33" customHeight="1">
      <c r="A56" s="716" t="s">
        <v>345</v>
      </c>
      <c r="B56" s="716"/>
      <c r="C56" s="716"/>
      <c r="D56" s="718"/>
      <c r="E56" s="718"/>
      <c r="F56" s="718"/>
      <c r="H56" s="202"/>
      <c r="AD56" s="216"/>
      <c r="AE56" s="200"/>
      <c r="AF56" s="200"/>
      <c r="AG56" s="216"/>
      <c r="AH56" s="216"/>
      <c r="AI56" s="216"/>
      <c r="AJ56" s="216"/>
      <c r="AK56" s="216"/>
      <c r="AL56" s="216"/>
      <c r="AM56" s="216"/>
      <c r="AN56" s="216"/>
      <c r="AO56" s="216"/>
    </row>
    <row r="57" spans="1:41" s="197" customFormat="1" ht="33" customHeight="1">
      <c r="A57" s="719" t="s">
        <v>346</v>
      </c>
      <c r="B57" s="719"/>
      <c r="C57" s="719"/>
      <c r="D57" s="718"/>
      <c r="E57" s="718"/>
      <c r="F57" s="718"/>
      <c r="H57" s="202"/>
      <c r="AD57" s="216"/>
      <c r="AE57" s="200"/>
      <c r="AF57" s="200"/>
      <c r="AG57" s="216"/>
      <c r="AH57" s="216"/>
      <c r="AI57" s="216"/>
      <c r="AJ57" s="216"/>
      <c r="AK57" s="216"/>
      <c r="AL57" s="216"/>
      <c r="AM57" s="216"/>
      <c r="AN57" s="216"/>
      <c r="AO57" s="216"/>
    </row>
    <row r="58" spans="1:41" s="197" customFormat="1" ht="33" customHeight="1">
      <c r="A58" s="722"/>
      <c r="B58" s="722"/>
      <c r="C58" s="722"/>
      <c r="D58" s="227"/>
      <c r="E58" s="227"/>
      <c r="F58" s="227"/>
      <c r="H58" s="202"/>
      <c r="AD58" s="216"/>
      <c r="AE58" s="200"/>
      <c r="AF58" s="200"/>
      <c r="AG58" s="216"/>
      <c r="AH58" s="216"/>
      <c r="AI58" s="216"/>
      <c r="AJ58" s="216"/>
      <c r="AK58" s="216"/>
      <c r="AL58" s="216"/>
      <c r="AM58" s="216"/>
      <c r="AN58" s="216"/>
      <c r="AO58" s="216"/>
    </row>
    <row r="59" spans="1:41" s="197" customFormat="1" ht="33" customHeight="1">
      <c r="A59" s="720"/>
      <c r="B59" s="720"/>
      <c r="C59" s="720"/>
      <c r="D59" s="227"/>
      <c r="E59" s="227"/>
      <c r="F59" s="227"/>
      <c r="H59" s="202"/>
      <c r="AD59" s="216"/>
      <c r="AE59" s="200"/>
      <c r="AF59" s="200"/>
      <c r="AG59" s="216"/>
      <c r="AH59" s="216"/>
      <c r="AI59" s="216"/>
      <c r="AJ59" s="216"/>
      <c r="AK59" s="216"/>
      <c r="AL59" s="216"/>
      <c r="AM59" s="216"/>
      <c r="AN59" s="216"/>
      <c r="AO59" s="216"/>
    </row>
    <row r="60" spans="1:41" s="197" customFormat="1" ht="60.75" customHeight="1">
      <c r="A60" s="72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721"/>
      <c r="C60" s="721"/>
      <c r="D60" s="721"/>
      <c r="E60" s="721"/>
      <c r="F60" s="721"/>
      <c r="H60" s="202"/>
      <c r="AD60" s="216"/>
      <c r="AE60" s="200"/>
      <c r="AF60" s="200"/>
      <c r="AG60" s="216"/>
      <c r="AH60" s="216"/>
      <c r="AI60" s="216"/>
      <c r="AJ60" s="216"/>
      <c r="AK60" s="216"/>
      <c r="AL60" s="216"/>
      <c r="AM60" s="216"/>
      <c r="AN60" s="216"/>
      <c r="AO60" s="216"/>
    </row>
    <row r="61" spans="1:41" s="197" customFormat="1" ht="33" customHeight="1">
      <c r="A61" s="717" t="s">
        <v>76</v>
      </c>
      <c r="B61" s="717"/>
      <c r="C61" s="717"/>
      <c r="D61" s="717"/>
      <c r="E61" s="717"/>
      <c r="F61" s="717"/>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DlWfUqRKGwztQgtCBrAJLPxP3R7il9XOMZRpA6iIGMf432VA2AiutbiprVvp33jKpqxjjkTFNTJcOIdYk3WTMQ==" saltValue="+wWCwuosl0Lc3TvSMFhxQ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347</v>
      </c>
    </row>
    <row r="2" spans="1:9" ht="15.75">
      <c r="A2" s="299"/>
      <c r="B2" s="300"/>
      <c r="C2" s="301"/>
      <c r="D2" s="302"/>
      <c r="E2" s="303"/>
      <c r="F2" s="346"/>
      <c r="G2" s="346"/>
      <c r="H2" s="284"/>
      <c r="I2" s="304"/>
    </row>
    <row r="3" spans="1:9" ht="16.5">
      <c r="A3" s="273"/>
      <c r="B3" s="274" t="s">
        <v>348</v>
      </c>
      <c r="C3" s="275"/>
      <c r="D3" s="276"/>
      <c r="E3" s="305"/>
      <c r="F3" s="346"/>
      <c r="G3" s="346"/>
      <c r="H3" s="306">
        <f>SUMIF(I1:I2,"Direct",H1:H2)</f>
        <v>0</v>
      </c>
      <c r="I3" s="277"/>
    </row>
    <row r="4" spans="1:9" ht="33">
      <c r="A4" s="273"/>
      <c r="B4" s="274" t="s">
        <v>349</v>
      </c>
      <c r="C4" s="275"/>
      <c r="D4" s="276"/>
      <c r="E4" s="305"/>
      <c r="F4" s="346"/>
      <c r="G4" s="346"/>
      <c r="H4" s="306">
        <f>SUMIF(J1:J2,"Bought-Out",H1:H2)</f>
        <v>0</v>
      </c>
      <c r="I4" s="277"/>
    </row>
    <row r="5" spans="1:9" ht="16.5">
      <c r="A5" s="278"/>
      <c r="B5" s="274" t="s">
        <v>350</v>
      </c>
      <c r="C5" s="279"/>
      <c r="D5" s="280"/>
      <c r="E5" s="281"/>
      <c r="F5" s="281"/>
      <c r="G5" s="281"/>
      <c r="H5" s="307">
        <f>H3+H4</f>
        <v>0</v>
      </c>
      <c r="I5" s="282"/>
    </row>
    <row r="6" spans="1:9" ht="16.5">
      <c r="A6" s="283"/>
      <c r="B6" s="953" t="s">
        <v>123</v>
      </c>
      <c r="C6" s="953"/>
      <c r="D6" s="953"/>
      <c r="E6" s="284"/>
      <c r="F6" s="346"/>
      <c r="G6" s="346"/>
      <c r="H6" s="306" t="e">
        <f>'Sch-7'!#REF!</f>
        <v>#REF!</v>
      </c>
      <c r="I6" s="285"/>
    </row>
    <row r="7" spans="1:9" ht="17.25" thickBot="1">
      <c r="A7" s="286"/>
      <c r="B7" s="954" t="s">
        <v>351</v>
      </c>
      <c r="C7" s="954"/>
      <c r="D7" s="954"/>
      <c r="E7" s="287"/>
      <c r="F7" s="287"/>
      <c r="G7" s="287"/>
      <c r="H7" s="308" t="e">
        <f>H5+H6</f>
        <v>#REF!</v>
      </c>
      <c r="I7" s="288"/>
    </row>
    <row r="8" spans="1:9" ht="16.5">
      <c r="A8" s="955"/>
      <c r="B8" s="955"/>
      <c r="C8" s="955"/>
      <c r="D8" s="955"/>
      <c r="E8" s="955"/>
      <c r="F8" s="955"/>
      <c r="G8" s="955"/>
    </row>
    <row r="9" spans="1:9" ht="15.75">
      <c r="A9" s="4"/>
      <c r="B9" s="956"/>
      <c r="C9" s="956"/>
      <c r="D9" s="956"/>
      <c r="E9" s="956"/>
      <c r="F9" s="956"/>
      <c r="G9" s="956"/>
    </row>
    <row r="10" spans="1:9" ht="16.5">
      <c r="A10" s="289"/>
      <c r="B10" s="289"/>
      <c r="C10" s="289"/>
      <c r="D10" s="289"/>
      <c r="E10" s="289"/>
      <c r="F10" s="289"/>
      <c r="G10" s="289"/>
    </row>
    <row r="11" spans="1:9" ht="90" customHeight="1">
      <c r="A11" s="290" t="s">
        <v>352</v>
      </c>
      <c r="B11" s="957" t="s">
        <v>353</v>
      </c>
      <c r="C11" s="957"/>
      <c r="D11" s="957"/>
      <c r="E11" s="957"/>
      <c r="F11" s="957"/>
      <c r="G11" s="957"/>
      <c r="H11" s="957"/>
      <c r="I11" s="957"/>
    </row>
    <row r="12" spans="1:9" ht="116.25" customHeight="1">
      <c r="A12" s="291" t="s">
        <v>354</v>
      </c>
      <c r="B12" s="958" t="s">
        <v>355</v>
      </c>
      <c r="C12" s="958"/>
      <c r="D12" s="958"/>
      <c r="E12" s="958"/>
      <c r="F12" s="958"/>
      <c r="G12" s="958"/>
      <c r="H12" s="958"/>
      <c r="I12" s="958"/>
    </row>
    <row r="13" spans="1:9" ht="15.75">
      <c r="A13" s="291"/>
      <c r="B13" s="958"/>
      <c r="C13" s="958"/>
      <c r="D13" s="958"/>
      <c r="E13" s="958"/>
      <c r="F13" s="958"/>
      <c r="G13" s="958"/>
    </row>
    <row r="14" spans="1:9" ht="16.5">
      <c r="A14" s="292" t="s">
        <v>208</v>
      </c>
      <c r="B14" s="293" t="str">
        <f>'Names of Bidder'!C$22&amp;"-"&amp; 'Names of Bidder'!D$22&amp;"-" &amp;'Names of Bidder'!E$22</f>
        <v>--</v>
      </c>
      <c r="C14" s="294"/>
      <c r="D14" s="295"/>
      <c r="E14" s="3"/>
      <c r="F14" s="3"/>
      <c r="G14" s="296"/>
    </row>
    <row r="15" spans="1:9" ht="16.5">
      <c r="A15" s="292" t="s">
        <v>209</v>
      </c>
      <c r="B15" s="293" t="str">
        <f>IF('Names of Bidder'!C$23=0, "", 'Names of Bidder'!C$23)</f>
        <v/>
      </c>
      <c r="C15" s="3"/>
      <c r="D15" s="295" t="s">
        <v>185</v>
      </c>
      <c r="E15" s="296" t="str">
        <f>IF('Names of Bidder'!C$19=0, "", 'Names of Bidder'!C$19)</f>
        <v/>
      </c>
      <c r="F15" s="3"/>
      <c r="G15" s="293" t="str">
        <f>'[6]Names of Bidder'!I14&amp;"-"&amp; '[6]Names of Bidder'!J14&amp;"-" &amp;'[6]Names of Bidder'!K14</f>
        <v>--</v>
      </c>
    </row>
    <row r="16" spans="1:9" ht="16.5">
      <c r="A16" s="297"/>
      <c r="B16" s="298"/>
      <c r="C16" s="7"/>
      <c r="D16" s="295" t="s">
        <v>187</v>
      </c>
      <c r="E16" s="296" t="str">
        <f>IF('Names of Bidder'!C$20=0, "", 'Names of Bidder'!C$20)</f>
        <v/>
      </c>
      <c r="F16" s="7"/>
      <c r="G16" s="7"/>
    </row>
    <row r="18" spans="1:11">
      <c r="A18" t="s">
        <v>356</v>
      </c>
    </row>
    <row r="20" spans="1:11" ht="17.25" thickBot="1">
      <c r="A20" s="309"/>
      <c r="B20" s="310" t="s">
        <v>357</v>
      </c>
      <c r="C20" s="311"/>
      <c r="D20" s="310"/>
      <c r="E20" s="287"/>
      <c r="F20" s="287"/>
      <c r="G20" s="287"/>
      <c r="H20" s="312" t="s">
        <v>358</v>
      </c>
    </row>
    <row r="21" spans="1:11" ht="16.5" thickBot="1">
      <c r="A21" s="313"/>
      <c r="B21" s="959"/>
      <c r="C21" s="959"/>
      <c r="D21" s="959"/>
      <c r="E21" s="959"/>
      <c r="F21" s="959"/>
    </row>
    <row r="22" spans="1:11" ht="15.75">
      <c r="A22" s="314"/>
      <c r="B22" s="960"/>
      <c r="C22" s="960"/>
      <c r="D22" s="960"/>
      <c r="E22" s="960"/>
      <c r="F22" s="960"/>
    </row>
    <row r="23" spans="1:11" ht="16.5">
      <c r="A23" s="292" t="s">
        <v>208</v>
      </c>
      <c r="B23" s="293" t="s">
        <v>359</v>
      </c>
      <c r="C23" s="315"/>
      <c r="D23" s="295"/>
      <c r="E23" s="3"/>
      <c r="F23" s="3"/>
    </row>
    <row r="24" spans="1:11" ht="16.5">
      <c r="A24" s="292" t="s">
        <v>209</v>
      </c>
      <c r="B24" s="293" t="s">
        <v>360</v>
      </c>
      <c r="C24" s="4"/>
      <c r="D24" s="295" t="s">
        <v>185</v>
      </c>
      <c r="E24" s="296" t="s">
        <v>361</v>
      </c>
      <c r="F24" s="3"/>
    </row>
    <row r="25" spans="1:11" ht="16.5">
      <c r="A25" s="297"/>
      <c r="B25" s="298"/>
      <c r="C25" s="297"/>
      <c r="D25" s="295" t="s">
        <v>187</v>
      </c>
      <c r="E25" s="296" t="s">
        <v>362</v>
      </c>
      <c r="F25" s="7"/>
    </row>
    <row r="27" spans="1:11">
      <c r="A27" t="s">
        <v>363</v>
      </c>
    </row>
    <row r="29" spans="1:11" ht="16.5">
      <c r="A29" s="316"/>
      <c r="B29" s="317" t="s">
        <v>364</v>
      </c>
      <c r="C29" s="317"/>
      <c r="D29" s="317"/>
      <c r="E29" s="318"/>
      <c r="F29" s="318"/>
      <c r="G29" s="318"/>
      <c r="H29" s="318"/>
      <c r="I29" s="318"/>
      <c r="J29" s="318"/>
      <c r="K29" s="319" t="e">
        <f>SUM(#REF!)</f>
        <v>#REF!</v>
      </c>
    </row>
    <row r="30" spans="1:11" ht="15.75">
      <c r="A30" s="314"/>
      <c r="B30" s="961"/>
      <c r="C30" s="956"/>
      <c r="D30" s="956"/>
      <c r="E30" s="956"/>
      <c r="F30" s="956"/>
      <c r="G30" s="956"/>
    </row>
    <row r="31" spans="1:11" ht="16.5">
      <c r="A31" s="320" t="s">
        <v>208</v>
      </c>
      <c r="B31" s="321" t="s">
        <v>359</v>
      </c>
      <c r="C31" s="322"/>
      <c r="D31" s="323"/>
      <c r="E31" s="324"/>
      <c r="F31" s="324"/>
      <c r="G31" s="7"/>
    </row>
    <row r="32" spans="1:11" ht="16.5">
      <c r="A32" s="320" t="s">
        <v>209</v>
      </c>
      <c r="B32" s="321" t="s">
        <v>360</v>
      </c>
      <c r="C32" s="324"/>
      <c r="D32" s="323" t="s">
        <v>185</v>
      </c>
      <c r="E32" s="325" t="s">
        <v>361</v>
      </c>
      <c r="F32" s="324"/>
      <c r="G32" s="7"/>
    </row>
    <row r="33" spans="1:8" ht="16.5">
      <c r="A33" s="326"/>
      <c r="B33" s="327"/>
      <c r="C33" s="328"/>
      <c r="D33" s="323" t="s">
        <v>187</v>
      </c>
      <c r="E33" s="325" t="s">
        <v>362</v>
      </c>
      <c r="F33" s="328"/>
      <c r="G33" s="7"/>
    </row>
    <row r="35" spans="1:8">
      <c r="A35" t="s">
        <v>365</v>
      </c>
    </row>
    <row r="37" spans="1:8" ht="30">
      <c r="A37" s="329" t="s">
        <v>208</v>
      </c>
      <c r="B37" s="330" t="s">
        <v>366</v>
      </c>
      <c r="C37" s="331"/>
      <c r="D37" s="915" t="s">
        <v>367</v>
      </c>
      <c r="E37" s="915"/>
      <c r="F37" s="962"/>
    </row>
    <row r="38" spans="1:8" ht="30">
      <c r="A38" s="329" t="s">
        <v>209</v>
      </c>
      <c r="B38" s="330" t="s">
        <v>368</v>
      </c>
      <c r="C38" s="17"/>
      <c r="D38" s="915" t="s">
        <v>369</v>
      </c>
      <c r="E38" s="915"/>
      <c r="F38" s="962"/>
    </row>
    <row r="40" spans="1:8">
      <c r="A40" t="s">
        <v>370</v>
      </c>
    </row>
    <row r="42" spans="1:8" ht="30">
      <c r="A42" s="332"/>
      <c r="B42" s="333" t="s">
        <v>371</v>
      </c>
      <c r="C42" s="333"/>
      <c r="D42" s="333"/>
      <c r="E42" s="333"/>
      <c r="F42" s="333"/>
      <c r="G42" s="333"/>
      <c r="H42" s="334" t="s">
        <v>372</v>
      </c>
    </row>
    <row r="43" spans="1:8" ht="16.5">
      <c r="A43" s="335"/>
      <c r="B43" s="336"/>
      <c r="C43" s="336"/>
      <c r="D43" s="336"/>
      <c r="E43" s="336"/>
      <c r="F43" s="336"/>
      <c r="G43" s="337"/>
    </row>
    <row r="44" spans="1:8">
      <c r="A44" s="336"/>
      <c r="B44" s="336"/>
      <c r="C44" s="336"/>
      <c r="D44" s="336"/>
      <c r="E44" s="336"/>
      <c r="F44" s="336"/>
      <c r="G44" s="338"/>
    </row>
    <row r="45" spans="1:8">
      <c r="A45" s="914"/>
      <c r="B45" s="914"/>
      <c r="C45" s="914"/>
      <c r="D45" s="914"/>
      <c r="E45" s="914"/>
      <c r="F45" s="914"/>
      <c r="G45" s="914"/>
    </row>
    <row r="46" spans="1:8">
      <c r="A46" s="339"/>
      <c r="B46" s="339"/>
      <c r="C46" s="915"/>
      <c r="D46" s="915"/>
      <c r="E46" s="915"/>
      <c r="F46" s="915"/>
      <c r="G46" s="915"/>
    </row>
    <row r="47" spans="1:8">
      <c r="A47" s="340" t="s">
        <v>208</v>
      </c>
      <c r="B47" s="341" t="s">
        <v>359</v>
      </c>
      <c r="C47" s="915" t="s">
        <v>373</v>
      </c>
      <c r="D47" s="915"/>
      <c r="E47" s="915"/>
      <c r="F47" s="915"/>
      <c r="G47" s="915"/>
    </row>
    <row r="48" spans="1:8">
      <c r="A48" s="340" t="s">
        <v>209</v>
      </c>
      <c r="B48" s="342" t="s">
        <v>360</v>
      </c>
      <c r="C48" s="915" t="s">
        <v>374</v>
      </c>
      <c r="D48" s="915"/>
      <c r="E48" s="915"/>
      <c r="F48" s="915"/>
      <c r="G48" s="915"/>
    </row>
    <row r="49" spans="1:7" ht="16.5">
      <c r="A49" s="16"/>
      <c r="B49" s="15"/>
      <c r="C49" s="915"/>
      <c r="D49" s="915"/>
      <c r="E49" s="915"/>
      <c r="F49" s="915"/>
      <c r="G49" s="915"/>
    </row>
    <row r="50" spans="1:7" ht="16.5">
      <c r="A50" s="16"/>
      <c r="B50" s="15"/>
      <c r="C50" s="336"/>
      <c r="D50" s="336"/>
      <c r="E50" s="336"/>
      <c r="F50" s="336"/>
      <c r="G50" s="336"/>
    </row>
    <row r="51" spans="1:7" ht="16.5">
      <c r="A51" s="343" t="s">
        <v>375</v>
      </c>
      <c r="B51" s="917" t="s">
        <v>376</v>
      </c>
      <c r="C51" s="917"/>
      <c r="D51" s="917"/>
      <c r="E51" s="917"/>
      <c r="F51" s="917"/>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4" t="e">
        <v>#REF!</v>
      </c>
      <c r="B1" s="975"/>
      <c r="C1" s="520"/>
      <c r="D1" s="521"/>
      <c r="E1" s="520"/>
      <c r="F1" s="974">
        <v>0</v>
      </c>
      <c r="G1" s="975"/>
      <c r="H1" s="520"/>
      <c r="I1" s="521"/>
      <c r="K1" s="974" t="e">
        <v>#REF!</v>
      </c>
      <c r="L1" s="975"/>
      <c r="M1" s="520"/>
      <c r="N1" s="521"/>
      <c r="P1" s="974">
        <f>'Sch-6 (After Discount)'!D28</f>
        <v>0</v>
      </c>
      <c r="Q1" s="975"/>
      <c r="R1" s="520"/>
      <c r="S1" s="521"/>
      <c r="U1" s="542" t="e">
        <v>#REF!</v>
      </c>
    </row>
    <row r="2" spans="1:27">
      <c r="A2" s="969"/>
      <c r="B2" s="97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377</v>
      </c>
    </row>
    <row r="4" spans="1:27" ht="66.75" customHeight="1" thickBot="1">
      <c r="A4" s="971" t="e">
        <f>IF(OR((A1&gt;9999999999),(A1&lt;0)),"Invalid Entry - More than 1000 crore OR -ve value",IF(A1=0, "",+CONCATENATE(#REF!,B11,D11,B10,D10,B9,D9,B8,D8,B7,D7,B6," Only")))</f>
        <v>#REF!</v>
      </c>
      <c r="B4" s="972"/>
      <c r="C4" s="972"/>
      <c r="D4" s="973"/>
      <c r="E4" s="520"/>
      <c r="F4" s="971" t="str">
        <f>IF(OR((F1&gt;9999999999),(F1&lt;0)),"Invalid Entry - More than 1000 crore OR -ve value",IF(F1=0, "",+CONCATENATE(U1, G11,I11,G10,I10,G9,I9,G8,I8,G7,I7,G6," Only")))</f>
        <v/>
      </c>
      <c r="G4" s="972"/>
      <c r="H4" s="972"/>
      <c r="I4" s="973"/>
      <c r="J4" s="520"/>
      <c r="K4" s="971" t="e">
        <f>IF(OR((K1&gt;9999999999),(K1&lt;0)),"Invalid Entry - More than 1000 crore OR -ve value",IF(K1=0, "",+CONCATENATE(U2, L11,N11,L10,N10,L9,N9,L8,N8,L7,N7,L6," Only")))</f>
        <v>#REF!</v>
      </c>
      <c r="L4" s="972"/>
      <c r="M4" s="972"/>
      <c r="N4" s="973"/>
      <c r="P4" s="971" t="str">
        <f>IF(OR((P1&gt;9999999999),(P1&lt;0)),"Invalid Entry - More than 1000 crore OR -ve value",IF(P1=0, "",+CONCATENATE(U3, Q11,S11,Q10,S10,Q9,S9,Q8,S8,Q7,S7,Q6," Only")))</f>
        <v/>
      </c>
      <c r="Q4" s="972"/>
      <c r="R4" s="972"/>
      <c r="S4" s="973"/>
      <c r="U4" s="963" t="e">
        <f>VLOOKUP(1,T28:Y43,6,FALSE)</f>
        <v>#N/A</v>
      </c>
      <c r="V4" s="963"/>
      <c r="W4" s="963"/>
      <c r="X4" s="963"/>
      <c r="Y4" s="963"/>
      <c r="Z4" s="963"/>
      <c r="AA4" s="963"/>
    </row>
    <row r="5" spans="1:27" ht="18.75" customHeight="1" thickBot="1">
      <c r="A5" s="522"/>
      <c r="B5" s="523"/>
      <c r="C5" s="523"/>
      <c r="D5" s="524"/>
      <c r="E5" s="523"/>
      <c r="F5" s="522"/>
      <c r="G5" s="523"/>
      <c r="H5" s="523"/>
      <c r="I5" s="524"/>
      <c r="K5" s="522"/>
      <c r="L5" s="523"/>
      <c r="M5" s="523"/>
      <c r="N5" s="524"/>
      <c r="P5" s="522"/>
      <c r="Q5" s="523"/>
      <c r="R5" s="523"/>
      <c r="S5" s="524"/>
      <c r="U5" s="964" t="e">
        <f>VLOOKUP(1,T8:Y23,6,FALSE)</f>
        <v>#N/A</v>
      </c>
      <c r="V5" s="965"/>
      <c r="W5" s="965"/>
      <c r="X5" s="965"/>
      <c r="Y5" s="965"/>
      <c r="Z5" s="965"/>
      <c r="AA5" s="966"/>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378</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379</v>
      </c>
      <c r="C13" s="523"/>
      <c r="D13" s="524"/>
      <c r="E13" s="523"/>
      <c r="F13" s="530">
        <v>1</v>
      </c>
      <c r="G13" s="531" t="s">
        <v>379</v>
      </c>
      <c r="H13" s="523"/>
      <c r="I13" s="524"/>
      <c r="K13" s="530">
        <v>1</v>
      </c>
      <c r="L13" s="531" t="s">
        <v>379</v>
      </c>
      <c r="M13" s="523"/>
      <c r="N13" s="524"/>
      <c r="P13" s="530">
        <v>1</v>
      </c>
      <c r="Q13" s="531" t="s">
        <v>379</v>
      </c>
      <c r="R13" s="523"/>
      <c r="S13" s="524"/>
      <c r="T13" s="543" t="e">
        <f t="shared" si="4"/>
        <v>#REF!</v>
      </c>
      <c r="U13" s="539">
        <v>0</v>
      </c>
      <c r="V13" s="539">
        <v>1</v>
      </c>
      <c r="W13" s="539">
        <v>0</v>
      </c>
      <c r="X13" s="539">
        <v>1</v>
      </c>
      <c r="Y13" s="545" t="e">
        <f>IF(AND($A$1=0,$F$1&gt;0,$K$1=0,$P$1&gt;0),$F$4&amp;$AA$8&amp;$P$4, "")</f>
        <v>#REF!</v>
      </c>
    </row>
    <row r="14" spans="1:27">
      <c r="A14" s="530">
        <v>2</v>
      </c>
      <c r="B14" s="531" t="s">
        <v>380</v>
      </c>
      <c r="C14" s="523"/>
      <c r="D14" s="524"/>
      <c r="E14" s="523"/>
      <c r="F14" s="530">
        <v>2</v>
      </c>
      <c r="G14" s="531" t="s">
        <v>380</v>
      </c>
      <c r="H14" s="523"/>
      <c r="I14" s="524"/>
      <c r="K14" s="530">
        <v>2</v>
      </c>
      <c r="L14" s="531" t="s">
        <v>380</v>
      </c>
      <c r="M14" s="523"/>
      <c r="N14" s="524"/>
      <c r="P14" s="530">
        <v>2</v>
      </c>
      <c r="Q14" s="531" t="s">
        <v>380</v>
      </c>
      <c r="R14" s="523"/>
      <c r="S14" s="524"/>
      <c r="T14" s="543" t="e">
        <f t="shared" si="4"/>
        <v>#REF!</v>
      </c>
      <c r="U14" s="539">
        <v>0</v>
      </c>
      <c r="V14" s="539">
        <v>1</v>
      </c>
      <c r="W14" s="539">
        <v>1</v>
      </c>
      <c r="X14" s="539">
        <v>0</v>
      </c>
      <c r="Y14" s="545" t="e">
        <f>IF(AND($A$1=0,$F$1&gt;0,$K$1&gt;0,$P$1=0),$F$4&amp;$AA$8&amp;$K$4, "")</f>
        <v>#REF!</v>
      </c>
    </row>
    <row r="15" spans="1:27">
      <c r="A15" s="530">
        <v>3</v>
      </c>
      <c r="B15" s="531" t="s">
        <v>381</v>
      </c>
      <c r="C15" s="523"/>
      <c r="D15" s="524"/>
      <c r="E15" s="523"/>
      <c r="F15" s="530">
        <v>3</v>
      </c>
      <c r="G15" s="531" t="s">
        <v>381</v>
      </c>
      <c r="H15" s="523"/>
      <c r="I15" s="524"/>
      <c r="K15" s="530">
        <v>3</v>
      </c>
      <c r="L15" s="531" t="s">
        <v>381</v>
      </c>
      <c r="M15" s="523"/>
      <c r="N15" s="524"/>
      <c r="P15" s="530">
        <v>3</v>
      </c>
      <c r="Q15" s="531" t="s">
        <v>381</v>
      </c>
      <c r="R15" s="523"/>
      <c r="S15" s="524"/>
      <c r="T15" s="543" t="e">
        <f t="shared" si="4"/>
        <v>#REF!</v>
      </c>
      <c r="U15" s="539">
        <v>0</v>
      </c>
      <c r="V15" s="539">
        <v>1</v>
      </c>
      <c r="W15" s="539">
        <v>1</v>
      </c>
      <c r="X15" s="539">
        <v>1</v>
      </c>
      <c r="Y15" s="546" t="e">
        <f>IF(AND($A$1=0,$F$1&gt;0,$K$1&gt;0,$P$1&gt;0),$F$4&amp;$AA$8&amp;$K$4&amp;$AA$8&amp;$P$4, "")</f>
        <v>#REF!</v>
      </c>
    </row>
    <row r="16" spans="1:27">
      <c r="A16" s="530">
        <v>4</v>
      </c>
      <c r="B16" s="531" t="s">
        <v>382</v>
      </c>
      <c r="C16" s="523"/>
      <c r="D16" s="524"/>
      <c r="E16" s="523"/>
      <c r="F16" s="530">
        <v>4</v>
      </c>
      <c r="G16" s="531" t="s">
        <v>382</v>
      </c>
      <c r="H16" s="523"/>
      <c r="I16" s="524"/>
      <c r="K16" s="530">
        <v>4</v>
      </c>
      <c r="L16" s="531" t="s">
        <v>382</v>
      </c>
      <c r="M16" s="523"/>
      <c r="N16" s="524"/>
      <c r="P16" s="530">
        <v>4</v>
      </c>
      <c r="Q16" s="531" t="s">
        <v>382</v>
      </c>
      <c r="R16" s="523"/>
      <c r="S16" s="524"/>
      <c r="T16" s="543" t="e">
        <f t="shared" si="4"/>
        <v>#REF!</v>
      </c>
      <c r="U16" s="539">
        <v>1</v>
      </c>
      <c r="V16" s="539">
        <v>0</v>
      </c>
      <c r="W16" s="539">
        <v>0</v>
      </c>
      <c r="X16" s="539">
        <v>0</v>
      </c>
      <c r="Y16" s="544" t="e">
        <f>IF(AND($A$1&gt;0,$F$1=0,$K$1=0,$P$1=0), $A$4, "")</f>
        <v>#REF!</v>
      </c>
    </row>
    <row r="17" spans="1:27">
      <c r="A17" s="530">
        <v>5</v>
      </c>
      <c r="B17" s="531" t="s">
        <v>383</v>
      </c>
      <c r="C17" s="523"/>
      <c r="D17" s="524"/>
      <c r="E17" s="523"/>
      <c r="F17" s="530">
        <v>5</v>
      </c>
      <c r="G17" s="531" t="s">
        <v>383</v>
      </c>
      <c r="H17" s="523"/>
      <c r="I17" s="524"/>
      <c r="K17" s="530">
        <v>5</v>
      </c>
      <c r="L17" s="531" t="s">
        <v>383</v>
      </c>
      <c r="M17" s="523"/>
      <c r="N17" s="524"/>
      <c r="P17" s="530">
        <v>5</v>
      </c>
      <c r="Q17" s="531" t="s">
        <v>383</v>
      </c>
      <c r="R17" s="523"/>
      <c r="S17" s="524"/>
      <c r="T17" s="543" t="e">
        <f t="shared" si="4"/>
        <v>#REF!</v>
      </c>
      <c r="U17" s="539">
        <v>1</v>
      </c>
      <c r="V17" s="539">
        <v>0</v>
      </c>
      <c r="W17" s="539">
        <v>0</v>
      </c>
      <c r="X17" s="539">
        <v>1</v>
      </c>
      <c r="Y17" s="545" t="e">
        <f>IF(AND($A$1&gt;0,$F$1=0,$K$1=0,$P$1&gt;0),$A$4&amp;$AA$8&amp;$P$4, "")</f>
        <v>#REF!</v>
      </c>
    </row>
    <row r="18" spans="1:27">
      <c r="A18" s="530">
        <v>6</v>
      </c>
      <c r="B18" s="531" t="s">
        <v>384</v>
      </c>
      <c r="C18" s="523"/>
      <c r="D18" s="524"/>
      <c r="E18" s="523"/>
      <c r="F18" s="530">
        <v>6</v>
      </c>
      <c r="G18" s="531" t="s">
        <v>384</v>
      </c>
      <c r="H18" s="523"/>
      <c r="I18" s="524"/>
      <c r="K18" s="530">
        <v>6</v>
      </c>
      <c r="L18" s="531" t="s">
        <v>384</v>
      </c>
      <c r="M18" s="523"/>
      <c r="N18" s="524"/>
      <c r="P18" s="530">
        <v>6</v>
      </c>
      <c r="Q18" s="531" t="s">
        <v>384</v>
      </c>
      <c r="R18" s="523"/>
      <c r="S18" s="524"/>
      <c r="T18" s="543" t="e">
        <f t="shared" si="4"/>
        <v>#REF!</v>
      </c>
      <c r="U18" s="539">
        <v>1</v>
      </c>
      <c r="V18" s="539">
        <v>0</v>
      </c>
      <c r="W18" s="539">
        <v>1</v>
      </c>
      <c r="X18" s="539">
        <v>0</v>
      </c>
      <c r="Y18" s="545" t="e">
        <f>IF(AND($A$1&gt;0,$F$1=0,$K$1&gt;0,$P$1=0),$A$4&amp;$AA$8&amp;$K$4, "")</f>
        <v>#REF!</v>
      </c>
    </row>
    <row r="19" spans="1:27">
      <c r="A19" s="530">
        <v>7</v>
      </c>
      <c r="B19" s="531" t="s">
        <v>385</v>
      </c>
      <c r="C19" s="523"/>
      <c r="D19" s="524"/>
      <c r="E19" s="523"/>
      <c r="F19" s="530">
        <v>7</v>
      </c>
      <c r="G19" s="531" t="s">
        <v>385</v>
      </c>
      <c r="H19" s="523"/>
      <c r="I19" s="524"/>
      <c r="K19" s="530">
        <v>7</v>
      </c>
      <c r="L19" s="531" t="s">
        <v>385</v>
      </c>
      <c r="M19" s="523"/>
      <c r="N19" s="524"/>
      <c r="P19" s="530">
        <v>7</v>
      </c>
      <c r="Q19" s="531" t="s">
        <v>385</v>
      </c>
      <c r="R19" s="523"/>
      <c r="S19" s="524"/>
      <c r="T19" s="543" t="e">
        <f t="shared" si="4"/>
        <v>#REF!</v>
      </c>
      <c r="U19" s="539">
        <v>1</v>
      </c>
      <c r="V19" s="539">
        <v>0</v>
      </c>
      <c r="W19" s="539">
        <v>1</v>
      </c>
      <c r="X19" s="539">
        <v>1</v>
      </c>
      <c r="Y19" s="545" t="e">
        <f>IF(AND($A$1&gt;0,$F$1=0,$K$1&gt;0,$P$1&gt;0),$A$4&amp;$AA$8&amp;$K$4&amp;$AA$8&amp;$P$4, "")</f>
        <v>#REF!</v>
      </c>
    </row>
    <row r="20" spans="1:27">
      <c r="A20" s="530">
        <v>8</v>
      </c>
      <c r="B20" s="531" t="s">
        <v>386</v>
      </c>
      <c r="C20" s="523"/>
      <c r="D20" s="524"/>
      <c r="E20" s="523"/>
      <c r="F20" s="530">
        <v>8</v>
      </c>
      <c r="G20" s="531" t="s">
        <v>386</v>
      </c>
      <c r="H20" s="523"/>
      <c r="I20" s="524"/>
      <c r="K20" s="530">
        <v>8</v>
      </c>
      <c r="L20" s="531" t="s">
        <v>386</v>
      </c>
      <c r="M20" s="523"/>
      <c r="N20" s="524"/>
      <c r="P20" s="530">
        <v>8</v>
      </c>
      <c r="Q20" s="531" t="s">
        <v>386</v>
      </c>
      <c r="R20" s="523"/>
      <c r="S20" s="524"/>
      <c r="T20" s="543" t="e">
        <f t="shared" si="4"/>
        <v>#REF!</v>
      </c>
      <c r="U20" s="539">
        <v>1</v>
      </c>
      <c r="V20" s="539">
        <v>1</v>
      </c>
      <c r="W20" s="539">
        <v>0</v>
      </c>
      <c r="X20" s="539">
        <v>0</v>
      </c>
      <c r="Y20" s="545" t="e">
        <f>IF(AND($A$1&gt;0,$F$1&gt;0,$K$1=0,$P$1=0),$A$4&amp;$AA$8&amp;$F$4, "")</f>
        <v>#REF!</v>
      </c>
    </row>
    <row r="21" spans="1:27">
      <c r="A21" s="530">
        <v>9</v>
      </c>
      <c r="B21" s="531" t="s">
        <v>387</v>
      </c>
      <c r="C21" s="523"/>
      <c r="D21" s="524"/>
      <c r="E21" s="523"/>
      <c r="F21" s="530">
        <v>9</v>
      </c>
      <c r="G21" s="531" t="s">
        <v>387</v>
      </c>
      <c r="H21" s="523"/>
      <c r="I21" s="524"/>
      <c r="K21" s="530">
        <v>9</v>
      </c>
      <c r="L21" s="531" t="s">
        <v>387</v>
      </c>
      <c r="M21" s="523"/>
      <c r="N21" s="524"/>
      <c r="P21" s="530">
        <v>9</v>
      </c>
      <c r="Q21" s="531" t="s">
        <v>387</v>
      </c>
      <c r="R21" s="523"/>
      <c r="S21" s="524"/>
      <c r="T21" s="543" t="e">
        <f t="shared" si="4"/>
        <v>#REF!</v>
      </c>
      <c r="U21" s="539">
        <v>1</v>
      </c>
      <c r="V21" s="539">
        <v>1</v>
      </c>
      <c r="W21" s="539">
        <v>0</v>
      </c>
      <c r="X21" s="539">
        <v>1</v>
      </c>
      <c r="Y21" s="545" t="e">
        <f>IF(AND($A$1&gt;0,$F$1&gt;0,$K$1=0,$P$1&gt;0),$A$4&amp;$AA$8&amp;$F$4&amp;$AA$8&amp;$P$4, "")</f>
        <v>#REF!</v>
      </c>
    </row>
    <row r="22" spans="1:27">
      <c r="A22" s="530">
        <v>10</v>
      </c>
      <c r="B22" s="531" t="s">
        <v>388</v>
      </c>
      <c r="C22" s="523"/>
      <c r="D22" s="524"/>
      <c r="E22" s="523"/>
      <c r="F22" s="530">
        <v>10</v>
      </c>
      <c r="G22" s="531" t="s">
        <v>388</v>
      </c>
      <c r="H22" s="523"/>
      <c r="I22" s="524"/>
      <c r="K22" s="530">
        <v>10</v>
      </c>
      <c r="L22" s="531" t="s">
        <v>388</v>
      </c>
      <c r="M22" s="523"/>
      <c r="N22" s="524"/>
      <c r="P22" s="530">
        <v>10</v>
      </c>
      <c r="Q22" s="531" t="s">
        <v>388</v>
      </c>
      <c r="R22" s="523"/>
      <c r="S22" s="524"/>
      <c r="T22" s="543" t="e">
        <f t="shared" si="4"/>
        <v>#REF!</v>
      </c>
      <c r="U22" s="539">
        <v>1</v>
      </c>
      <c r="V22" s="539">
        <v>1</v>
      </c>
      <c r="W22" s="539">
        <v>1</v>
      </c>
      <c r="X22" s="539">
        <v>0</v>
      </c>
      <c r="Y22" s="545" t="e">
        <f>IF(AND($A$1&gt;0,$F$1&gt;0,$K$1&gt;0,$P$1=0),$A$4&amp;$AA$8&amp;$F$4&amp;$AA$8&amp;$K$4, "")</f>
        <v>#REF!</v>
      </c>
    </row>
    <row r="23" spans="1:27">
      <c r="A23" s="530">
        <v>11</v>
      </c>
      <c r="B23" s="531" t="s">
        <v>389</v>
      </c>
      <c r="C23" s="523"/>
      <c r="D23" s="524"/>
      <c r="E23" s="523"/>
      <c r="F23" s="530">
        <v>11</v>
      </c>
      <c r="G23" s="531" t="s">
        <v>389</v>
      </c>
      <c r="H23" s="523"/>
      <c r="I23" s="524"/>
      <c r="K23" s="530">
        <v>11</v>
      </c>
      <c r="L23" s="531" t="s">
        <v>389</v>
      </c>
      <c r="M23" s="523"/>
      <c r="N23" s="524"/>
      <c r="P23" s="530">
        <v>11</v>
      </c>
      <c r="Q23" s="531" t="s">
        <v>389</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390</v>
      </c>
      <c r="C24" s="523"/>
      <c r="D24" s="524"/>
      <c r="E24" s="523"/>
      <c r="F24" s="530">
        <v>12</v>
      </c>
      <c r="G24" s="531" t="s">
        <v>390</v>
      </c>
      <c r="H24" s="523"/>
      <c r="I24" s="524"/>
      <c r="K24" s="530">
        <v>12</v>
      </c>
      <c r="L24" s="531" t="s">
        <v>390</v>
      </c>
      <c r="M24" s="523"/>
      <c r="N24" s="524"/>
      <c r="P24" s="530">
        <v>12</v>
      </c>
      <c r="Q24" s="531" t="s">
        <v>390</v>
      </c>
      <c r="R24" s="523"/>
      <c r="S24" s="524"/>
    </row>
    <row r="25" spans="1:27">
      <c r="A25" s="530">
        <v>13</v>
      </c>
      <c r="B25" s="531" t="s">
        <v>391</v>
      </c>
      <c r="C25" s="523"/>
      <c r="D25" s="524"/>
      <c r="E25" s="523"/>
      <c r="F25" s="530">
        <v>13</v>
      </c>
      <c r="G25" s="531" t="s">
        <v>391</v>
      </c>
      <c r="H25" s="523"/>
      <c r="I25" s="524"/>
      <c r="K25" s="530">
        <v>13</v>
      </c>
      <c r="L25" s="531" t="s">
        <v>391</v>
      </c>
      <c r="M25" s="523"/>
      <c r="N25" s="524"/>
      <c r="P25" s="530">
        <v>13</v>
      </c>
      <c r="Q25" s="531" t="s">
        <v>391</v>
      </c>
      <c r="R25" s="523"/>
      <c r="S25" s="524"/>
    </row>
    <row r="26" spans="1:27">
      <c r="A26" s="530">
        <v>14</v>
      </c>
      <c r="B26" s="531" t="s">
        <v>392</v>
      </c>
      <c r="C26" s="523"/>
      <c r="D26" s="524"/>
      <c r="E26" s="523"/>
      <c r="F26" s="530">
        <v>14</v>
      </c>
      <c r="G26" s="531" t="s">
        <v>392</v>
      </c>
      <c r="H26" s="523"/>
      <c r="I26" s="524"/>
      <c r="K26" s="530">
        <v>14</v>
      </c>
      <c r="L26" s="531" t="s">
        <v>392</v>
      </c>
      <c r="M26" s="523"/>
      <c r="N26" s="524"/>
      <c r="P26" s="530">
        <v>14</v>
      </c>
      <c r="Q26" s="531" t="s">
        <v>392</v>
      </c>
      <c r="R26" s="523"/>
      <c r="S26" s="524"/>
    </row>
    <row r="27" spans="1:27">
      <c r="A27" s="530">
        <v>15</v>
      </c>
      <c r="B27" s="531" t="s">
        <v>393</v>
      </c>
      <c r="C27" s="523"/>
      <c r="D27" s="524"/>
      <c r="E27" s="523"/>
      <c r="F27" s="530">
        <v>15</v>
      </c>
      <c r="G27" s="531" t="s">
        <v>393</v>
      </c>
      <c r="H27" s="523"/>
      <c r="I27" s="524"/>
      <c r="K27" s="530">
        <v>15</v>
      </c>
      <c r="L27" s="531" t="s">
        <v>393</v>
      </c>
      <c r="M27" s="523"/>
      <c r="N27" s="524"/>
      <c r="P27" s="530">
        <v>15</v>
      </c>
      <c r="Q27" s="531" t="s">
        <v>393</v>
      </c>
      <c r="R27" s="523"/>
      <c r="S27" s="524"/>
    </row>
    <row r="28" spans="1:27">
      <c r="A28" s="530">
        <v>16</v>
      </c>
      <c r="B28" s="531" t="s">
        <v>394</v>
      </c>
      <c r="C28" s="523"/>
      <c r="D28" s="524"/>
      <c r="E28" s="523"/>
      <c r="F28" s="530">
        <v>16</v>
      </c>
      <c r="G28" s="531" t="s">
        <v>394</v>
      </c>
      <c r="H28" s="523"/>
      <c r="I28" s="524"/>
      <c r="K28" s="530">
        <v>16</v>
      </c>
      <c r="L28" s="531" t="s">
        <v>394</v>
      </c>
      <c r="M28" s="523"/>
      <c r="N28" s="524"/>
      <c r="P28" s="530">
        <v>16</v>
      </c>
      <c r="Q28" s="531" t="s">
        <v>394</v>
      </c>
      <c r="R28" s="523"/>
      <c r="S28" s="524"/>
      <c r="T28" s="543" t="e">
        <f>IF(Y28="",0, 1)</f>
        <v>#REF!</v>
      </c>
      <c r="U28" s="539">
        <v>0</v>
      </c>
      <c r="V28" s="539">
        <v>0</v>
      </c>
      <c r="W28" s="539">
        <v>0</v>
      </c>
      <c r="X28" s="539">
        <v>0</v>
      </c>
      <c r="Y28" s="544" t="e">
        <f>IF(AND($A$1=0,$F$1=0,$K$1=0,$P$1=0)," 0/-", "")</f>
        <v>#REF!</v>
      </c>
      <c r="AA28" s="539" t="s">
        <v>395</v>
      </c>
    </row>
    <row r="29" spans="1:27">
      <c r="A29" s="530">
        <v>17</v>
      </c>
      <c r="B29" s="531" t="s">
        <v>396</v>
      </c>
      <c r="C29" s="523"/>
      <c r="D29" s="524"/>
      <c r="E29" s="523"/>
      <c r="F29" s="530">
        <v>17</v>
      </c>
      <c r="G29" s="531" t="s">
        <v>396</v>
      </c>
      <c r="H29" s="523"/>
      <c r="I29" s="524"/>
      <c r="K29" s="530">
        <v>17</v>
      </c>
      <c r="L29" s="531" t="s">
        <v>396</v>
      </c>
      <c r="M29" s="523"/>
      <c r="N29" s="524"/>
      <c r="P29" s="530">
        <v>17</v>
      </c>
      <c r="Q29" s="531" t="s">
        <v>396</v>
      </c>
      <c r="R29" s="523"/>
      <c r="S29" s="524"/>
      <c r="T29" s="543" t="e">
        <f t="shared" ref="T29:T43" si="5">IF(Y29="",0, 1)</f>
        <v>#REF!</v>
      </c>
      <c r="U29" s="539">
        <v>0</v>
      </c>
      <c r="V29" s="539">
        <v>0</v>
      </c>
      <c r="W29" s="539">
        <v>0</v>
      </c>
      <c r="X29" s="539">
        <v>1</v>
      </c>
      <c r="Y29" s="545" t="e">
        <f>IF(AND($A$1=0,$F$1=0,$K$1=0,$P$1&gt;0),$U$3&amp;$P$1&amp;$AA$30, "")</f>
        <v>#REF!</v>
      </c>
      <c r="AA29" s="539" t="s">
        <v>397</v>
      </c>
    </row>
    <row r="30" spans="1:27">
      <c r="A30" s="530">
        <v>18</v>
      </c>
      <c r="B30" s="531" t="s">
        <v>398</v>
      </c>
      <c r="C30" s="523"/>
      <c r="D30" s="524"/>
      <c r="E30" s="523"/>
      <c r="F30" s="530">
        <v>18</v>
      </c>
      <c r="G30" s="531" t="s">
        <v>398</v>
      </c>
      <c r="H30" s="523"/>
      <c r="I30" s="524"/>
      <c r="K30" s="530">
        <v>18</v>
      </c>
      <c r="L30" s="531" t="s">
        <v>398</v>
      </c>
      <c r="M30" s="523"/>
      <c r="N30" s="524"/>
      <c r="P30" s="530">
        <v>18</v>
      </c>
      <c r="Q30" s="531" t="s">
        <v>398</v>
      </c>
      <c r="R30" s="523"/>
      <c r="S30" s="524"/>
      <c r="T30" s="543" t="e">
        <f t="shared" si="5"/>
        <v>#REF!</v>
      </c>
      <c r="U30" s="539">
        <v>0</v>
      </c>
      <c r="V30" s="539">
        <v>0</v>
      </c>
      <c r="W30" s="539">
        <v>1</v>
      </c>
      <c r="X30" s="539">
        <v>0</v>
      </c>
      <c r="Y30" s="545" t="e">
        <f>IF(AND($A$1=0,$F$1=0,$K$1&gt;0,$P$1=0),$U$2&amp;$K$1&amp;$AA$30, "")</f>
        <v>#REF!</v>
      </c>
      <c r="AA30" s="539" t="s">
        <v>399</v>
      </c>
    </row>
    <row r="31" spans="1:27">
      <c r="A31" s="530">
        <v>19</v>
      </c>
      <c r="B31" s="531" t="s">
        <v>400</v>
      </c>
      <c r="C31" s="523"/>
      <c r="D31" s="524"/>
      <c r="E31" s="523"/>
      <c r="F31" s="530">
        <v>19</v>
      </c>
      <c r="G31" s="531" t="s">
        <v>400</v>
      </c>
      <c r="H31" s="523"/>
      <c r="I31" s="524"/>
      <c r="K31" s="530">
        <v>19</v>
      </c>
      <c r="L31" s="531" t="s">
        <v>400</v>
      </c>
      <c r="M31" s="523"/>
      <c r="N31" s="524"/>
      <c r="P31" s="530">
        <v>19</v>
      </c>
      <c r="Q31" s="531" t="s">
        <v>400</v>
      </c>
      <c r="R31" s="523"/>
      <c r="S31" s="524"/>
      <c r="T31" s="543" t="e">
        <f t="shared" si="5"/>
        <v>#REF!</v>
      </c>
      <c r="U31" s="539">
        <v>0</v>
      </c>
      <c r="V31" s="539">
        <v>0</v>
      </c>
      <c r="W31" s="539">
        <v>1</v>
      </c>
      <c r="X31" s="539">
        <v>1</v>
      </c>
      <c r="Y31" s="545" t="e">
        <f>IF(AND($A$1=0,$F$1=0,$K$1&gt;0,$P$1&gt;0),$U$2&amp;$K$1&amp;$AA$29&amp;$U$3&amp;$P$1&amp;$AA$30, "")</f>
        <v>#REF!</v>
      </c>
    </row>
    <row r="32" spans="1:27">
      <c r="A32" s="530">
        <v>20</v>
      </c>
      <c r="B32" s="531" t="s">
        <v>401</v>
      </c>
      <c r="C32" s="523"/>
      <c r="D32" s="524"/>
      <c r="E32" s="523"/>
      <c r="F32" s="530">
        <v>20</v>
      </c>
      <c r="G32" s="531" t="s">
        <v>401</v>
      </c>
      <c r="H32" s="523"/>
      <c r="I32" s="524"/>
      <c r="K32" s="530">
        <v>20</v>
      </c>
      <c r="L32" s="531" t="s">
        <v>401</v>
      </c>
      <c r="M32" s="523"/>
      <c r="N32" s="524"/>
      <c r="P32" s="530">
        <v>20</v>
      </c>
      <c r="Q32" s="531" t="s">
        <v>401</v>
      </c>
      <c r="R32" s="523"/>
      <c r="S32" s="524"/>
      <c r="T32" s="543" t="e">
        <f t="shared" si="5"/>
        <v>#REF!</v>
      </c>
      <c r="U32" s="539">
        <v>0</v>
      </c>
      <c r="V32" s="539">
        <v>1</v>
      </c>
      <c r="W32" s="539">
        <v>0</v>
      </c>
      <c r="X32" s="539">
        <v>0</v>
      </c>
      <c r="Y32" s="545" t="e">
        <f>IF(AND($A$1=0,$F$1&gt;0,$K$1=0,$P$1=0),$U$1&amp;$F$1&amp;$AA$30, "")</f>
        <v>#REF!</v>
      </c>
    </row>
    <row r="33" spans="1:25">
      <c r="A33" s="530">
        <v>21</v>
      </c>
      <c r="B33" s="531" t="s">
        <v>402</v>
      </c>
      <c r="C33" s="523"/>
      <c r="D33" s="524"/>
      <c r="E33" s="523"/>
      <c r="F33" s="530">
        <v>21</v>
      </c>
      <c r="G33" s="531" t="s">
        <v>402</v>
      </c>
      <c r="H33" s="523"/>
      <c r="I33" s="524"/>
      <c r="K33" s="530">
        <v>21</v>
      </c>
      <c r="L33" s="531" t="s">
        <v>402</v>
      </c>
      <c r="M33" s="523"/>
      <c r="N33" s="524"/>
      <c r="P33" s="530">
        <v>21</v>
      </c>
      <c r="Q33" s="531" t="s">
        <v>402</v>
      </c>
      <c r="R33" s="523"/>
      <c r="S33" s="524"/>
      <c r="T33" s="543" t="e">
        <f t="shared" si="5"/>
        <v>#REF!</v>
      </c>
      <c r="U33" s="539">
        <v>0</v>
      </c>
      <c r="V33" s="539">
        <v>1</v>
      </c>
      <c r="W33" s="539">
        <v>0</v>
      </c>
      <c r="X33" s="539">
        <v>1</v>
      </c>
      <c r="Y33" s="545" t="e">
        <f>IF(AND($A$1=0,$F$1&gt;0,$K$1=0,$P$1&gt;0),$U$1&amp;$F$1&amp;$AA$29&amp;$U$3&amp;$P$1&amp;$AA$30, "")</f>
        <v>#REF!</v>
      </c>
    </row>
    <row r="34" spans="1:25">
      <c r="A34" s="530">
        <v>22</v>
      </c>
      <c r="B34" s="531" t="s">
        <v>403</v>
      </c>
      <c r="C34" s="523"/>
      <c r="D34" s="524"/>
      <c r="E34" s="523"/>
      <c r="F34" s="530">
        <v>22</v>
      </c>
      <c r="G34" s="531" t="s">
        <v>403</v>
      </c>
      <c r="H34" s="523"/>
      <c r="I34" s="524"/>
      <c r="K34" s="530">
        <v>22</v>
      </c>
      <c r="L34" s="531" t="s">
        <v>403</v>
      </c>
      <c r="M34" s="523"/>
      <c r="N34" s="524"/>
      <c r="P34" s="530">
        <v>22</v>
      </c>
      <c r="Q34" s="531" t="s">
        <v>403</v>
      </c>
      <c r="R34" s="523"/>
      <c r="S34" s="524"/>
      <c r="T34" s="543" t="e">
        <f t="shared" si="5"/>
        <v>#REF!</v>
      </c>
      <c r="U34" s="539">
        <v>0</v>
      </c>
      <c r="V34" s="539">
        <v>1</v>
      </c>
      <c r="W34" s="539">
        <v>1</v>
      </c>
      <c r="X34" s="539">
        <v>0</v>
      </c>
      <c r="Y34" s="545" t="e">
        <f>IF(AND($A$1=0,$F$1&gt;0,$K$1&gt;0,$P$1=0),$U$1&amp;$F$1&amp;$AA$29&amp;$U$2&amp;$K$1, "")</f>
        <v>#REF!</v>
      </c>
    </row>
    <row r="35" spans="1:25">
      <c r="A35" s="530">
        <v>23</v>
      </c>
      <c r="B35" s="531" t="s">
        <v>404</v>
      </c>
      <c r="C35" s="523"/>
      <c r="D35" s="524"/>
      <c r="E35" s="523"/>
      <c r="F35" s="530">
        <v>23</v>
      </c>
      <c r="G35" s="531" t="s">
        <v>404</v>
      </c>
      <c r="H35" s="523"/>
      <c r="I35" s="524"/>
      <c r="K35" s="530">
        <v>23</v>
      </c>
      <c r="L35" s="531" t="s">
        <v>404</v>
      </c>
      <c r="M35" s="523"/>
      <c r="N35" s="524"/>
      <c r="P35" s="530">
        <v>23</v>
      </c>
      <c r="Q35" s="531" t="s">
        <v>404</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405</v>
      </c>
      <c r="C36" s="523"/>
      <c r="D36" s="524"/>
      <c r="E36" s="523"/>
      <c r="F36" s="530">
        <v>24</v>
      </c>
      <c r="G36" s="531" t="s">
        <v>405</v>
      </c>
      <c r="H36" s="523"/>
      <c r="I36" s="524"/>
      <c r="K36" s="530">
        <v>24</v>
      </c>
      <c r="L36" s="531" t="s">
        <v>405</v>
      </c>
      <c r="M36" s="523"/>
      <c r="N36" s="524"/>
      <c r="P36" s="530">
        <v>24</v>
      </c>
      <c r="Q36" s="531" t="s">
        <v>405</v>
      </c>
      <c r="R36" s="523"/>
      <c r="S36" s="524"/>
      <c r="T36" s="543" t="e">
        <f t="shared" si="5"/>
        <v>#REF!</v>
      </c>
      <c r="U36" s="539">
        <v>1</v>
      </c>
      <c r="V36" s="539">
        <v>0</v>
      </c>
      <c r="W36" s="539">
        <v>0</v>
      </c>
      <c r="X36" s="539">
        <v>0</v>
      </c>
      <c r="Y36" s="544" t="e">
        <f>IF(AND($A$1&gt;0,$F$1=0,$K$1=0,$P$1=0),#REF!&amp; $A$1&amp;$AA$30, "")</f>
        <v>#REF!</v>
      </c>
    </row>
    <row r="37" spans="1:25">
      <c r="A37" s="530">
        <v>25</v>
      </c>
      <c r="B37" s="531" t="s">
        <v>406</v>
      </c>
      <c r="C37" s="523"/>
      <c r="D37" s="524"/>
      <c r="E37" s="523"/>
      <c r="F37" s="530">
        <v>25</v>
      </c>
      <c r="G37" s="531" t="s">
        <v>406</v>
      </c>
      <c r="H37" s="523"/>
      <c r="I37" s="524"/>
      <c r="K37" s="530">
        <v>25</v>
      </c>
      <c r="L37" s="531" t="s">
        <v>406</v>
      </c>
      <c r="M37" s="523"/>
      <c r="N37" s="524"/>
      <c r="P37" s="530">
        <v>25</v>
      </c>
      <c r="Q37" s="531" t="s">
        <v>406</v>
      </c>
      <c r="R37" s="523"/>
      <c r="S37" s="524"/>
      <c r="T37" s="543" t="e">
        <f t="shared" si="5"/>
        <v>#REF!</v>
      </c>
      <c r="U37" s="539">
        <v>1</v>
      </c>
      <c r="V37" s="539">
        <v>0</v>
      </c>
      <c r="W37" s="539">
        <v>0</v>
      </c>
      <c r="X37" s="539">
        <v>1</v>
      </c>
      <c r="Y37" s="545" t="e">
        <f>IF(AND($A$1&gt;0,$F$1=0,$K$1=0,$P$1&gt;0),#REF!&amp;$A$1&amp;$AA$29&amp;$U$3&amp;$P$1&amp;$AA$30, "")</f>
        <v>#REF!</v>
      </c>
    </row>
    <row r="38" spans="1:25">
      <c r="A38" s="530">
        <v>26</v>
      </c>
      <c r="B38" s="531" t="s">
        <v>407</v>
      </c>
      <c r="C38" s="523"/>
      <c r="D38" s="524"/>
      <c r="E38" s="523"/>
      <c r="F38" s="530">
        <v>26</v>
      </c>
      <c r="G38" s="531" t="s">
        <v>407</v>
      </c>
      <c r="H38" s="523"/>
      <c r="I38" s="524"/>
      <c r="K38" s="530">
        <v>26</v>
      </c>
      <c r="L38" s="531" t="s">
        <v>407</v>
      </c>
      <c r="M38" s="523"/>
      <c r="N38" s="524"/>
      <c r="P38" s="530">
        <v>26</v>
      </c>
      <c r="Q38" s="531" t="s">
        <v>407</v>
      </c>
      <c r="R38" s="523"/>
      <c r="S38" s="524"/>
      <c r="T38" s="543" t="e">
        <f t="shared" si="5"/>
        <v>#REF!</v>
      </c>
      <c r="U38" s="539">
        <v>1</v>
      </c>
      <c r="V38" s="539">
        <v>0</v>
      </c>
      <c r="W38" s="539">
        <v>1</v>
      </c>
      <c r="X38" s="539">
        <v>0</v>
      </c>
      <c r="Y38" s="545" t="e">
        <f>IF(AND($A$1&gt;0,$F$1=0,$K$1&gt;0,$P$1=0),#REF!&amp;$A$1&amp;$AA$29&amp;$U$2&amp;$K$1, "")</f>
        <v>#REF!</v>
      </c>
    </row>
    <row r="39" spans="1:25">
      <c r="A39" s="530">
        <v>27</v>
      </c>
      <c r="B39" s="531" t="s">
        <v>408</v>
      </c>
      <c r="C39" s="523"/>
      <c r="D39" s="524"/>
      <c r="E39" s="523"/>
      <c r="F39" s="530">
        <v>27</v>
      </c>
      <c r="G39" s="531" t="s">
        <v>408</v>
      </c>
      <c r="H39" s="523"/>
      <c r="I39" s="524"/>
      <c r="K39" s="530">
        <v>27</v>
      </c>
      <c r="L39" s="531" t="s">
        <v>408</v>
      </c>
      <c r="M39" s="523"/>
      <c r="N39" s="524"/>
      <c r="P39" s="530">
        <v>27</v>
      </c>
      <c r="Q39" s="531" t="s">
        <v>408</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409</v>
      </c>
      <c r="C40" s="523"/>
      <c r="D40" s="524"/>
      <c r="E40" s="523"/>
      <c r="F40" s="530">
        <v>28</v>
      </c>
      <c r="G40" s="531" t="s">
        <v>409</v>
      </c>
      <c r="H40" s="523"/>
      <c r="I40" s="524"/>
      <c r="K40" s="530">
        <v>28</v>
      </c>
      <c r="L40" s="531" t="s">
        <v>409</v>
      </c>
      <c r="M40" s="523"/>
      <c r="N40" s="524"/>
      <c r="P40" s="530">
        <v>28</v>
      </c>
      <c r="Q40" s="531" t="s">
        <v>409</v>
      </c>
      <c r="R40" s="523"/>
      <c r="S40" s="524"/>
      <c r="T40" s="543" t="e">
        <f t="shared" si="5"/>
        <v>#REF!</v>
      </c>
      <c r="U40" s="539">
        <v>1</v>
      </c>
      <c r="V40" s="539">
        <v>1</v>
      </c>
      <c r="W40" s="539">
        <v>0</v>
      </c>
      <c r="X40" s="539">
        <v>0</v>
      </c>
      <c r="Y40" s="545" t="e">
        <f>IF(AND($A$1&gt;0,$F$1&gt;0,$K$1=0,$P$1=0),#REF!&amp;$A$1&amp;$AA$29&amp;$U$1&amp;$F$1, "")</f>
        <v>#REF!</v>
      </c>
    </row>
    <row r="41" spans="1:25">
      <c r="A41" s="530">
        <v>29</v>
      </c>
      <c r="B41" s="531" t="s">
        <v>410</v>
      </c>
      <c r="C41" s="523"/>
      <c r="D41" s="524"/>
      <c r="E41" s="523"/>
      <c r="F41" s="530">
        <v>29</v>
      </c>
      <c r="G41" s="531" t="s">
        <v>410</v>
      </c>
      <c r="H41" s="523"/>
      <c r="I41" s="524"/>
      <c r="K41" s="530">
        <v>29</v>
      </c>
      <c r="L41" s="531" t="s">
        <v>410</v>
      </c>
      <c r="M41" s="523"/>
      <c r="N41" s="524"/>
      <c r="P41" s="530">
        <v>29</v>
      </c>
      <c r="Q41" s="531" t="s">
        <v>410</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411</v>
      </c>
      <c r="C42" s="523"/>
      <c r="D42" s="524"/>
      <c r="E42" s="523"/>
      <c r="F42" s="530">
        <v>30</v>
      </c>
      <c r="G42" s="531" t="s">
        <v>411</v>
      </c>
      <c r="H42" s="523"/>
      <c r="I42" s="524"/>
      <c r="K42" s="530">
        <v>30</v>
      </c>
      <c r="L42" s="531" t="s">
        <v>411</v>
      </c>
      <c r="M42" s="523"/>
      <c r="N42" s="524"/>
      <c r="P42" s="530">
        <v>30</v>
      </c>
      <c r="Q42" s="531" t="s">
        <v>411</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412</v>
      </c>
      <c r="C43" s="523"/>
      <c r="D43" s="524"/>
      <c r="E43" s="523"/>
      <c r="F43" s="530">
        <v>31</v>
      </c>
      <c r="G43" s="531" t="s">
        <v>412</v>
      </c>
      <c r="H43" s="523"/>
      <c r="I43" s="524"/>
      <c r="K43" s="530">
        <v>31</v>
      </c>
      <c r="L43" s="531" t="s">
        <v>412</v>
      </c>
      <c r="M43" s="523"/>
      <c r="N43" s="524"/>
      <c r="P43" s="530">
        <v>31</v>
      </c>
      <c r="Q43" s="531" t="s">
        <v>412</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413</v>
      </c>
      <c r="C44" s="523"/>
      <c r="D44" s="524"/>
      <c r="E44" s="523"/>
      <c r="F44" s="530">
        <v>32</v>
      </c>
      <c r="G44" s="531" t="s">
        <v>413</v>
      </c>
      <c r="H44" s="523"/>
      <c r="I44" s="524"/>
      <c r="K44" s="530">
        <v>32</v>
      </c>
      <c r="L44" s="531" t="s">
        <v>413</v>
      </c>
      <c r="M44" s="523"/>
      <c r="N44" s="524"/>
      <c r="P44" s="530">
        <v>32</v>
      </c>
      <c r="Q44" s="531" t="s">
        <v>413</v>
      </c>
      <c r="R44" s="523"/>
      <c r="S44" s="524"/>
    </row>
    <row r="45" spans="1:25">
      <c r="A45" s="530">
        <v>33</v>
      </c>
      <c r="B45" s="531" t="s">
        <v>414</v>
      </c>
      <c r="C45" s="523"/>
      <c r="D45" s="524"/>
      <c r="E45" s="523"/>
      <c r="F45" s="530">
        <v>33</v>
      </c>
      <c r="G45" s="531" t="s">
        <v>414</v>
      </c>
      <c r="H45" s="523"/>
      <c r="I45" s="524"/>
      <c r="K45" s="530">
        <v>33</v>
      </c>
      <c r="L45" s="531" t="s">
        <v>414</v>
      </c>
      <c r="M45" s="523"/>
      <c r="N45" s="524"/>
      <c r="P45" s="530">
        <v>33</v>
      </c>
      <c r="Q45" s="531" t="s">
        <v>414</v>
      </c>
      <c r="R45" s="523"/>
      <c r="S45" s="524"/>
    </row>
    <row r="46" spans="1:25">
      <c r="A46" s="530">
        <v>34</v>
      </c>
      <c r="B46" s="531" t="s">
        <v>415</v>
      </c>
      <c r="C46" s="523"/>
      <c r="D46" s="524"/>
      <c r="E46" s="523"/>
      <c r="F46" s="530">
        <v>34</v>
      </c>
      <c r="G46" s="531" t="s">
        <v>415</v>
      </c>
      <c r="H46" s="523"/>
      <c r="I46" s="524"/>
      <c r="K46" s="530">
        <v>34</v>
      </c>
      <c r="L46" s="531" t="s">
        <v>415</v>
      </c>
      <c r="M46" s="523"/>
      <c r="N46" s="524"/>
      <c r="P46" s="530">
        <v>34</v>
      </c>
      <c r="Q46" s="531" t="s">
        <v>415</v>
      </c>
      <c r="R46" s="523"/>
      <c r="S46" s="524"/>
    </row>
    <row r="47" spans="1:25">
      <c r="A47" s="530">
        <v>35</v>
      </c>
      <c r="B47" s="531" t="s">
        <v>416</v>
      </c>
      <c r="C47" s="523"/>
      <c r="D47" s="524"/>
      <c r="E47" s="523"/>
      <c r="F47" s="530">
        <v>35</v>
      </c>
      <c r="G47" s="531" t="s">
        <v>416</v>
      </c>
      <c r="H47" s="523"/>
      <c r="I47" s="524"/>
      <c r="K47" s="530">
        <v>35</v>
      </c>
      <c r="L47" s="531" t="s">
        <v>416</v>
      </c>
      <c r="M47" s="523"/>
      <c r="N47" s="524"/>
      <c r="P47" s="530">
        <v>35</v>
      </c>
      <c r="Q47" s="531" t="s">
        <v>416</v>
      </c>
      <c r="R47" s="523"/>
      <c r="S47" s="524"/>
    </row>
    <row r="48" spans="1:25">
      <c r="A48" s="530">
        <v>36</v>
      </c>
      <c r="B48" s="531" t="s">
        <v>417</v>
      </c>
      <c r="C48" s="523"/>
      <c r="D48" s="524"/>
      <c r="E48" s="523"/>
      <c r="F48" s="530">
        <v>36</v>
      </c>
      <c r="G48" s="531" t="s">
        <v>417</v>
      </c>
      <c r="H48" s="523"/>
      <c r="I48" s="524"/>
      <c r="K48" s="530">
        <v>36</v>
      </c>
      <c r="L48" s="531" t="s">
        <v>417</v>
      </c>
      <c r="M48" s="523"/>
      <c r="N48" s="524"/>
      <c r="P48" s="530">
        <v>36</v>
      </c>
      <c r="Q48" s="531" t="s">
        <v>417</v>
      </c>
      <c r="R48" s="523"/>
      <c r="S48" s="524"/>
    </row>
    <row r="49" spans="1:19">
      <c r="A49" s="530">
        <v>37</v>
      </c>
      <c r="B49" s="531" t="s">
        <v>418</v>
      </c>
      <c r="C49" s="523"/>
      <c r="D49" s="524"/>
      <c r="E49" s="523"/>
      <c r="F49" s="530">
        <v>37</v>
      </c>
      <c r="G49" s="531" t="s">
        <v>418</v>
      </c>
      <c r="H49" s="523"/>
      <c r="I49" s="524"/>
      <c r="K49" s="530">
        <v>37</v>
      </c>
      <c r="L49" s="531" t="s">
        <v>418</v>
      </c>
      <c r="M49" s="523"/>
      <c r="N49" s="524"/>
      <c r="P49" s="530">
        <v>37</v>
      </c>
      <c r="Q49" s="531" t="s">
        <v>418</v>
      </c>
      <c r="R49" s="523"/>
      <c r="S49" s="524"/>
    </row>
    <row r="50" spans="1:19">
      <c r="A50" s="530">
        <v>38</v>
      </c>
      <c r="B50" s="531" t="s">
        <v>419</v>
      </c>
      <c r="C50" s="523"/>
      <c r="D50" s="524"/>
      <c r="E50" s="523"/>
      <c r="F50" s="530">
        <v>38</v>
      </c>
      <c r="G50" s="531" t="s">
        <v>419</v>
      </c>
      <c r="H50" s="523"/>
      <c r="I50" s="524"/>
      <c r="K50" s="530">
        <v>38</v>
      </c>
      <c r="L50" s="531" t="s">
        <v>419</v>
      </c>
      <c r="M50" s="523"/>
      <c r="N50" s="524"/>
      <c r="P50" s="530">
        <v>38</v>
      </c>
      <c r="Q50" s="531" t="s">
        <v>419</v>
      </c>
      <c r="R50" s="523"/>
      <c r="S50" s="524"/>
    </row>
    <row r="51" spans="1:19">
      <c r="A51" s="530">
        <v>39</v>
      </c>
      <c r="B51" s="531" t="s">
        <v>420</v>
      </c>
      <c r="C51" s="523"/>
      <c r="D51" s="524"/>
      <c r="E51" s="523"/>
      <c r="F51" s="530">
        <v>39</v>
      </c>
      <c r="G51" s="531" t="s">
        <v>420</v>
      </c>
      <c r="H51" s="523"/>
      <c r="I51" s="524"/>
      <c r="K51" s="530">
        <v>39</v>
      </c>
      <c r="L51" s="531" t="s">
        <v>420</v>
      </c>
      <c r="M51" s="523"/>
      <c r="N51" s="524"/>
      <c r="P51" s="530">
        <v>39</v>
      </c>
      <c r="Q51" s="531" t="s">
        <v>420</v>
      </c>
      <c r="R51" s="523"/>
      <c r="S51" s="524"/>
    </row>
    <row r="52" spans="1:19">
      <c r="A52" s="530">
        <v>40</v>
      </c>
      <c r="B52" s="531" t="s">
        <v>421</v>
      </c>
      <c r="C52" s="523"/>
      <c r="D52" s="524"/>
      <c r="E52" s="523"/>
      <c r="F52" s="530">
        <v>40</v>
      </c>
      <c r="G52" s="531" t="s">
        <v>421</v>
      </c>
      <c r="H52" s="523"/>
      <c r="I52" s="524"/>
      <c r="K52" s="530">
        <v>40</v>
      </c>
      <c r="L52" s="531" t="s">
        <v>421</v>
      </c>
      <c r="M52" s="523"/>
      <c r="N52" s="524"/>
      <c r="P52" s="530">
        <v>40</v>
      </c>
      <c r="Q52" s="531" t="s">
        <v>421</v>
      </c>
      <c r="R52" s="523"/>
      <c r="S52" s="524"/>
    </row>
    <row r="53" spans="1:19">
      <c r="A53" s="530">
        <v>41</v>
      </c>
      <c r="B53" s="531" t="s">
        <v>422</v>
      </c>
      <c r="C53" s="523"/>
      <c r="D53" s="524"/>
      <c r="E53" s="523"/>
      <c r="F53" s="530">
        <v>41</v>
      </c>
      <c r="G53" s="531" t="s">
        <v>422</v>
      </c>
      <c r="H53" s="523"/>
      <c r="I53" s="524"/>
      <c r="K53" s="530">
        <v>41</v>
      </c>
      <c r="L53" s="531" t="s">
        <v>422</v>
      </c>
      <c r="M53" s="523"/>
      <c r="N53" s="524"/>
      <c r="P53" s="530">
        <v>41</v>
      </c>
      <c r="Q53" s="531" t="s">
        <v>422</v>
      </c>
      <c r="R53" s="523"/>
      <c r="S53" s="524"/>
    </row>
    <row r="54" spans="1:19">
      <c r="A54" s="530">
        <v>42</v>
      </c>
      <c r="B54" s="531" t="s">
        <v>423</v>
      </c>
      <c r="C54" s="523"/>
      <c r="D54" s="524"/>
      <c r="E54" s="523"/>
      <c r="F54" s="530">
        <v>42</v>
      </c>
      <c r="G54" s="531" t="s">
        <v>423</v>
      </c>
      <c r="H54" s="523"/>
      <c r="I54" s="524"/>
      <c r="K54" s="530">
        <v>42</v>
      </c>
      <c r="L54" s="531" t="s">
        <v>423</v>
      </c>
      <c r="M54" s="523"/>
      <c r="N54" s="524"/>
      <c r="P54" s="530">
        <v>42</v>
      </c>
      <c r="Q54" s="531" t="s">
        <v>423</v>
      </c>
      <c r="R54" s="523"/>
      <c r="S54" s="524"/>
    </row>
    <row r="55" spans="1:19">
      <c r="A55" s="530">
        <v>43</v>
      </c>
      <c r="B55" s="531" t="s">
        <v>424</v>
      </c>
      <c r="C55" s="523"/>
      <c r="D55" s="524"/>
      <c r="E55" s="523"/>
      <c r="F55" s="530">
        <v>43</v>
      </c>
      <c r="G55" s="531" t="s">
        <v>424</v>
      </c>
      <c r="H55" s="523"/>
      <c r="I55" s="524"/>
      <c r="K55" s="530">
        <v>43</v>
      </c>
      <c r="L55" s="531" t="s">
        <v>424</v>
      </c>
      <c r="M55" s="523"/>
      <c r="N55" s="524"/>
      <c r="P55" s="530">
        <v>43</v>
      </c>
      <c r="Q55" s="531" t="s">
        <v>424</v>
      </c>
      <c r="R55" s="523"/>
      <c r="S55" s="524"/>
    </row>
    <row r="56" spans="1:19">
      <c r="A56" s="530">
        <v>44</v>
      </c>
      <c r="B56" s="531" t="s">
        <v>425</v>
      </c>
      <c r="C56" s="523"/>
      <c r="D56" s="524"/>
      <c r="E56" s="523"/>
      <c r="F56" s="530">
        <v>44</v>
      </c>
      <c r="G56" s="531" t="s">
        <v>425</v>
      </c>
      <c r="H56" s="523"/>
      <c r="I56" s="524"/>
      <c r="K56" s="530">
        <v>44</v>
      </c>
      <c r="L56" s="531" t="s">
        <v>425</v>
      </c>
      <c r="M56" s="523"/>
      <c r="N56" s="524"/>
      <c r="P56" s="530">
        <v>44</v>
      </c>
      <c r="Q56" s="531" t="s">
        <v>425</v>
      </c>
      <c r="R56" s="523"/>
      <c r="S56" s="524"/>
    </row>
    <row r="57" spans="1:19">
      <c r="A57" s="530">
        <v>45</v>
      </c>
      <c r="B57" s="531" t="s">
        <v>426</v>
      </c>
      <c r="C57" s="523"/>
      <c r="D57" s="524"/>
      <c r="E57" s="523"/>
      <c r="F57" s="530">
        <v>45</v>
      </c>
      <c r="G57" s="531" t="s">
        <v>426</v>
      </c>
      <c r="H57" s="523"/>
      <c r="I57" s="524"/>
      <c r="K57" s="530">
        <v>45</v>
      </c>
      <c r="L57" s="531" t="s">
        <v>426</v>
      </c>
      <c r="M57" s="523"/>
      <c r="N57" s="524"/>
      <c r="P57" s="530">
        <v>45</v>
      </c>
      <c r="Q57" s="531" t="s">
        <v>426</v>
      </c>
      <c r="R57" s="523"/>
      <c r="S57" s="524"/>
    </row>
    <row r="58" spans="1:19">
      <c r="A58" s="530">
        <v>46</v>
      </c>
      <c r="B58" s="531" t="s">
        <v>427</v>
      </c>
      <c r="C58" s="523"/>
      <c r="D58" s="524"/>
      <c r="E58" s="523"/>
      <c r="F58" s="530">
        <v>46</v>
      </c>
      <c r="G58" s="531" t="s">
        <v>427</v>
      </c>
      <c r="H58" s="523"/>
      <c r="I58" s="524"/>
      <c r="K58" s="530">
        <v>46</v>
      </c>
      <c r="L58" s="531" t="s">
        <v>427</v>
      </c>
      <c r="M58" s="523"/>
      <c r="N58" s="524"/>
      <c r="P58" s="530">
        <v>46</v>
      </c>
      <c r="Q58" s="531" t="s">
        <v>427</v>
      </c>
      <c r="R58" s="523"/>
      <c r="S58" s="524"/>
    </row>
    <row r="59" spans="1:19">
      <c r="A59" s="530">
        <v>47</v>
      </c>
      <c r="B59" s="531" t="s">
        <v>428</v>
      </c>
      <c r="C59" s="523"/>
      <c r="D59" s="524"/>
      <c r="E59" s="523"/>
      <c r="F59" s="530">
        <v>47</v>
      </c>
      <c r="G59" s="531" t="s">
        <v>428</v>
      </c>
      <c r="H59" s="523"/>
      <c r="I59" s="524"/>
      <c r="K59" s="530">
        <v>47</v>
      </c>
      <c r="L59" s="531" t="s">
        <v>428</v>
      </c>
      <c r="M59" s="523"/>
      <c r="N59" s="524"/>
      <c r="P59" s="530">
        <v>47</v>
      </c>
      <c r="Q59" s="531" t="s">
        <v>428</v>
      </c>
      <c r="R59" s="523"/>
      <c r="S59" s="524"/>
    </row>
    <row r="60" spans="1:19">
      <c r="A60" s="530">
        <v>48</v>
      </c>
      <c r="B60" s="531" t="s">
        <v>429</v>
      </c>
      <c r="C60" s="523"/>
      <c r="D60" s="524"/>
      <c r="E60" s="523"/>
      <c r="F60" s="530">
        <v>48</v>
      </c>
      <c r="G60" s="531" t="s">
        <v>429</v>
      </c>
      <c r="H60" s="523"/>
      <c r="I60" s="524"/>
      <c r="K60" s="530">
        <v>48</v>
      </c>
      <c r="L60" s="531" t="s">
        <v>429</v>
      </c>
      <c r="M60" s="523"/>
      <c r="N60" s="524"/>
      <c r="P60" s="530">
        <v>48</v>
      </c>
      <c r="Q60" s="531" t="s">
        <v>429</v>
      </c>
      <c r="R60" s="523"/>
      <c r="S60" s="524"/>
    </row>
    <row r="61" spans="1:19">
      <c r="A61" s="530">
        <v>49</v>
      </c>
      <c r="B61" s="531" t="s">
        <v>430</v>
      </c>
      <c r="C61" s="523"/>
      <c r="D61" s="524"/>
      <c r="E61" s="523"/>
      <c r="F61" s="530">
        <v>49</v>
      </c>
      <c r="G61" s="531" t="s">
        <v>430</v>
      </c>
      <c r="H61" s="523"/>
      <c r="I61" s="524"/>
      <c r="K61" s="530">
        <v>49</v>
      </c>
      <c r="L61" s="531" t="s">
        <v>430</v>
      </c>
      <c r="M61" s="523"/>
      <c r="N61" s="524"/>
      <c r="P61" s="530">
        <v>49</v>
      </c>
      <c r="Q61" s="531" t="s">
        <v>430</v>
      </c>
      <c r="R61" s="523"/>
      <c r="S61" s="524"/>
    </row>
    <row r="62" spans="1:19">
      <c r="A62" s="530">
        <v>50</v>
      </c>
      <c r="B62" s="531" t="s">
        <v>431</v>
      </c>
      <c r="C62" s="523"/>
      <c r="D62" s="524"/>
      <c r="E62" s="523"/>
      <c r="F62" s="530">
        <v>50</v>
      </c>
      <c r="G62" s="531" t="s">
        <v>431</v>
      </c>
      <c r="H62" s="523"/>
      <c r="I62" s="524"/>
      <c r="K62" s="530">
        <v>50</v>
      </c>
      <c r="L62" s="531" t="s">
        <v>431</v>
      </c>
      <c r="M62" s="523"/>
      <c r="N62" s="524"/>
      <c r="P62" s="530">
        <v>50</v>
      </c>
      <c r="Q62" s="531" t="s">
        <v>431</v>
      </c>
      <c r="R62" s="523"/>
      <c r="S62" s="524"/>
    </row>
    <row r="63" spans="1:19">
      <c r="A63" s="530">
        <v>51</v>
      </c>
      <c r="B63" s="531" t="s">
        <v>432</v>
      </c>
      <c r="C63" s="523"/>
      <c r="D63" s="524"/>
      <c r="E63" s="523"/>
      <c r="F63" s="530">
        <v>51</v>
      </c>
      <c r="G63" s="531" t="s">
        <v>432</v>
      </c>
      <c r="H63" s="523"/>
      <c r="I63" s="524"/>
      <c r="K63" s="530">
        <v>51</v>
      </c>
      <c r="L63" s="531" t="s">
        <v>432</v>
      </c>
      <c r="M63" s="523"/>
      <c r="N63" s="524"/>
      <c r="P63" s="530">
        <v>51</v>
      </c>
      <c r="Q63" s="531" t="s">
        <v>432</v>
      </c>
      <c r="R63" s="523"/>
      <c r="S63" s="524"/>
    </row>
    <row r="64" spans="1:19">
      <c r="A64" s="530">
        <v>52</v>
      </c>
      <c r="B64" s="531" t="s">
        <v>433</v>
      </c>
      <c r="C64" s="523"/>
      <c r="D64" s="524"/>
      <c r="E64" s="523"/>
      <c r="F64" s="530">
        <v>52</v>
      </c>
      <c r="G64" s="531" t="s">
        <v>433</v>
      </c>
      <c r="H64" s="523"/>
      <c r="I64" s="524"/>
      <c r="K64" s="530">
        <v>52</v>
      </c>
      <c r="L64" s="531" t="s">
        <v>433</v>
      </c>
      <c r="M64" s="523"/>
      <c r="N64" s="524"/>
      <c r="P64" s="530">
        <v>52</v>
      </c>
      <c r="Q64" s="531" t="s">
        <v>433</v>
      </c>
      <c r="R64" s="523"/>
      <c r="S64" s="524"/>
    </row>
    <row r="65" spans="1:19">
      <c r="A65" s="530">
        <v>53</v>
      </c>
      <c r="B65" s="531" t="s">
        <v>434</v>
      </c>
      <c r="C65" s="523"/>
      <c r="D65" s="524"/>
      <c r="E65" s="523"/>
      <c r="F65" s="530">
        <v>53</v>
      </c>
      <c r="G65" s="531" t="s">
        <v>434</v>
      </c>
      <c r="H65" s="523"/>
      <c r="I65" s="524"/>
      <c r="K65" s="530">
        <v>53</v>
      </c>
      <c r="L65" s="531" t="s">
        <v>434</v>
      </c>
      <c r="M65" s="523"/>
      <c r="N65" s="524"/>
      <c r="P65" s="530">
        <v>53</v>
      </c>
      <c r="Q65" s="531" t="s">
        <v>434</v>
      </c>
      <c r="R65" s="523"/>
      <c r="S65" s="524"/>
    </row>
    <row r="66" spans="1:19">
      <c r="A66" s="530">
        <v>54</v>
      </c>
      <c r="B66" s="531" t="s">
        <v>435</v>
      </c>
      <c r="C66" s="523"/>
      <c r="D66" s="524"/>
      <c r="E66" s="523"/>
      <c r="F66" s="530">
        <v>54</v>
      </c>
      <c r="G66" s="531" t="s">
        <v>435</v>
      </c>
      <c r="H66" s="523"/>
      <c r="I66" s="524"/>
      <c r="K66" s="530">
        <v>54</v>
      </c>
      <c r="L66" s="531" t="s">
        <v>435</v>
      </c>
      <c r="M66" s="523"/>
      <c r="N66" s="524"/>
      <c r="P66" s="530">
        <v>54</v>
      </c>
      <c r="Q66" s="531" t="s">
        <v>435</v>
      </c>
      <c r="R66" s="523"/>
      <c r="S66" s="524"/>
    </row>
    <row r="67" spans="1:19">
      <c r="A67" s="530">
        <v>55</v>
      </c>
      <c r="B67" s="531" t="s">
        <v>436</v>
      </c>
      <c r="C67" s="523"/>
      <c r="D67" s="524"/>
      <c r="E67" s="523"/>
      <c r="F67" s="530">
        <v>55</v>
      </c>
      <c r="G67" s="531" t="s">
        <v>436</v>
      </c>
      <c r="H67" s="523"/>
      <c r="I67" s="524"/>
      <c r="K67" s="530">
        <v>55</v>
      </c>
      <c r="L67" s="531" t="s">
        <v>436</v>
      </c>
      <c r="M67" s="523"/>
      <c r="N67" s="524"/>
      <c r="P67" s="530">
        <v>55</v>
      </c>
      <c r="Q67" s="531" t="s">
        <v>436</v>
      </c>
      <c r="R67" s="523"/>
      <c r="S67" s="524"/>
    </row>
    <row r="68" spans="1:19">
      <c r="A68" s="530">
        <v>56</v>
      </c>
      <c r="B68" s="531" t="s">
        <v>437</v>
      </c>
      <c r="C68" s="523"/>
      <c r="D68" s="524"/>
      <c r="E68" s="523"/>
      <c r="F68" s="530">
        <v>56</v>
      </c>
      <c r="G68" s="531" t="s">
        <v>437</v>
      </c>
      <c r="H68" s="523"/>
      <c r="I68" s="524"/>
      <c r="K68" s="530">
        <v>56</v>
      </c>
      <c r="L68" s="531" t="s">
        <v>437</v>
      </c>
      <c r="M68" s="523"/>
      <c r="N68" s="524"/>
      <c r="P68" s="530">
        <v>56</v>
      </c>
      <c r="Q68" s="531" t="s">
        <v>437</v>
      </c>
      <c r="R68" s="523"/>
      <c r="S68" s="524"/>
    </row>
    <row r="69" spans="1:19">
      <c r="A69" s="530">
        <v>57</v>
      </c>
      <c r="B69" s="531" t="s">
        <v>438</v>
      </c>
      <c r="C69" s="523"/>
      <c r="D69" s="524"/>
      <c r="E69" s="523"/>
      <c r="F69" s="530">
        <v>57</v>
      </c>
      <c r="G69" s="531" t="s">
        <v>438</v>
      </c>
      <c r="H69" s="523"/>
      <c r="I69" s="524"/>
      <c r="K69" s="530">
        <v>57</v>
      </c>
      <c r="L69" s="531" t="s">
        <v>438</v>
      </c>
      <c r="M69" s="523"/>
      <c r="N69" s="524"/>
      <c r="P69" s="530">
        <v>57</v>
      </c>
      <c r="Q69" s="531" t="s">
        <v>438</v>
      </c>
      <c r="R69" s="523"/>
      <c r="S69" s="524"/>
    </row>
    <row r="70" spans="1:19">
      <c r="A70" s="530">
        <v>58</v>
      </c>
      <c r="B70" s="531" t="s">
        <v>439</v>
      </c>
      <c r="C70" s="523"/>
      <c r="D70" s="524"/>
      <c r="E70" s="523"/>
      <c r="F70" s="530">
        <v>58</v>
      </c>
      <c r="G70" s="531" t="s">
        <v>439</v>
      </c>
      <c r="H70" s="523"/>
      <c r="I70" s="524"/>
      <c r="K70" s="530">
        <v>58</v>
      </c>
      <c r="L70" s="531" t="s">
        <v>439</v>
      </c>
      <c r="M70" s="523"/>
      <c r="N70" s="524"/>
      <c r="P70" s="530">
        <v>58</v>
      </c>
      <c r="Q70" s="531" t="s">
        <v>439</v>
      </c>
      <c r="R70" s="523"/>
      <c r="S70" s="524"/>
    </row>
    <row r="71" spans="1:19">
      <c r="A71" s="530">
        <v>59</v>
      </c>
      <c r="B71" s="531" t="s">
        <v>440</v>
      </c>
      <c r="C71" s="523"/>
      <c r="D71" s="524"/>
      <c r="E71" s="523"/>
      <c r="F71" s="530">
        <v>59</v>
      </c>
      <c r="G71" s="531" t="s">
        <v>440</v>
      </c>
      <c r="H71" s="523"/>
      <c r="I71" s="524"/>
      <c r="K71" s="530">
        <v>59</v>
      </c>
      <c r="L71" s="531" t="s">
        <v>440</v>
      </c>
      <c r="M71" s="523"/>
      <c r="N71" s="524"/>
      <c r="P71" s="530">
        <v>59</v>
      </c>
      <c r="Q71" s="531" t="s">
        <v>440</v>
      </c>
      <c r="R71" s="523"/>
      <c r="S71" s="524"/>
    </row>
    <row r="72" spans="1:19">
      <c r="A72" s="530">
        <v>60</v>
      </c>
      <c r="B72" s="531" t="s">
        <v>441</v>
      </c>
      <c r="C72" s="523"/>
      <c r="D72" s="524"/>
      <c r="E72" s="523"/>
      <c r="F72" s="530">
        <v>60</v>
      </c>
      <c r="G72" s="531" t="s">
        <v>441</v>
      </c>
      <c r="H72" s="523"/>
      <c r="I72" s="524"/>
      <c r="K72" s="530">
        <v>60</v>
      </c>
      <c r="L72" s="531" t="s">
        <v>441</v>
      </c>
      <c r="M72" s="523"/>
      <c r="N72" s="524"/>
      <c r="P72" s="530">
        <v>60</v>
      </c>
      <c r="Q72" s="531" t="s">
        <v>441</v>
      </c>
      <c r="R72" s="523"/>
      <c r="S72" s="524"/>
    </row>
    <row r="73" spans="1:19">
      <c r="A73" s="530">
        <v>61</v>
      </c>
      <c r="B73" s="531" t="s">
        <v>442</v>
      </c>
      <c r="C73" s="523"/>
      <c r="D73" s="524"/>
      <c r="E73" s="523"/>
      <c r="F73" s="530">
        <v>61</v>
      </c>
      <c r="G73" s="531" t="s">
        <v>442</v>
      </c>
      <c r="H73" s="523"/>
      <c r="I73" s="524"/>
      <c r="K73" s="530">
        <v>61</v>
      </c>
      <c r="L73" s="531" t="s">
        <v>442</v>
      </c>
      <c r="M73" s="523"/>
      <c r="N73" s="524"/>
      <c r="P73" s="530">
        <v>61</v>
      </c>
      <c r="Q73" s="531" t="s">
        <v>442</v>
      </c>
      <c r="R73" s="523"/>
      <c r="S73" s="524"/>
    </row>
    <row r="74" spans="1:19">
      <c r="A74" s="530">
        <v>62</v>
      </c>
      <c r="B74" s="531" t="s">
        <v>443</v>
      </c>
      <c r="C74" s="523"/>
      <c r="D74" s="524"/>
      <c r="E74" s="523"/>
      <c r="F74" s="530">
        <v>62</v>
      </c>
      <c r="G74" s="531" t="s">
        <v>443</v>
      </c>
      <c r="H74" s="523"/>
      <c r="I74" s="524"/>
      <c r="K74" s="530">
        <v>62</v>
      </c>
      <c r="L74" s="531" t="s">
        <v>443</v>
      </c>
      <c r="M74" s="523"/>
      <c r="N74" s="524"/>
      <c r="P74" s="530">
        <v>62</v>
      </c>
      <c r="Q74" s="531" t="s">
        <v>443</v>
      </c>
      <c r="R74" s="523"/>
      <c r="S74" s="524"/>
    </row>
    <row r="75" spans="1:19">
      <c r="A75" s="530">
        <v>63</v>
      </c>
      <c r="B75" s="531" t="s">
        <v>444</v>
      </c>
      <c r="C75" s="523"/>
      <c r="D75" s="524"/>
      <c r="E75" s="523"/>
      <c r="F75" s="530">
        <v>63</v>
      </c>
      <c r="G75" s="531" t="s">
        <v>444</v>
      </c>
      <c r="H75" s="523"/>
      <c r="I75" s="524"/>
      <c r="K75" s="530">
        <v>63</v>
      </c>
      <c r="L75" s="531" t="s">
        <v>444</v>
      </c>
      <c r="M75" s="523"/>
      <c r="N75" s="524"/>
      <c r="P75" s="530">
        <v>63</v>
      </c>
      <c r="Q75" s="531" t="s">
        <v>444</v>
      </c>
      <c r="R75" s="523"/>
      <c r="S75" s="524"/>
    </row>
    <row r="76" spans="1:19">
      <c r="A76" s="530">
        <v>64</v>
      </c>
      <c r="B76" s="531" t="s">
        <v>445</v>
      </c>
      <c r="C76" s="523"/>
      <c r="D76" s="524"/>
      <c r="E76" s="523"/>
      <c r="F76" s="530">
        <v>64</v>
      </c>
      <c r="G76" s="531" t="s">
        <v>445</v>
      </c>
      <c r="H76" s="523"/>
      <c r="I76" s="524"/>
      <c r="K76" s="530">
        <v>64</v>
      </c>
      <c r="L76" s="531" t="s">
        <v>445</v>
      </c>
      <c r="M76" s="523"/>
      <c r="N76" s="524"/>
      <c r="P76" s="530">
        <v>64</v>
      </c>
      <c r="Q76" s="531" t="s">
        <v>445</v>
      </c>
      <c r="R76" s="523"/>
      <c r="S76" s="524"/>
    </row>
    <row r="77" spans="1:19">
      <c r="A77" s="530">
        <v>65</v>
      </c>
      <c r="B77" s="531" t="s">
        <v>446</v>
      </c>
      <c r="C77" s="523"/>
      <c r="D77" s="524"/>
      <c r="E77" s="523"/>
      <c r="F77" s="530">
        <v>65</v>
      </c>
      <c r="G77" s="531" t="s">
        <v>446</v>
      </c>
      <c r="H77" s="523"/>
      <c r="I77" s="524"/>
      <c r="K77" s="530">
        <v>65</v>
      </c>
      <c r="L77" s="531" t="s">
        <v>446</v>
      </c>
      <c r="M77" s="523"/>
      <c r="N77" s="524"/>
      <c r="P77" s="530">
        <v>65</v>
      </c>
      <c r="Q77" s="531" t="s">
        <v>446</v>
      </c>
      <c r="R77" s="523"/>
      <c r="S77" s="524"/>
    </row>
    <row r="78" spans="1:19">
      <c r="A78" s="530">
        <v>66</v>
      </c>
      <c r="B78" s="531" t="s">
        <v>447</v>
      </c>
      <c r="C78" s="523"/>
      <c r="D78" s="524"/>
      <c r="E78" s="523"/>
      <c r="F78" s="530">
        <v>66</v>
      </c>
      <c r="G78" s="531" t="s">
        <v>447</v>
      </c>
      <c r="H78" s="523"/>
      <c r="I78" s="524"/>
      <c r="K78" s="530">
        <v>66</v>
      </c>
      <c r="L78" s="531" t="s">
        <v>447</v>
      </c>
      <c r="M78" s="523"/>
      <c r="N78" s="524"/>
      <c r="P78" s="530">
        <v>66</v>
      </c>
      <c r="Q78" s="531" t="s">
        <v>447</v>
      </c>
      <c r="R78" s="523"/>
      <c r="S78" s="524"/>
    </row>
    <row r="79" spans="1:19">
      <c r="A79" s="530">
        <v>67</v>
      </c>
      <c r="B79" s="531" t="s">
        <v>448</v>
      </c>
      <c r="C79" s="523"/>
      <c r="D79" s="524"/>
      <c r="E79" s="523"/>
      <c r="F79" s="530">
        <v>67</v>
      </c>
      <c r="G79" s="531" t="s">
        <v>448</v>
      </c>
      <c r="H79" s="523"/>
      <c r="I79" s="524"/>
      <c r="K79" s="530">
        <v>67</v>
      </c>
      <c r="L79" s="531" t="s">
        <v>448</v>
      </c>
      <c r="M79" s="523"/>
      <c r="N79" s="524"/>
      <c r="P79" s="530">
        <v>67</v>
      </c>
      <c r="Q79" s="531" t="s">
        <v>448</v>
      </c>
      <c r="R79" s="523"/>
      <c r="S79" s="524"/>
    </row>
    <row r="80" spans="1:19">
      <c r="A80" s="530">
        <v>68</v>
      </c>
      <c r="B80" s="531" t="s">
        <v>449</v>
      </c>
      <c r="C80" s="523"/>
      <c r="D80" s="524"/>
      <c r="E80" s="523"/>
      <c r="F80" s="530">
        <v>68</v>
      </c>
      <c r="G80" s="531" t="s">
        <v>449</v>
      </c>
      <c r="H80" s="523"/>
      <c r="I80" s="524"/>
      <c r="K80" s="530">
        <v>68</v>
      </c>
      <c r="L80" s="531" t="s">
        <v>449</v>
      </c>
      <c r="M80" s="523"/>
      <c r="N80" s="524"/>
      <c r="P80" s="530">
        <v>68</v>
      </c>
      <c r="Q80" s="531" t="s">
        <v>449</v>
      </c>
      <c r="R80" s="523"/>
      <c r="S80" s="524"/>
    </row>
    <row r="81" spans="1:19">
      <c r="A81" s="530">
        <v>69</v>
      </c>
      <c r="B81" s="531" t="s">
        <v>450</v>
      </c>
      <c r="C81" s="523"/>
      <c r="D81" s="524"/>
      <c r="E81" s="523"/>
      <c r="F81" s="530">
        <v>69</v>
      </c>
      <c r="G81" s="531" t="s">
        <v>450</v>
      </c>
      <c r="H81" s="523"/>
      <c r="I81" s="524"/>
      <c r="K81" s="530">
        <v>69</v>
      </c>
      <c r="L81" s="531" t="s">
        <v>450</v>
      </c>
      <c r="M81" s="523"/>
      <c r="N81" s="524"/>
      <c r="P81" s="530">
        <v>69</v>
      </c>
      <c r="Q81" s="531" t="s">
        <v>450</v>
      </c>
      <c r="R81" s="523"/>
      <c r="S81" s="524"/>
    </row>
    <row r="82" spans="1:19">
      <c r="A82" s="530">
        <v>70</v>
      </c>
      <c r="B82" s="531" t="s">
        <v>451</v>
      </c>
      <c r="C82" s="523"/>
      <c r="D82" s="524"/>
      <c r="E82" s="523"/>
      <c r="F82" s="530">
        <v>70</v>
      </c>
      <c r="G82" s="531" t="s">
        <v>451</v>
      </c>
      <c r="H82" s="523"/>
      <c r="I82" s="524"/>
      <c r="K82" s="530">
        <v>70</v>
      </c>
      <c r="L82" s="531" t="s">
        <v>451</v>
      </c>
      <c r="M82" s="523"/>
      <c r="N82" s="524"/>
      <c r="P82" s="530">
        <v>70</v>
      </c>
      <c r="Q82" s="531" t="s">
        <v>451</v>
      </c>
      <c r="R82" s="523"/>
      <c r="S82" s="524"/>
    </row>
    <row r="83" spans="1:19">
      <c r="A83" s="530">
        <v>71</v>
      </c>
      <c r="B83" s="531" t="s">
        <v>452</v>
      </c>
      <c r="C83" s="523"/>
      <c r="D83" s="524"/>
      <c r="E83" s="523"/>
      <c r="F83" s="530">
        <v>71</v>
      </c>
      <c r="G83" s="531" t="s">
        <v>452</v>
      </c>
      <c r="H83" s="523"/>
      <c r="I83" s="524"/>
      <c r="K83" s="530">
        <v>71</v>
      </c>
      <c r="L83" s="531" t="s">
        <v>452</v>
      </c>
      <c r="M83" s="523"/>
      <c r="N83" s="524"/>
      <c r="P83" s="530">
        <v>71</v>
      </c>
      <c r="Q83" s="531" t="s">
        <v>452</v>
      </c>
      <c r="R83" s="523"/>
      <c r="S83" s="524"/>
    </row>
    <row r="84" spans="1:19">
      <c r="A84" s="530">
        <v>72</v>
      </c>
      <c r="B84" s="531" t="s">
        <v>453</v>
      </c>
      <c r="C84" s="523"/>
      <c r="D84" s="524"/>
      <c r="E84" s="523"/>
      <c r="F84" s="530">
        <v>72</v>
      </c>
      <c r="G84" s="531" t="s">
        <v>453</v>
      </c>
      <c r="H84" s="523"/>
      <c r="I84" s="524"/>
      <c r="K84" s="530">
        <v>72</v>
      </c>
      <c r="L84" s="531" t="s">
        <v>453</v>
      </c>
      <c r="M84" s="523"/>
      <c r="N84" s="524"/>
      <c r="P84" s="530">
        <v>72</v>
      </c>
      <c r="Q84" s="531" t="s">
        <v>453</v>
      </c>
      <c r="R84" s="523"/>
      <c r="S84" s="524"/>
    </row>
    <row r="85" spans="1:19">
      <c r="A85" s="530">
        <v>73</v>
      </c>
      <c r="B85" s="531" t="s">
        <v>454</v>
      </c>
      <c r="C85" s="523"/>
      <c r="D85" s="524"/>
      <c r="E85" s="523"/>
      <c r="F85" s="530">
        <v>73</v>
      </c>
      <c r="G85" s="531" t="s">
        <v>454</v>
      </c>
      <c r="H85" s="523"/>
      <c r="I85" s="524"/>
      <c r="K85" s="530">
        <v>73</v>
      </c>
      <c r="L85" s="531" t="s">
        <v>454</v>
      </c>
      <c r="M85" s="523"/>
      <c r="N85" s="524"/>
      <c r="P85" s="530">
        <v>73</v>
      </c>
      <c r="Q85" s="531" t="s">
        <v>454</v>
      </c>
      <c r="R85" s="523"/>
      <c r="S85" s="524"/>
    </row>
    <row r="86" spans="1:19">
      <c r="A86" s="530">
        <v>74</v>
      </c>
      <c r="B86" s="531" t="s">
        <v>455</v>
      </c>
      <c r="C86" s="523"/>
      <c r="D86" s="524"/>
      <c r="E86" s="523"/>
      <c r="F86" s="530">
        <v>74</v>
      </c>
      <c r="G86" s="531" t="s">
        <v>455</v>
      </c>
      <c r="H86" s="523"/>
      <c r="I86" s="524"/>
      <c r="K86" s="530">
        <v>74</v>
      </c>
      <c r="L86" s="531" t="s">
        <v>455</v>
      </c>
      <c r="M86" s="523"/>
      <c r="N86" s="524"/>
      <c r="P86" s="530">
        <v>74</v>
      </c>
      <c r="Q86" s="531" t="s">
        <v>455</v>
      </c>
      <c r="R86" s="523"/>
      <c r="S86" s="524"/>
    </row>
    <row r="87" spans="1:19">
      <c r="A87" s="530">
        <v>75</v>
      </c>
      <c r="B87" s="531" t="s">
        <v>456</v>
      </c>
      <c r="C87" s="523"/>
      <c r="D87" s="524"/>
      <c r="E87" s="523"/>
      <c r="F87" s="530">
        <v>75</v>
      </c>
      <c r="G87" s="531" t="s">
        <v>456</v>
      </c>
      <c r="H87" s="523"/>
      <c r="I87" s="524"/>
      <c r="K87" s="530">
        <v>75</v>
      </c>
      <c r="L87" s="531" t="s">
        <v>456</v>
      </c>
      <c r="M87" s="523"/>
      <c r="N87" s="524"/>
      <c r="P87" s="530">
        <v>75</v>
      </c>
      <c r="Q87" s="531" t="s">
        <v>456</v>
      </c>
      <c r="R87" s="523"/>
      <c r="S87" s="524"/>
    </row>
    <row r="88" spans="1:19">
      <c r="A88" s="530">
        <v>76</v>
      </c>
      <c r="B88" s="531" t="s">
        <v>457</v>
      </c>
      <c r="C88" s="523"/>
      <c r="D88" s="524"/>
      <c r="E88" s="523"/>
      <c r="F88" s="530">
        <v>76</v>
      </c>
      <c r="G88" s="531" t="s">
        <v>457</v>
      </c>
      <c r="H88" s="523"/>
      <c r="I88" s="524"/>
      <c r="K88" s="530">
        <v>76</v>
      </c>
      <c r="L88" s="531" t="s">
        <v>457</v>
      </c>
      <c r="M88" s="523"/>
      <c r="N88" s="524"/>
      <c r="P88" s="530">
        <v>76</v>
      </c>
      <c r="Q88" s="531" t="s">
        <v>457</v>
      </c>
      <c r="R88" s="523"/>
      <c r="S88" s="524"/>
    </row>
    <row r="89" spans="1:19">
      <c r="A89" s="530">
        <v>77</v>
      </c>
      <c r="B89" s="531" t="s">
        <v>458</v>
      </c>
      <c r="C89" s="523"/>
      <c r="D89" s="524"/>
      <c r="E89" s="523"/>
      <c r="F89" s="530">
        <v>77</v>
      </c>
      <c r="G89" s="531" t="s">
        <v>458</v>
      </c>
      <c r="H89" s="523"/>
      <c r="I89" s="524"/>
      <c r="K89" s="530">
        <v>77</v>
      </c>
      <c r="L89" s="531" t="s">
        <v>458</v>
      </c>
      <c r="M89" s="523"/>
      <c r="N89" s="524"/>
      <c r="P89" s="530">
        <v>77</v>
      </c>
      <c r="Q89" s="531" t="s">
        <v>458</v>
      </c>
      <c r="R89" s="523"/>
      <c r="S89" s="524"/>
    </row>
    <row r="90" spans="1:19">
      <c r="A90" s="530">
        <v>78</v>
      </c>
      <c r="B90" s="531" t="s">
        <v>459</v>
      </c>
      <c r="C90" s="523"/>
      <c r="D90" s="524"/>
      <c r="E90" s="523"/>
      <c r="F90" s="530">
        <v>78</v>
      </c>
      <c r="G90" s="531" t="s">
        <v>459</v>
      </c>
      <c r="H90" s="523"/>
      <c r="I90" s="524"/>
      <c r="K90" s="530">
        <v>78</v>
      </c>
      <c r="L90" s="531" t="s">
        <v>459</v>
      </c>
      <c r="M90" s="523"/>
      <c r="N90" s="524"/>
      <c r="P90" s="530">
        <v>78</v>
      </c>
      <c r="Q90" s="531" t="s">
        <v>459</v>
      </c>
      <c r="R90" s="523"/>
      <c r="S90" s="524"/>
    </row>
    <row r="91" spans="1:19">
      <c r="A91" s="530">
        <v>79</v>
      </c>
      <c r="B91" s="531" t="s">
        <v>460</v>
      </c>
      <c r="C91" s="523"/>
      <c r="D91" s="524"/>
      <c r="E91" s="523"/>
      <c r="F91" s="530">
        <v>79</v>
      </c>
      <c r="G91" s="531" t="s">
        <v>460</v>
      </c>
      <c r="H91" s="523"/>
      <c r="I91" s="524"/>
      <c r="K91" s="530">
        <v>79</v>
      </c>
      <c r="L91" s="531" t="s">
        <v>460</v>
      </c>
      <c r="M91" s="523"/>
      <c r="N91" s="524"/>
      <c r="P91" s="530">
        <v>79</v>
      </c>
      <c r="Q91" s="531" t="s">
        <v>460</v>
      </c>
      <c r="R91" s="523"/>
      <c r="S91" s="524"/>
    </row>
    <row r="92" spans="1:19">
      <c r="A92" s="530">
        <v>80</v>
      </c>
      <c r="B92" s="531" t="s">
        <v>461</v>
      </c>
      <c r="C92" s="523"/>
      <c r="D92" s="524"/>
      <c r="E92" s="523"/>
      <c r="F92" s="530">
        <v>80</v>
      </c>
      <c r="G92" s="531" t="s">
        <v>461</v>
      </c>
      <c r="H92" s="523"/>
      <c r="I92" s="524"/>
      <c r="K92" s="530">
        <v>80</v>
      </c>
      <c r="L92" s="531" t="s">
        <v>461</v>
      </c>
      <c r="M92" s="523"/>
      <c r="N92" s="524"/>
      <c r="P92" s="530">
        <v>80</v>
      </c>
      <c r="Q92" s="531" t="s">
        <v>461</v>
      </c>
      <c r="R92" s="523"/>
      <c r="S92" s="524"/>
    </row>
    <row r="93" spans="1:19">
      <c r="A93" s="530">
        <v>81</v>
      </c>
      <c r="B93" s="531" t="s">
        <v>462</v>
      </c>
      <c r="C93" s="523"/>
      <c r="D93" s="524"/>
      <c r="E93" s="523"/>
      <c r="F93" s="530">
        <v>81</v>
      </c>
      <c r="G93" s="531" t="s">
        <v>462</v>
      </c>
      <c r="H93" s="523"/>
      <c r="I93" s="524"/>
      <c r="K93" s="530">
        <v>81</v>
      </c>
      <c r="L93" s="531" t="s">
        <v>462</v>
      </c>
      <c r="M93" s="523"/>
      <c r="N93" s="524"/>
      <c r="P93" s="530">
        <v>81</v>
      </c>
      <c r="Q93" s="531" t="s">
        <v>462</v>
      </c>
      <c r="R93" s="523"/>
      <c r="S93" s="524"/>
    </row>
    <row r="94" spans="1:19">
      <c r="A94" s="530">
        <v>82</v>
      </c>
      <c r="B94" s="531" t="s">
        <v>463</v>
      </c>
      <c r="C94" s="523"/>
      <c r="D94" s="524"/>
      <c r="E94" s="523"/>
      <c r="F94" s="530">
        <v>82</v>
      </c>
      <c r="G94" s="531" t="s">
        <v>463</v>
      </c>
      <c r="H94" s="523"/>
      <c r="I94" s="524"/>
      <c r="K94" s="530">
        <v>82</v>
      </c>
      <c r="L94" s="531" t="s">
        <v>463</v>
      </c>
      <c r="M94" s="523"/>
      <c r="N94" s="524"/>
      <c r="P94" s="530">
        <v>82</v>
      </c>
      <c r="Q94" s="531" t="s">
        <v>463</v>
      </c>
      <c r="R94" s="523"/>
      <c r="S94" s="524"/>
    </row>
    <row r="95" spans="1:19">
      <c r="A95" s="530">
        <v>83</v>
      </c>
      <c r="B95" s="531" t="s">
        <v>464</v>
      </c>
      <c r="C95" s="523"/>
      <c r="D95" s="524"/>
      <c r="E95" s="523"/>
      <c r="F95" s="530">
        <v>83</v>
      </c>
      <c r="G95" s="531" t="s">
        <v>464</v>
      </c>
      <c r="H95" s="523"/>
      <c r="I95" s="524"/>
      <c r="K95" s="530">
        <v>83</v>
      </c>
      <c r="L95" s="531" t="s">
        <v>464</v>
      </c>
      <c r="M95" s="523"/>
      <c r="N95" s="524"/>
      <c r="P95" s="530">
        <v>83</v>
      </c>
      <c r="Q95" s="531" t="s">
        <v>464</v>
      </c>
      <c r="R95" s="523"/>
      <c r="S95" s="524"/>
    </row>
    <row r="96" spans="1:19">
      <c r="A96" s="530">
        <v>84</v>
      </c>
      <c r="B96" s="531" t="s">
        <v>465</v>
      </c>
      <c r="C96" s="523"/>
      <c r="D96" s="524"/>
      <c r="E96" s="523"/>
      <c r="F96" s="530">
        <v>84</v>
      </c>
      <c r="G96" s="531" t="s">
        <v>465</v>
      </c>
      <c r="H96" s="523"/>
      <c r="I96" s="524"/>
      <c r="K96" s="530">
        <v>84</v>
      </c>
      <c r="L96" s="531" t="s">
        <v>465</v>
      </c>
      <c r="M96" s="523"/>
      <c r="N96" s="524"/>
      <c r="P96" s="530">
        <v>84</v>
      </c>
      <c r="Q96" s="531" t="s">
        <v>465</v>
      </c>
      <c r="R96" s="523"/>
      <c r="S96" s="524"/>
    </row>
    <row r="97" spans="1:19">
      <c r="A97" s="530">
        <v>85</v>
      </c>
      <c r="B97" s="531" t="s">
        <v>466</v>
      </c>
      <c r="C97" s="523"/>
      <c r="D97" s="524"/>
      <c r="E97" s="523"/>
      <c r="F97" s="530">
        <v>85</v>
      </c>
      <c r="G97" s="531" t="s">
        <v>466</v>
      </c>
      <c r="H97" s="523"/>
      <c r="I97" s="524"/>
      <c r="K97" s="530">
        <v>85</v>
      </c>
      <c r="L97" s="531" t="s">
        <v>466</v>
      </c>
      <c r="M97" s="523"/>
      <c r="N97" s="524"/>
      <c r="P97" s="530">
        <v>85</v>
      </c>
      <c r="Q97" s="531" t="s">
        <v>466</v>
      </c>
      <c r="R97" s="523"/>
      <c r="S97" s="524"/>
    </row>
    <row r="98" spans="1:19">
      <c r="A98" s="530">
        <v>86</v>
      </c>
      <c r="B98" s="531" t="s">
        <v>467</v>
      </c>
      <c r="C98" s="523"/>
      <c r="D98" s="524"/>
      <c r="E98" s="523"/>
      <c r="F98" s="530">
        <v>86</v>
      </c>
      <c r="G98" s="531" t="s">
        <v>467</v>
      </c>
      <c r="H98" s="523"/>
      <c r="I98" s="524"/>
      <c r="K98" s="530">
        <v>86</v>
      </c>
      <c r="L98" s="531" t="s">
        <v>467</v>
      </c>
      <c r="M98" s="523"/>
      <c r="N98" s="524"/>
      <c r="P98" s="530">
        <v>86</v>
      </c>
      <c r="Q98" s="531" t="s">
        <v>467</v>
      </c>
      <c r="R98" s="523"/>
      <c r="S98" s="524"/>
    </row>
    <row r="99" spans="1:19">
      <c r="A99" s="530">
        <v>87</v>
      </c>
      <c r="B99" s="531" t="s">
        <v>468</v>
      </c>
      <c r="C99" s="523"/>
      <c r="D99" s="524"/>
      <c r="E99" s="523"/>
      <c r="F99" s="530">
        <v>87</v>
      </c>
      <c r="G99" s="531" t="s">
        <v>468</v>
      </c>
      <c r="H99" s="523"/>
      <c r="I99" s="524"/>
      <c r="K99" s="530">
        <v>87</v>
      </c>
      <c r="L99" s="531" t="s">
        <v>468</v>
      </c>
      <c r="M99" s="523"/>
      <c r="N99" s="524"/>
      <c r="P99" s="530">
        <v>87</v>
      </c>
      <c r="Q99" s="531" t="s">
        <v>468</v>
      </c>
      <c r="R99" s="523"/>
      <c r="S99" s="524"/>
    </row>
    <row r="100" spans="1:19">
      <c r="A100" s="530">
        <v>88</v>
      </c>
      <c r="B100" s="531" t="s">
        <v>469</v>
      </c>
      <c r="C100" s="523"/>
      <c r="D100" s="524"/>
      <c r="E100" s="523"/>
      <c r="F100" s="530">
        <v>88</v>
      </c>
      <c r="G100" s="531" t="s">
        <v>469</v>
      </c>
      <c r="H100" s="523"/>
      <c r="I100" s="524"/>
      <c r="K100" s="530">
        <v>88</v>
      </c>
      <c r="L100" s="531" t="s">
        <v>469</v>
      </c>
      <c r="M100" s="523"/>
      <c r="N100" s="524"/>
      <c r="P100" s="530">
        <v>88</v>
      </c>
      <c r="Q100" s="531" t="s">
        <v>469</v>
      </c>
      <c r="R100" s="523"/>
      <c r="S100" s="524"/>
    </row>
    <row r="101" spans="1:19">
      <c r="A101" s="530">
        <v>89</v>
      </c>
      <c r="B101" s="531" t="s">
        <v>470</v>
      </c>
      <c r="C101" s="523"/>
      <c r="D101" s="524"/>
      <c r="E101" s="523"/>
      <c r="F101" s="530">
        <v>89</v>
      </c>
      <c r="G101" s="531" t="s">
        <v>470</v>
      </c>
      <c r="H101" s="523"/>
      <c r="I101" s="524"/>
      <c r="K101" s="530">
        <v>89</v>
      </c>
      <c r="L101" s="531" t="s">
        <v>470</v>
      </c>
      <c r="M101" s="523"/>
      <c r="N101" s="524"/>
      <c r="P101" s="530">
        <v>89</v>
      </c>
      <c r="Q101" s="531" t="s">
        <v>470</v>
      </c>
      <c r="R101" s="523"/>
      <c r="S101" s="524"/>
    </row>
    <row r="102" spans="1:19">
      <c r="A102" s="530">
        <v>90</v>
      </c>
      <c r="B102" s="531" t="s">
        <v>471</v>
      </c>
      <c r="C102" s="523"/>
      <c r="D102" s="524"/>
      <c r="E102" s="523"/>
      <c r="F102" s="530">
        <v>90</v>
      </c>
      <c r="G102" s="531" t="s">
        <v>471</v>
      </c>
      <c r="H102" s="523"/>
      <c r="I102" s="524"/>
      <c r="K102" s="530">
        <v>90</v>
      </c>
      <c r="L102" s="531" t="s">
        <v>471</v>
      </c>
      <c r="M102" s="523"/>
      <c r="N102" s="524"/>
      <c r="P102" s="530">
        <v>90</v>
      </c>
      <c r="Q102" s="531" t="s">
        <v>471</v>
      </c>
      <c r="R102" s="523"/>
      <c r="S102" s="524"/>
    </row>
    <row r="103" spans="1:19">
      <c r="A103" s="530">
        <v>91</v>
      </c>
      <c r="B103" s="531" t="s">
        <v>472</v>
      </c>
      <c r="C103" s="523"/>
      <c r="D103" s="524"/>
      <c r="E103" s="523"/>
      <c r="F103" s="530">
        <v>91</v>
      </c>
      <c r="G103" s="531" t="s">
        <v>472</v>
      </c>
      <c r="H103" s="523"/>
      <c r="I103" s="524"/>
      <c r="K103" s="530">
        <v>91</v>
      </c>
      <c r="L103" s="531" t="s">
        <v>472</v>
      </c>
      <c r="M103" s="523"/>
      <c r="N103" s="524"/>
      <c r="P103" s="530">
        <v>91</v>
      </c>
      <c r="Q103" s="531" t="s">
        <v>472</v>
      </c>
      <c r="R103" s="523"/>
      <c r="S103" s="524"/>
    </row>
    <row r="104" spans="1:19">
      <c r="A104" s="530">
        <v>92</v>
      </c>
      <c r="B104" s="531" t="s">
        <v>473</v>
      </c>
      <c r="C104" s="523"/>
      <c r="D104" s="524"/>
      <c r="E104" s="523"/>
      <c r="F104" s="530">
        <v>92</v>
      </c>
      <c r="G104" s="531" t="s">
        <v>473</v>
      </c>
      <c r="H104" s="523"/>
      <c r="I104" s="524"/>
      <c r="K104" s="530">
        <v>92</v>
      </c>
      <c r="L104" s="531" t="s">
        <v>473</v>
      </c>
      <c r="M104" s="523"/>
      <c r="N104" s="524"/>
      <c r="P104" s="530">
        <v>92</v>
      </c>
      <c r="Q104" s="531" t="s">
        <v>473</v>
      </c>
      <c r="R104" s="523"/>
      <c r="S104" s="524"/>
    </row>
    <row r="105" spans="1:19">
      <c r="A105" s="530">
        <v>93</v>
      </c>
      <c r="B105" s="531" t="s">
        <v>474</v>
      </c>
      <c r="C105" s="523"/>
      <c r="D105" s="524"/>
      <c r="E105" s="523"/>
      <c r="F105" s="530">
        <v>93</v>
      </c>
      <c r="G105" s="531" t="s">
        <v>474</v>
      </c>
      <c r="H105" s="523"/>
      <c r="I105" s="524"/>
      <c r="K105" s="530">
        <v>93</v>
      </c>
      <c r="L105" s="531" t="s">
        <v>474</v>
      </c>
      <c r="M105" s="523"/>
      <c r="N105" s="524"/>
      <c r="P105" s="530">
        <v>93</v>
      </c>
      <c r="Q105" s="531" t="s">
        <v>474</v>
      </c>
      <c r="R105" s="523"/>
      <c r="S105" s="524"/>
    </row>
    <row r="106" spans="1:19">
      <c r="A106" s="530">
        <v>94</v>
      </c>
      <c r="B106" s="531" t="s">
        <v>475</v>
      </c>
      <c r="C106" s="523"/>
      <c r="D106" s="524"/>
      <c r="E106" s="523"/>
      <c r="F106" s="530">
        <v>94</v>
      </c>
      <c r="G106" s="531" t="s">
        <v>475</v>
      </c>
      <c r="H106" s="523"/>
      <c r="I106" s="524"/>
      <c r="K106" s="530">
        <v>94</v>
      </c>
      <c r="L106" s="531" t="s">
        <v>475</v>
      </c>
      <c r="M106" s="523"/>
      <c r="N106" s="524"/>
      <c r="P106" s="530">
        <v>94</v>
      </c>
      <c r="Q106" s="531" t="s">
        <v>475</v>
      </c>
      <c r="R106" s="523"/>
      <c r="S106" s="524"/>
    </row>
    <row r="107" spans="1:19">
      <c r="A107" s="530">
        <v>95</v>
      </c>
      <c r="B107" s="531" t="s">
        <v>476</v>
      </c>
      <c r="C107" s="523"/>
      <c r="D107" s="524"/>
      <c r="E107" s="523"/>
      <c r="F107" s="530">
        <v>95</v>
      </c>
      <c r="G107" s="531" t="s">
        <v>476</v>
      </c>
      <c r="H107" s="523"/>
      <c r="I107" s="524"/>
      <c r="K107" s="530">
        <v>95</v>
      </c>
      <c r="L107" s="531" t="s">
        <v>476</v>
      </c>
      <c r="M107" s="523"/>
      <c r="N107" s="524"/>
      <c r="P107" s="530">
        <v>95</v>
      </c>
      <c r="Q107" s="531" t="s">
        <v>476</v>
      </c>
      <c r="R107" s="523"/>
      <c r="S107" s="524"/>
    </row>
    <row r="108" spans="1:19">
      <c r="A108" s="530">
        <v>96</v>
      </c>
      <c r="B108" s="531" t="s">
        <v>477</v>
      </c>
      <c r="C108" s="523"/>
      <c r="D108" s="524"/>
      <c r="E108" s="523"/>
      <c r="F108" s="530">
        <v>96</v>
      </c>
      <c r="G108" s="531" t="s">
        <v>477</v>
      </c>
      <c r="H108" s="523"/>
      <c r="I108" s="524"/>
      <c r="K108" s="530">
        <v>96</v>
      </c>
      <c r="L108" s="531" t="s">
        <v>477</v>
      </c>
      <c r="M108" s="523"/>
      <c r="N108" s="524"/>
      <c r="P108" s="530">
        <v>96</v>
      </c>
      <c r="Q108" s="531" t="s">
        <v>477</v>
      </c>
      <c r="R108" s="523"/>
      <c r="S108" s="524"/>
    </row>
    <row r="109" spans="1:19">
      <c r="A109" s="530">
        <v>97</v>
      </c>
      <c r="B109" s="531" t="s">
        <v>478</v>
      </c>
      <c r="C109" s="523"/>
      <c r="D109" s="524"/>
      <c r="E109" s="523"/>
      <c r="F109" s="530">
        <v>97</v>
      </c>
      <c r="G109" s="531" t="s">
        <v>478</v>
      </c>
      <c r="H109" s="523"/>
      <c r="I109" s="524"/>
      <c r="K109" s="530">
        <v>97</v>
      </c>
      <c r="L109" s="531" t="s">
        <v>478</v>
      </c>
      <c r="M109" s="523"/>
      <c r="N109" s="524"/>
      <c r="P109" s="530">
        <v>97</v>
      </c>
      <c r="Q109" s="531" t="s">
        <v>478</v>
      </c>
      <c r="R109" s="523"/>
      <c r="S109" s="524"/>
    </row>
    <row r="110" spans="1:19">
      <c r="A110" s="530">
        <v>98</v>
      </c>
      <c r="B110" s="531" t="s">
        <v>479</v>
      </c>
      <c r="C110" s="523"/>
      <c r="D110" s="524"/>
      <c r="E110" s="523"/>
      <c r="F110" s="530">
        <v>98</v>
      </c>
      <c r="G110" s="531" t="s">
        <v>479</v>
      </c>
      <c r="H110" s="523"/>
      <c r="I110" s="524"/>
      <c r="K110" s="530">
        <v>98</v>
      </c>
      <c r="L110" s="531" t="s">
        <v>479</v>
      </c>
      <c r="M110" s="523"/>
      <c r="N110" s="524"/>
      <c r="P110" s="530">
        <v>98</v>
      </c>
      <c r="Q110" s="531" t="s">
        <v>479</v>
      </c>
      <c r="R110" s="523"/>
      <c r="S110" s="524"/>
    </row>
    <row r="111" spans="1:19">
      <c r="A111" s="530">
        <v>99</v>
      </c>
      <c r="B111" s="531" t="s">
        <v>480</v>
      </c>
      <c r="C111" s="523"/>
      <c r="D111" s="524"/>
      <c r="E111" s="523"/>
      <c r="F111" s="530">
        <v>99</v>
      </c>
      <c r="G111" s="531" t="s">
        <v>480</v>
      </c>
      <c r="H111" s="523"/>
      <c r="I111" s="524"/>
      <c r="K111" s="530">
        <v>99</v>
      </c>
      <c r="L111" s="531" t="s">
        <v>480</v>
      </c>
      <c r="M111" s="523"/>
      <c r="N111" s="524"/>
      <c r="P111" s="530">
        <v>99</v>
      </c>
      <c r="Q111" s="531" t="s">
        <v>480</v>
      </c>
      <c r="R111" s="523"/>
      <c r="S111" s="524"/>
    </row>
    <row r="112" spans="1:19" ht="13.5" thickBot="1">
      <c r="A112" s="532">
        <v>100</v>
      </c>
      <c r="B112" s="533" t="s">
        <v>481</v>
      </c>
      <c r="C112" s="534"/>
      <c r="D112" s="535"/>
      <c r="E112" s="523"/>
      <c r="F112" s="532">
        <v>100</v>
      </c>
      <c r="G112" s="533" t="s">
        <v>481</v>
      </c>
      <c r="H112" s="534"/>
      <c r="I112" s="535"/>
      <c r="K112" s="532">
        <v>100</v>
      </c>
      <c r="L112" s="533" t="s">
        <v>481</v>
      </c>
      <c r="M112" s="534"/>
      <c r="N112" s="535"/>
      <c r="P112" s="532">
        <v>100</v>
      </c>
      <c r="Q112" s="533" t="s">
        <v>481</v>
      </c>
      <c r="R112" s="534"/>
      <c r="S112" s="535"/>
    </row>
    <row r="118" spans="1:4">
      <c r="A118" s="547" t="s">
        <v>482</v>
      </c>
    </row>
    <row r="119" spans="1:4" ht="13.5" thickBot="1"/>
    <row r="120" spans="1:4" ht="13.5" thickBot="1">
      <c r="A120" s="536"/>
      <c r="B120" s="537"/>
      <c r="C120" s="537"/>
      <c r="D120" s="538"/>
    </row>
    <row r="121" spans="1:4" ht="13.5" thickBot="1">
      <c r="A121" s="540"/>
      <c r="D121" s="541"/>
    </row>
    <row r="122" spans="1:4" ht="15.75" thickBot="1">
      <c r="A122" s="967" t="e">
        <v>#REF!</v>
      </c>
      <c r="B122" s="968"/>
      <c r="C122" s="520"/>
      <c r="D122" s="521"/>
    </row>
    <row r="123" spans="1:4">
      <c r="A123" s="969"/>
      <c r="B123" s="970"/>
      <c r="C123" s="520"/>
      <c r="D123" s="521"/>
    </row>
    <row r="124" spans="1:4">
      <c r="A124" s="522"/>
      <c r="B124" s="523"/>
      <c r="C124" s="523"/>
      <c r="D124" s="524"/>
    </row>
    <row r="125" spans="1:4">
      <c r="A125" s="971" t="e">
        <f>IF(OR((A122&gt;9999999999),(A122&lt;0)),"Invalid Entry - More than 1000 crore OR -ve value",IF(A122=0, "",+CONCATENATE(U121,B132,D132,B131,D131,B130,D130,B129,D129,B128,D128,B127," Only")))</f>
        <v>#REF!</v>
      </c>
      <c r="B125" s="972"/>
      <c r="C125" s="972"/>
      <c r="D125" s="973"/>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379</v>
      </c>
      <c r="C134" s="523"/>
      <c r="D134" s="524"/>
    </row>
    <row r="135" spans="1:4">
      <c r="A135" s="530">
        <v>2</v>
      </c>
      <c r="B135" s="531" t="s">
        <v>380</v>
      </c>
      <c r="C135" s="523"/>
      <c r="D135" s="524"/>
    </row>
    <row r="136" spans="1:4">
      <c r="A136" s="530">
        <v>3</v>
      </c>
      <c r="B136" s="531" t="s">
        <v>381</v>
      </c>
      <c r="C136" s="523"/>
      <c r="D136" s="524"/>
    </row>
    <row r="137" spans="1:4">
      <c r="A137" s="530">
        <v>4</v>
      </c>
      <c r="B137" s="531" t="s">
        <v>382</v>
      </c>
      <c r="C137" s="523"/>
      <c r="D137" s="524"/>
    </row>
    <row r="138" spans="1:4">
      <c r="A138" s="530">
        <v>5</v>
      </c>
      <c r="B138" s="531" t="s">
        <v>383</v>
      </c>
      <c r="C138" s="523"/>
      <c r="D138" s="524"/>
    </row>
    <row r="139" spans="1:4">
      <c r="A139" s="530">
        <v>6</v>
      </c>
      <c r="B139" s="531" t="s">
        <v>384</v>
      </c>
      <c r="C139" s="523"/>
      <c r="D139" s="524"/>
    </row>
    <row r="140" spans="1:4">
      <c r="A140" s="530">
        <v>7</v>
      </c>
      <c r="B140" s="531" t="s">
        <v>385</v>
      </c>
      <c r="C140" s="523"/>
      <c r="D140" s="524"/>
    </row>
    <row r="141" spans="1:4">
      <c r="A141" s="530">
        <v>8</v>
      </c>
      <c r="B141" s="531" t="s">
        <v>386</v>
      </c>
      <c r="C141" s="523"/>
      <c r="D141" s="524"/>
    </row>
    <row r="142" spans="1:4">
      <c r="A142" s="530">
        <v>9</v>
      </c>
      <c r="B142" s="531" t="s">
        <v>387</v>
      </c>
      <c r="C142" s="523"/>
      <c r="D142" s="524"/>
    </row>
    <row r="143" spans="1:4">
      <c r="A143" s="530">
        <v>10</v>
      </c>
      <c r="B143" s="531" t="s">
        <v>388</v>
      </c>
      <c r="C143" s="523"/>
      <c r="D143" s="524"/>
    </row>
    <row r="144" spans="1:4">
      <c r="A144" s="530">
        <v>11</v>
      </c>
      <c r="B144" s="531" t="s">
        <v>389</v>
      </c>
      <c r="C144" s="523"/>
      <c r="D144" s="524"/>
    </row>
    <row r="145" spans="1:4">
      <c r="A145" s="530">
        <v>12</v>
      </c>
      <c r="B145" s="531" t="s">
        <v>390</v>
      </c>
      <c r="C145" s="523"/>
      <c r="D145" s="524"/>
    </row>
    <row r="146" spans="1:4">
      <c r="A146" s="530">
        <v>13</v>
      </c>
      <c r="B146" s="531" t="s">
        <v>391</v>
      </c>
      <c r="C146" s="523"/>
      <c r="D146" s="524"/>
    </row>
    <row r="147" spans="1:4">
      <c r="A147" s="530">
        <v>14</v>
      </c>
      <c r="B147" s="531" t="s">
        <v>392</v>
      </c>
      <c r="C147" s="523"/>
      <c r="D147" s="524"/>
    </row>
    <row r="148" spans="1:4">
      <c r="A148" s="530">
        <v>15</v>
      </c>
      <c r="B148" s="531" t="s">
        <v>393</v>
      </c>
      <c r="C148" s="523"/>
      <c r="D148" s="524"/>
    </row>
    <row r="149" spans="1:4">
      <c r="A149" s="530">
        <v>16</v>
      </c>
      <c r="B149" s="531" t="s">
        <v>394</v>
      </c>
      <c r="C149" s="523"/>
      <c r="D149" s="524"/>
    </row>
    <row r="150" spans="1:4">
      <c r="A150" s="530">
        <v>17</v>
      </c>
      <c r="B150" s="531" t="s">
        <v>396</v>
      </c>
      <c r="C150" s="523"/>
      <c r="D150" s="524"/>
    </row>
    <row r="151" spans="1:4">
      <c r="A151" s="530">
        <v>18</v>
      </c>
      <c r="B151" s="531" t="s">
        <v>398</v>
      </c>
      <c r="C151" s="523"/>
      <c r="D151" s="524"/>
    </row>
    <row r="152" spans="1:4">
      <c r="A152" s="530">
        <v>19</v>
      </c>
      <c r="B152" s="531" t="s">
        <v>400</v>
      </c>
      <c r="C152" s="523"/>
      <c r="D152" s="524"/>
    </row>
    <row r="153" spans="1:4">
      <c r="A153" s="530">
        <v>20</v>
      </c>
      <c r="B153" s="531" t="s">
        <v>401</v>
      </c>
      <c r="C153" s="523"/>
      <c r="D153" s="524"/>
    </row>
    <row r="154" spans="1:4">
      <c r="A154" s="530">
        <v>21</v>
      </c>
      <c r="B154" s="531" t="s">
        <v>402</v>
      </c>
      <c r="C154" s="523"/>
      <c r="D154" s="524"/>
    </row>
    <row r="155" spans="1:4">
      <c r="A155" s="530">
        <v>22</v>
      </c>
      <c r="B155" s="531" t="s">
        <v>403</v>
      </c>
      <c r="C155" s="523"/>
      <c r="D155" s="524"/>
    </row>
    <row r="156" spans="1:4">
      <c r="A156" s="530">
        <v>23</v>
      </c>
      <c r="B156" s="531" t="s">
        <v>404</v>
      </c>
      <c r="C156" s="523"/>
      <c r="D156" s="524"/>
    </row>
    <row r="157" spans="1:4">
      <c r="A157" s="530">
        <v>24</v>
      </c>
      <c r="B157" s="531" t="s">
        <v>405</v>
      </c>
      <c r="C157" s="523"/>
      <c r="D157" s="524"/>
    </row>
    <row r="158" spans="1:4">
      <c r="A158" s="530">
        <v>25</v>
      </c>
      <c r="B158" s="531" t="s">
        <v>406</v>
      </c>
      <c r="C158" s="523"/>
      <c r="D158" s="524"/>
    </row>
    <row r="159" spans="1:4">
      <c r="A159" s="530">
        <v>26</v>
      </c>
      <c r="B159" s="531" t="s">
        <v>407</v>
      </c>
      <c r="C159" s="523"/>
      <c r="D159" s="524"/>
    </row>
    <row r="160" spans="1:4">
      <c r="A160" s="530">
        <v>27</v>
      </c>
      <c r="B160" s="531" t="s">
        <v>408</v>
      </c>
      <c r="C160" s="523"/>
      <c r="D160" s="524"/>
    </row>
    <row r="161" spans="1:4">
      <c r="A161" s="530">
        <v>28</v>
      </c>
      <c r="B161" s="531" t="s">
        <v>409</v>
      </c>
      <c r="C161" s="523"/>
      <c r="D161" s="524"/>
    </row>
    <row r="162" spans="1:4">
      <c r="A162" s="530">
        <v>29</v>
      </c>
      <c r="B162" s="531" t="s">
        <v>410</v>
      </c>
      <c r="C162" s="523"/>
      <c r="D162" s="524"/>
    </row>
    <row r="163" spans="1:4">
      <c r="A163" s="530">
        <v>30</v>
      </c>
      <c r="B163" s="531" t="s">
        <v>411</v>
      </c>
      <c r="C163" s="523"/>
      <c r="D163" s="524"/>
    </row>
    <row r="164" spans="1:4">
      <c r="A164" s="530">
        <v>31</v>
      </c>
      <c r="B164" s="531" t="s">
        <v>412</v>
      </c>
      <c r="C164" s="523"/>
      <c r="D164" s="524"/>
    </row>
    <row r="165" spans="1:4">
      <c r="A165" s="530">
        <v>32</v>
      </c>
      <c r="B165" s="531" t="s">
        <v>413</v>
      </c>
      <c r="C165" s="523"/>
      <c r="D165" s="524"/>
    </row>
    <row r="166" spans="1:4">
      <c r="A166" s="530">
        <v>33</v>
      </c>
      <c r="B166" s="531" t="s">
        <v>414</v>
      </c>
      <c r="C166" s="523"/>
      <c r="D166" s="524"/>
    </row>
    <row r="167" spans="1:4">
      <c r="A167" s="530">
        <v>34</v>
      </c>
      <c r="B167" s="531" t="s">
        <v>415</v>
      </c>
      <c r="C167" s="523"/>
      <c r="D167" s="524"/>
    </row>
    <row r="168" spans="1:4">
      <c r="A168" s="530">
        <v>35</v>
      </c>
      <c r="B168" s="531" t="s">
        <v>416</v>
      </c>
      <c r="C168" s="523"/>
      <c r="D168" s="524"/>
    </row>
    <row r="169" spans="1:4">
      <c r="A169" s="530">
        <v>36</v>
      </c>
      <c r="B169" s="531" t="s">
        <v>417</v>
      </c>
      <c r="C169" s="523"/>
      <c r="D169" s="524"/>
    </row>
    <row r="170" spans="1:4">
      <c r="A170" s="530">
        <v>37</v>
      </c>
      <c r="B170" s="531" t="s">
        <v>418</v>
      </c>
      <c r="C170" s="523"/>
      <c r="D170" s="524"/>
    </row>
    <row r="171" spans="1:4">
      <c r="A171" s="530">
        <v>38</v>
      </c>
      <c r="B171" s="531" t="s">
        <v>419</v>
      </c>
      <c r="C171" s="523"/>
      <c r="D171" s="524"/>
    </row>
    <row r="172" spans="1:4">
      <c r="A172" s="530">
        <v>39</v>
      </c>
      <c r="B172" s="531" t="s">
        <v>420</v>
      </c>
      <c r="C172" s="523"/>
      <c r="D172" s="524"/>
    </row>
    <row r="173" spans="1:4">
      <c r="A173" s="530">
        <v>40</v>
      </c>
      <c r="B173" s="531" t="s">
        <v>421</v>
      </c>
      <c r="C173" s="523"/>
      <c r="D173" s="524"/>
    </row>
    <row r="174" spans="1:4">
      <c r="A174" s="530">
        <v>41</v>
      </c>
      <c r="B174" s="531" t="s">
        <v>422</v>
      </c>
      <c r="C174" s="523"/>
      <c r="D174" s="524"/>
    </row>
    <row r="175" spans="1:4">
      <c r="A175" s="530">
        <v>42</v>
      </c>
      <c r="B175" s="531" t="s">
        <v>423</v>
      </c>
      <c r="C175" s="523"/>
      <c r="D175" s="524"/>
    </row>
    <row r="176" spans="1:4">
      <c r="A176" s="530">
        <v>43</v>
      </c>
      <c r="B176" s="531" t="s">
        <v>424</v>
      </c>
      <c r="C176" s="523"/>
      <c r="D176" s="524"/>
    </row>
    <row r="177" spans="1:4">
      <c r="A177" s="530">
        <v>44</v>
      </c>
      <c r="B177" s="531" t="s">
        <v>425</v>
      </c>
      <c r="C177" s="523"/>
      <c r="D177" s="524"/>
    </row>
    <row r="178" spans="1:4">
      <c r="A178" s="530">
        <v>45</v>
      </c>
      <c r="B178" s="531" t="s">
        <v>426</v>
      </c>
      <c r="C178" s="523"/>
      <c r="D178" s="524"/>
    </row>
    <row r="179" spans="1:4">
      <c r="A179" s="530">
        <v>46</v>
      </c>
      <c r="B179" s="531" t="s">
        <v>427</v>
      </c>
      <c r="C179" s="523"/>
      <c r="D179" s="524"/>
    </row>
    <row r="180" spans="1:4">
      <c r="A180" s="530">
        <v>47</v>
      </c>
      <c r="B180" s="531" t="s">
        <v>428</v>
      </c>
      <c r="C180" s="523"/>
      <c r="D180" s="524"/>
    </row>
    <row r="181" spans="1:4">
      <c r="A181" s="530">
        <v>48</v>
      </c>
      <c r="B181" s="531" t="s">
        <v>429</v>
      </c>
      <c r="C181" s="523"/>
      <c r="D181" s="524"/>
    </row>
    <row r="182" spans="1:4">
      <c r="A182" s="530">
        <v>49</v>
      </c>
      <c r="B182" s="531" t="s">
        <v>430</v>
      </c>
      <c r="C182" s="523"/>
      <c r="D182" s="524"/>
    </row>
    <row r="183" spans="1:4">
      <c r="A183" s="530">
        <v>50</v>
      </c>
      <c r="B183" s="531" t="s">
        <v>431</v>
      </c>
      <c r="C183" s="523"/>
      <c r="D183" s="524"/>
    </row>
    <row r="184" spans="1:4">
      <c r="A184" s="530">
        <v>51</v>
      </c>
      <c r="B184" s="531" t="s">
        <v>432</v>
      </c>
      <c r="C184" s="523"/>
      <c r="D184" s="524"/>
    </row>
    <row r="185" spans="1:4">
      <c r="A185" s="530">
        <v>52</v>
      </c>
      <c r="B185" s="531" t="s">
        <v>433</v>
      </c>
      <c r="C185" s="523"/>
      <c r="D185" s="524"/>
    </row>
    <row r="186" spans="1:4">
      <c r="A186" s="530">
        <v>53</v>
      </c>
      <c r="B186" s="531" t="s">
        <v>434</v>
      </c>
      <c r="C186" s="523"/>
      <c r="D186" s="524"/>
    </row>
    <row r="187" spans="1:4">
      <c r="A187" s="530">
        <v>54</v>
      </c>
      <c r="B187" s="531" t="s">
        <v>435</v>
      </c>
      <c r="C187" s="523"/>
      <c r="D187" s="524"/>
    </row>
    <row r="188" spans="1:4">
      <c r="A188" s="530">
        <v>55</v>
      </c>
      <c r="B188" s="531" t="s">
        <v>436</v>
      </c>
      <c r="C188" s="523"/>
      <c r="D188" s="524"/>
    </row>
    <row r="189" spans="1:4">
      <c r="A189" s="530">
        <v>56</v>
      </c>
      <c r="B189" s="531" t="s">
        <v>437</v>
      </c>
      <c r="C189" s="523"/>
      <c r="D189" s="524"/>
    </row>
    <row r="190" spans="1:4">
      <c r="A190" s="530">
        <v>57</v>
      </c>
      <c r="B190" s="531" t="s">
        <v>438</v>
      </c>
      <c r="C190" s="523"/>
      <c r="D190" s="524"/>
    </row>
    <row r="191" spans="1:4">
      <c r="A191" s="530">
        <v>58</v>
      </c>
      <c r="B191" s="531" t="s">
        <v>439</v>
      </c>
      <c r="C191" s="523"/>
      <c r="D191" s="524"/>
    </row>
    <row r="192" spans="1:4">
      <c r="A192" s="530">
        <v>59</v>
      </c>
      <c r="B192" s="531" t="s">
        <v>440</v>
      </c>
      <c r="C192" s="523"/>
      <c r="D192" s="524"/>
    </row>
    <row r="193" spans="1:4">
      <c r="A193" s="530">
        <v>60</v>
      </c>
      <c r="B193" s="531" t="s">
        <v>441</v>
      </c>
      <c r="C193" s="523"/>
      <c r="D193" s="524"/>
    </row>
    <row r="194" spans="1:4">
      <c r="A194" s="530">
        <v>61</v>
      </c>
      <c r="B194" s="531" t="s">
        <v>442</v>
      </c>
      <c r="C194" s="523"/>
      <c r="D194" s="524"/>
    </row>
    <row r="195" spans="1:4">
      <c r="A195" s="530">
        <v>62</v>
      </c>
      <c r="B195" s="531" t="s">
        <v>443</v>
      </c>
      <c r="C195" s="523"/>
      <c r="D195" s="524"/>
    </row>
    <row r="196" spans="1:4">
      <c r="A196" s="530">
        <v>63</v>
      </c>
      <c r="B196" s="531" t="s">
        <v>444</v>
      </c>
      <c r="C196" s="523"/>
      <c r="D196" s="524"/>
    </row>
    <row r="197" spans="1:4">
      <c r="A197" s="530">
        <v>64</v>
      </c>
      <c r="B197" s="531" t="s">
        <v>445</v>
      </c>
      <c r="C197" s="523"/>
      <c r="D197" s="524"/>
    </row>
    <row r="198" spans="1:4">
      <c r="A198" s="530">
        <v>65</v>
      </c>
      <c r="B198" s="531" t="s">
        <v>446</v>
      </c>
      <c r="C198" s="523"/>
      <c r="D198" s="524"/>
    </row>
    <row r="199" spans="1:4">
      <c r="A199" s="530">
        <v>66</v>
      </c>
      <c r="B199" s="531" t="s">
        <v>447</v>
      </c>
      <c r="C199" s="523"/>
      <c r="D199" s="524"/>
    </row>
    <row r="200" spans="1:4">
      <c r="A200" s="530">
        <v>67</v>
      </c>
      <c r="B200" s="531" t="s">
        <v>448</v>
      </c>
      <c r="C200" s="523"/>
      <c r="D200" s="524"/>
    </row>
    <row r="201" spans="1:4">
      <c r="A201" s="530">
        <v>68</v>
      </c>
      <c r="B201" s="531" t="s">
        <v>449</v>
      </c>
      <c r="C201" s="523"/>
      <c r="D201" s="524"/>
    </row>
    <row r="202" spans="1:4">
      <c r="A202" s="530">
        <v>69</v>
      </c>
      <c r="B202" s="531" t="s">
        <v>450</v>
      </c>
      <c r="C202" s="523"/>
      <c r="D202" s="524"/>
    </row>
    <row r="203" spans="1:4">
      <c r="A203" s="530">
        <v>70</v>
      </c>
      <c r="B203" s="531" t="s">
        <v>451</v>
      </c>
      <c r="C203" s="523"/>
      <c r="D203" s="524"/>
    </row>
    <row r="204" spans="1:4">
      <c r="A204" s="530">
        <v>71</v>
      </c>
      <c r="B204" s="531" t="s">
        <v>452</v>
      </c>
      <c r="C204" s="523"/>
      <c r="D204" s="524"/>
    </row>
    <row r="205" spans="1:4">
      <c r="A205" s="530">
        <v>72</v>
      </c>
      <c r="B205" s="531" t="s">
        <v>453</v>
      </c>
      <c r="C205" s="523"/>
      <c r="D205" s="524"/>
    </row>
    <row r="206" spans="1:4">
      <c r="A206" s="530">
        <v>73</v>
      </c>
      <c r="B206" s="531" t="s">
        <v>454</v>
      </c>
      <c r="C206" s="523"/>
      <c r="D206" s="524"/>
    </row>
    <row r="207" spans="1:4">
      <c r="A207" s="530">
        <v>74</v>
      </c>
      <c r="B207" s="531" t="s">
        <v>455</v>
      </c>
      <c r="C207" s="523"/>
      <c r="D207" s="524"/>
    </row>
    <row r="208" spans="1:4">
      <c r="A208" s="530">
        <v>75</v>
      </c>
      <c r="B208" s="531" t="s">
        <v>456</v>
      </c>
      <c r="C208" s="523"/>
      <c r="D208" s="524"/>
    </row>
    <row r="209" spans="1:4">
      <c r="A209" s="530">
        <v>76</v>
      </c>
      <c r="B209" s="531" t="s">
        <v>457</v>
      </c>
      <c r="C209" s="523"/>
      <c r="D209" s="524"/>
    </row>
    <row r="210" spans="1:4">
      <c r="A210" s="530">
        <v>77</v>
      </c>
      <c r="B210" s="531" t="s">
        <v>458</v>
      </c>
      <c r="C210" s="523"/>
      <c r="D210" s="524"/>
    </row>
    <row r="211" spans="1:4">
      <c r="A211" s="530">
        <v>78</v>
      </c>
      <c r="B211" s="531" t="s">
        <v>459</v>
      </c>
      <c r="C211" s="523"/>
      <c r="D211" s="524"/>
    </row>
    <row r="212" spans="1:4">
      <c r="A212" s="530">
        <v>79</v>
      </c>
      <c r="B212" s="531" t="s">
        <v>460</v>
      </c>
      <c r="C212" s="523"/>
      <c r="D212" s="524"/>
    </row>
    <row r="213" spans="1:4">
      <c r="A213" s="530">
        <v>80</v>
      </c>
      <c r="B213" s="531" t="s">
        <v>461</v>
      </c>
      <c r="C213" s="523"/>
      <c r="D213" s="524"/>
    </row>
    <row r="214" spans="1:4">
      <c r="A214" s="530">
        <v>81</v>
      </c>
      <c r="B214" s="531" t="s">
        <v>462</v>
      </c>
      <c r="C214" s="523"/>
      <c r="D214" s="524"/>
    </row>
    <row r="215" spans="1:4">
      <c r="A215" s="530">
        <v>82</v>
      </c>
      <c r="B215" s="531" t="s">
        <v>463</v>
      </c>
      <c r="C215" s="523"/>
      <c r="D215" s="524"/>
    </row>
    <row r="216" spans="1:4">
      <c r="A216" s="530">
        <v>83</v>
      </c>
      <c r="B216" s="531" t="s">
        <v>464</v>
      </c>
      <c r="C216" s="523"/>
      <c r="D216" s="524"/>
    </row>
    <row r="217" spans="1:4">
      <c r="A217" s="530">
        <v>84</v>
      </c>
      <c r="B217" s="531" t="s">
        <v>465</v>
      </c>
      <c r="C217" s="523"/>
      <c r="D217" s="524"/>
    </row>
    <row r="218" spans="1:4">
      <c r="A218" s="530">
        <v>85</v>
      </c>
      <c r="B218" s="531" t="s">
        <v>466</v>
      </c>
      <c r="C218" s="523"/>
      <c r="D218" s="524"/>
    </row>
    <row r="219" spans="1:4">
      <c r="A219" s="530">
        <v>86</v>
      </c>
      <c r="B219" s="531" t="s">
        <v>467</v>
      </c>
      <c r="C219" s="523"/>
      <c r="D219" s="524"/>
    </row>
    <row r="220" spans="1:4">
      <c r="A220" s="530">
        <v>87</v>
      </c>
      <c r="B220" s="531" t="s">
        <v>468</v>
      </c>
      <c r="C220" s="523"/>
      <c r="D220" s="524"/>
    </row>
    <row r="221" spans="1:4">
      <c r="A221" s="530">
        <v>88</v>
      </c>
      <c r="B221" s="531" t="s">
        <v>469</v>
      </c>
      <c r="C221" s="523"/>
      <c r="D221" s="524"/>
    </row>
    <row r="222" spans="1:4">
      <c r="A222" s="530">
        <v>89</v>
      </c>
      <c r="B222" s="531" t="s">
        <v>470</v>
      </c>
      <c r="C222" s="523"/>
      <c r="D222" s="524"/>
    </row>
    <row r="223" spans="1:4">
      <c r="A223" s="530">
        <v>90</v>
      </c>
      <c r="B223" s="531" t="s">
        <v>471</v>
      </c>
      <c r="C223" s="523"/>
      <c r="D223" s="524"/>
    </row>
    <row r="224" spans="1:4">
      <c r="A224" s="530">
        <v>91</v>
      </c>
      <c r="B224" s="531" t="s">
        <v>472</v>
      </c>
      <c r="C224" s="523"/>
      <c r="D224" s="524"/>
    </row>
    <row r="225" spans="1:4">
      <c r="A225" s="530">
        <v>92</v>
      </c>
      <c r="B225" s="531" t="s">
        <v>473</v>
      </c>
      <c r="C225" s="523"/>
      <c r="D225" s="524"/>
    </row>
    <row r="226" spans="1:4">
      <c r="A226" s="530">
        <v>93</v>
      </c>
      <c r="B226" s="531" t="s">
        <v>474</v>
      </c>
      <c r="C226" s="523"/>
      <c r="D226" s="524"/>
    </row>
    <row r="227" spans="1:4">
      <c r="A227" s="530">
        <v>94</v>
      </c>
      <c r="B227" s="531" t="s">
        <v>475</v>
      </c>
      <c r="C227" s="523"/>
      <c r="D227" s="524"/>
    </row>
    <row r="228" spans="1:4">
      <c r="A228" s="530">
        <v>95</v>
      </c>
      <c r="B228" s="531" t="s">
        <v>476</v>
      </c>
      <c r="C228" s="523"/>
      <c r="D228" s="524"/>
    </row>
    <row r="229" spans="1:4">
      <c r="A229" s="530">
        <v>96</v>
      </c>
      <c r="B229" s="531" t="s">
        <v>477</v>
      </c>
      <c r="C229" s="523"/>
      <c r="D229" s="524"/>
    </row>
    <row r="230" spans="1:4">
      <c r="A230" s="530">
        <v>97</v>
      </c>
      <c r="B230" s="531" t="s">
        <v>478</v>
      </c>
      <c r="C230" s="523"/>
      <c r="D230" s="524"/>
    </row>
    <row r="231" spans="1:4">
      <c r="A231" s="530">
        <v>98</v>
      </c>
      <c r="B231" s="531" t="s">
        <v>479</v>
      </c>
      <c r="C231" s="523"/>
      <c r="D231" s="524"/>
    </row>
    <row r="232" spans="1:4">
      <c r="A232" s="530">
        <v>99</v>
      </c>
      <c r="B232" s="531" t="s">
        <v>480</v>
      </c>
      <c r="C232" s="523"/>
      <c r="D232" s="524"/>
    </row>
    <row r="233" spans="1:4" ht="13.5" thickBot="1">
      <c r="A233" s="532">
        <v>100</v>
      </c>
      <c r="B233" s="533" t="s">
        <v>481</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Mainak Roy {मेनक रॉय}</cp:lastModifiedBy>
  <cp:revision/>
  <dcterms:created xsi:type="dcterms:W3CDTF">2014-08-12T11:34:40Z</dcterms:created>
  <dcterms:modified xsi:type="dcterms:W3CDTF">2026-03-11T10:21:43Z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2026-03-10T07:43:39Z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a9b0c56b-b608-4941-a6a9-5c07f53eed2c</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