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3" documentId="8_{6FA7477F-8934-480C-8031-DF572B025C3F}" xr6:coauthVersionLast="47" xr6:coauthVersionMax="47" xr10:uidLastSave="{CBB6307A-0034-450C-8437-F5C3B27592D7}"/>
  <bookViews>
    <workbookView xWindow="-120" yWindow="-120" windowWidth="29040" windowHeight="15720" tabRatio="864" xr2:uid="{00000000-000D-0000-FFFF-FFFF00000000}"/>
  </bookViews>
  <sheets>
    <sheet name="BOM" sheetId="13" r:id="rId1"/>
    <sheet name="Sheet1" sheetId="14" r:id="rId2"/>
  </sheets>
  <definedNames>
    <definedName name="_xlnm._FilterDatabase" localSheetId="0" hidden="1">BOM!$A$4:$K$34</definedName>
    <definedName name="_xlnm.Print_Area" localSheetId="0">BOM!$A$1:$Q$36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8" i="13" l="1"/>
  <c r="Q18" i="13" s="1"/>
  <c r="N5" i="13" l="1"/>
  <c r="Q5" i="13" s="1"/>
  <c r="O7" i="13" l="1"/>
  <c r="O11" i="13"/>
  <c r="P11" i="13"/>
  <c r="P7" i="13" l="1"/>
  <c r="P9" i="13"/>
  <c r="O9" i="13"/>
  <c r="N15" i="13"/>
  <c r="O15" i="13"/>
  <c r="P15" i="13"/>
  <c r="O16" i="13"/>
  <c r="P16" i="13"/>
  <c r="N9" i="13" l="1"/>
  <c r="Q9" i="13" s="1"/>
  <c r="N11" i="13"/>
  <c r="Q11" i="13" s="1"/>
  <c r="Q15" i="13"/>
  <c r="N16" i="13"/>
  <c r="Q16" i="13" s="1"/>
  <c r="S9" i="13" l="1"/>
  <c r="S15" i="13"/>
  <c r="N7" i="13"/>
  <c r="Q7" i="13" s="1"/>
</calcChain>
</file>

<file path=xl/sharedStrings.xml><?xml version="1.0" encoding="utf-8"?>
<sst xmlns="http://schemas.openxmlformats.org/spreadsheetml/2006/main" count="106" uniqueCount="77">
  <si>
    <t>Unit</t>
  </si>
  <si>
    <t>DESCRIPTION OF ITEMS</t>
  </si>
  <si>
    <t>ESTIMATE OF COST FOR REPAINTING OF COLONY, 220kV GIS BUILDING AND TRANSIT CAMP AT POWERGRID SUB STATION BANALA</t>
  </si>
  <si>
    <t>Annexure-BOQ</t>
  </si>
  <si>
    <t xml:space="preserve"> Colony</t>
  </si>
  <si>
    <t>GIS 
Building</t>
  </si>
  <si>
    <t>Transit
Camp</t>
  </si>
  <si>
    <t>Total
Quantity</t>
  </si>
  <si>
    <t>13.47.1</t>
  </si>
  <si>
    <t>Rate
(INR)</t>
  </si>
  <si>
    <t>Amount
(INR)</t>
  </si>
  <si>
    <t>Sl.
No.</t>
  </si>
  <si>
    <t>SAC</t>
  </si>
  <si>
    <t>GST</t>
  </si>
  <si>
    <t>SAP Service Code</t>
  </si>
  <si>
    <t>1.1.2</t>
  </si>
  <si>
    <t>2.6.1</t>
  </si>
  <si>
    <t>2.8.1</t>
  </si>
  <si>
    <t>4.1.3</t>
  </si>
  <si>
    <t>4.1.5</t>
  </si>
  <si>
    <t>4.1.8</t>
  </si>
  <si>
    <t>4.2.3</t>
  </si>
  <si>
    <t>5.1.2</t>
  </si>
  <si>
    <t>5.9.1</t>
  </si>
  <si>
    <t>5.9.15</t>
  </si>
  <si>
    <t>5.22.6</t>
  </si>
  <si>
    <t>6.1.2</t>
  </si>
  <si>
    <t>6.4.2</t>
  </si>
  <si>
    <t>MDSR-A
7.1.1</t>
  </si>
  <si>
    <t>MDSR-B
7.1.1</t>
  </si>
  <si>
    <t>13.1.2</t>
  </si>
  <si>
    <t>13.2.2</t>
  </si>
  <si>
    <t>13.7.2</t>
  </si>
  <si>
    <t>13.33.1</t>
  </si>
  <si>
    <t>15.2.1</t>
  </si>
  <si>
    <t>15.7.4</t>
  </si>
  <si>
    <t>15.9.2</t>
  </si>
  <si>
    <t>NS-1</t>
  </si>
  <si>
    <t xml:space="preserve">120000008 </t>
  </si>
  <si>
    <t>cum</t>
  </si>
  <si>
    <t>sqm</t>
  </si>
  <si>
    <t>kg</t>
  </si>
  <si>
    <t>metre</t>
  </si>
  <si>
    <t>DSR-
2023</t>
  </si>
  <si>
    <t>PR Number</t>
  </si>
  <si>
    <t>1.1.2 Carriage of materials by mechanical transport including loading, unloading and stacking: Earth-upto 1 km</t>
  </si>
  <si>
    <t>2.6.1 earth work in excavation by mechanical means (Hydraulic excavator) / manual means over areas (exceeding 30cm in depth. 1.5m in width as well as 10 sqm on plan) including disposal of excavated earth, lead up to 50m and lift up to 1.5m,disposed earth to be levelled and neatly dressed. / All kinds of soil</t>
  </si>
  <si>
    <t>2.8.1 earth work in excavation by mechanical means (Hydraulic excavator) / manual means in foundation trenches or drains (not exceeding 1.5 m in width or 10 sqm on plan) including dressing of sides and ramming of bottoms, lift up to 1.5 m, including getting out the excavated soil and disposal of surplus excavated soil as directed, within a lead of 50 m./ All kinds of soil.</t>
  </si>
  <si>
    <t>2.25 Filling available excavated earth (excluding rock) in trenches, plinth, sides of foundations etc. in layers not exceeding 20cm in depth, consolidating each deposited layer by ramming and watering, lead up to 50 m and lift up to 1.5 m.</t>
  </si>
  <si>
    <t>4.1.3 Providing and laying in position cement concrete of specified grade excluding the cost of centering and shuttering - All work up to plinth level : / 1:2:4 (1 cement : 2 coarse sand : 4 graded stone aggregate 20 mm nominal size)</t>
  </si>
  <si>
    <t>4.1.5 Providing and laying in position cement concrete of specified grade excluding the cost of centering and shuttering - All work up to plinth level : / 1:3:6 (1 Cement : 3 coarse sand : 6 graded stone aggregate 20 mm nominal size).</t>
  </si>
  <si>
    <t>4.1.8 Providing and laying in position cement concrete of specified grade excluding the cost of centering and shuttering - All work up to plinth level : / 1:4:8 (1 Cement : 4 coarse sand : 8 graded stone aggregate 40 mm nominal size).</t>
  </si>
  <si>
    <t>4.2.3 Providing and laying cement concrete in retaining walls, return walls, walls (any thickness) including attached pilasters, columns, piers, abutments, pillars, posts, struts, buttresses, string or lacing courses, parapets, coping, bed blocks, anchor blocks, plain windowsills, fillets, sunken floor, etc., up to floor five level, excluding the cost of centering, shuttering and finishing : 1:2:4 (1 Cement : 2 coarse sand : 4 graded stone aggregate 20 mm nominal size)</t>
  </si>
  <si>
    <t>5.1.2 Providing and laying in position specified grade of reinforced cement concrete excluding the cost of centering, shuttering, finishing and reinforcement - All work up to plinth. 1:1.5:3 (1 cement : 1.5 coarse sand : 3 graded stone aggregate 20 mm nominal size).</t>
  </si>
  <si>
    <t>5.9.1 Centering and shuttering including strutting, propping etc. and removal of form for Foundations, footings, bases of columns, etc. for mass concrete.</t>
  </si>
  <si>
    <t>S5.9.15 Centering and shuttering including strutting, propping etc. and removal of form for Small lintels not exceeding 1.5m clear span, moulding as in cornices, window sills, string courses, bands, copings, bed plates, anchor blocks and the like.</t>
  </si>
  <si>
    <t>5.22.6 Steel reinforcement for R.C.C. work including straightening, cutting, bending, placing in position and binding all complete up to plinth level. Thermo-Mechanically Treated bars.</t>
  </si>
  <si>
    <t>6.1.2 Brick work with common burnt clay F.P.S. (non modular) bricks of class designation 7.5 in foundation and plinth in: Cement mortar 1:6 (1 cement : 6 coarse sand)</t>
  </si>
  <si>
    <t>6.4.2 Brick work with common burnt clay F.P.S. (non modular) bricks of class designation 7.5 in superstructure above plinth level up to floor V level in all shapes and sizes in : Cement mortar 1:6 (1 cement : 6 coarse sand)</t>
  </si>
  <si>
    <t>7.1.1 Random rubble masonry with hard stone in foundation and plinth including levelling up with cement concrete 1:6:12 (1 cement : 6 coarse sand : 12 graded stone aggregate 20mm nominal size) upto plinth level with : Cement mortar 1:6 (1 cement : 6 coarse sand).</t>
  </si>
  <si>
    <t>1.1 Random rubble masonry with hard stone in foundation and plinth including levelling up with cement concrete 1:6:12 (1 cement : 6 coarse sand : 12 graded stone aggregate 20mm nominal size) upto plinth level with : Cement mortar 1:6 (1 cement : 6 coarse sand).</t>
  </si>
  <si>
    <t>10.1 Structural steel work in single section fixed with or without connecting plate including cutting, hoisting, fixing in position and applying a priming coat of approved steel primer all complete.</t>
  </si>
  <si>
    <t>13.1.2 12 mm cement plaster of mix : 1:6 (1 cement: 6 fine sand)</t>
  </si>
  <si>
    <t>13.2.2 15 mm cement plaster on the rough side of single or half brick wall of mix : 1:6 (1 cement: 6 fine sand)</t>
  </si>
  <si>
    <t>13.7.2  12 mm cement plaster finished with a floating coat of neat cement of mix : 1:4 (1 cement: 4 fine sand)</t>
  </si>
  <si>
    <t>13.33.1  Pointing on stone work with cement mortar 1:3  (1 cement:3 fine sand) : Flush/ Ruled pointing</t>
  </si>
  <si>
    <t>13.47.1  Finishing walls with Premium Acrylic Smooth exterior paint with Silicone additives of required shade :  New work (Two or more coats applied @ 1.43 ltr/ 10 sqm. over and including priming coat of exterior primer applied @ 2.20 kg/10 sqm).</t>
  </si>
  <si>
    <t>15.2.1 Demolishing cement concrete manually/ by mechanical means including disposal of material within 50 metres lead as per direction of Engineer - in - charge. : Nominal concrete 1:3:6 or richer mix (i/c equivalent design mix)</t>
  </si>
  <si>
    <t>15.7.4 Demolishing brick work manually/ by mechanical means including stacking of serviceable material and disposal of unserviceable material within 50 metres lead as per direction of Engineer-in-charge. : In cement mortar</t>
  </si>
  <si>
    <t>15.9.2 Demolishing stone rubble masonry manually/ by mechanical means including stacking of serviceable material and disposal of unserviceable material within 50 metres lead as per direction of Engineer-in-charge: In cement mortar</t>
  </si>
  <si>
    <t>16.11 Dry stone pitching 22.5 cm thick including supply of stones and preparing surface complete.</t>
  </si>
  <si>
    <t>16.53 Providing and fixing concertina coil fencing with punched tape concertina coil 600 mm dia 10 metre openable length ( total length 90 m) having 50 no rounds per 6 metre length, upto 3 m height of wall with existing angle iron 'Y'shaped placed 2.4 m or 3.00 m apart and with 9 horizontal R.B.T. reinforced barbed wire, stud tied with G.I. staples and G.I. clips to retain horizontal including necessary bolts or G.I. barbed wire tied to angle iron all complete as per direction of Engineer-in-charge with reinforced barbed tape(R.B.T.) /Spring core (2.5mm thick) wire of high tensile strength of 165 kg/ sq.mm with tape (0.52 mm thick) and weight 43.478gm/ metre (cost of M.S. angle, C.C. blocks shall be paid separately)</t>
  </si>
  <si>
    <t>16.68 Providing and laying 60mm thick factory made cement concrete interlocking paver block of M -30 grade made by block making machine with strong vibratory compaction, of approved size, design &amp; shape, laid in required colour and pattern over and including 50mm thick compacted bed of fine sand, filling the joints with fine sand etc. all complete as per the direction of Engineer-in-charge.</t>
  </si>
  <si>
    <t>16.83 Taking out existing CC interlocking paver blocks from footpath/ central verge, including removal of rubbish etc., disposal of unserviceable material to the dumping ground for which payment shall be made separately and stacking of serviceable material within 50 metre lead as per direction of Engineer-in-Charge.</t>
  </si>
  <si>
    <t>16.84 Laying old cement concrete interlocking paver blocks of any design/shape laid in required line, level, curvature, colour and pattern over and including 50mmthick compacted bed of coarse sand, filling the joints with fine sand etc. all complete as per the direction of Engineer-in-charge. (Old CC paver blocks shall be supplied by the department free of cost).</t>
  </si>
  <si>
    <t>Providing and fixing in weep holes of retaining walls unplasticised Rigid PVC rain water pipes conforming to IS : 13592 Type A, including jointing with seal ring conforming to IS : 5382, leaving 10 mm gap for thermal expansion, (i) Single socketed pipes.:110 mm diameter.</t>
  </si>
  <si>
    <t>roviding &amp; making Gabion structure with Mechanically Woven Double Twisted Hexagonal Shaped Wire mesh Gabion Boxes as per IS 16014:2012,MORTH Clause 2500, of required size, Mesh Type 10x12 (D=100 mm with tolerance of Â± 2%) Zinc coated, Mesh wire diameter 3.0 mm, mechanically edged/selvedged with partitions at every 1m interval and shall have minimum 10 numbers of openings per meter of mesh perpendicular to twist, tying with lacing wire of diameter2.2mm, supplied @ 3% by weight of Gabion boxes, filled with boulders with least dimension of 200 mm, as per drawing, all complete as per direction of Engineer-in-charge.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</si>
</sst>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1"/>
      <color theme="1"/>
      <name val="Calibri"/>
      <family val="2"/>
      <scheme val="minor"/>
    </font>
    <font>
      <sz val="11"/>
      <color theme="1"/>
      <name val="Cambria"/>
      <family val="1"/>
      <scheme val="major"/>
    </font>
    <font>
      <sz val="11"/>
      <name val="Cambria"/>
      <family val="1"/>
      <scheme val="major"/>
    </font>
    <font>
      <sz val="12"/>
      <color theme="1"/>
      <name val="Cambria"/>
      <family val="1"/>
      <scheme val="major"/>
    </font>
    <font>
      <sz val="15"/>
      <color theme="1"/>
      <name val="Cambria"/>
      <family val="1"/>
      <scheme val="major"/>
    </font>
    <font>
      <sz val="10"/>
      <color rgb="FF00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8">
    <xf numFmtId="0" fontId="0" fillId="0" borderId="0" xfId="0"/>
    <xf numFmtId="2" fontId="1" fillId="0" borderId="1" xfId="0" applyNumberFormat="1"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vertical="center"/>
    </xf>
    <xf numFmtId="164" fontId="1" fillId="0" borderId="0" xfId="0" applyNumberFormat="1" applyFont="1" applyAlignment="1">
      <alignment horizontal="right" vertical="center"/>
    </xf>
    <xf numFmtId="0" fontId="3" fillId="0" borderId="0" xfId="0" applyFont="1" applyAlignment="1">
      <alignment vertical="center"/>
    </xf>
    <xf numFmtId="2" fontId="3" fillId="0" borderId="0" xfId="0" applyNumberFormat="1" applyFont="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vertical="center"/>
    </xf>
    <xf numFmtId="2" fontId="1"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justify" vertical="center" wrapText="1"/>
    </xf>
    <xf numFmtId="2" fontId="1" fillId="0" borderId="1" xfId="0" applyNumberFormat="1" applyFont="1" applyBorder="1" applyAlignment="1">
      <alignment horizontal="right" vertical="center"/>
    </xf>
    <xf numFmtId="2" fontId="1" fillId="0" borderId="1" xfId="0" applyNumberFormat="1" applyFont="1" applyBorder="1" applyAlignment="1">
      <alignment vertical="center"/>
    </xf>
    <xf numFmtId="2" fontId="1" fillId="0" borderId="0" xfId="0" applyNumberFormat="1" applyFont="1" applyAlignment="1">
      <alignment horizontal="right" vertical="center"/>
    </xf>
    <xf numFmtId="164" fontId="1" fillId="0" borderId="0" xfId="0" applyNumberFormat="1" applyFont="1" applyAlignment="1">
      <alignment horizontal="center" vertical="center" wrapText="1"/>
    </xf>
    <xf numFmtId="2" fontId="1" fillId="0" borderId="0" xfId="0" applyNumberFormat="1" applyFont="1" applyAlignment="1">
      <alignment horizontal="center" vertical="center"/>
    </xf>
    <xf numFmtId="0" fontId="1" fillId="0" borderId="1" xfId="0" applyFont="1" applyBorder="1" applyAlignment="1">
      <alignment horizontal="justify" vertical="center"/>
    </xf>
    <xf numFmtId="0" fontId="2" fillId="0" borderId="1" xfId="0" applyFont="1" applyBorder="1" applyAlignment="1">
      <alignment horizontal="justify" vertical="center" wrapText="1"/>
    </xf>
    <xf numFmtId="0" fontId="2" fillId="0" borderId="0" xfId="0" applyFont="1" applyAlignment="1">
      <alignment vertical="center" wrapText="1"/>
    </xf>
    <xf numFmtId="2" fontId="1" fillId="0" borderId="0" xfId="0" applyNumberFormat="1" applyFont="1" applyAlignment="1">
      <alignment vertical="center"/>
    </xf>
    <xf numFmtId="9" fontId="1" fillId="0" borderId="1" xfId="0" applyNumberFormat="1" applyFont="1" applyBorder="1" applyAlignment="1">
      <alignment horizontal="justify" vertical="center" wrapText="1"/>
    </xf>
    <xf numFmtId="0" fontId="1" fillId="0" borderId="1" xfId="0" applyFont="1" applyBorder="1" applyAlignment="1">
      <alignment vertical="center"/>
    </xf>
    <xf numFmtId="0" fontId="1" fillId="0" borderId="1" xfId="0" applyFont="1" applyBorder="1" applyAlignment="1">
      <alignment horizontal="left" vertical="center"/>
    </xf>
    <xf numFmtId="0" fontId="4" fillId="0" borderId="0" xfId="0" applyFont="1" applyAlignment="1">
      <alignment horizontal="center" vertical="center" wrapText="1"/>
    </xf>
  </cellXfs>
  <cellStyles count="2">
    <cellStyle name="Normal" xfId="0" builtinId="0"/>
    <cellStyle name="Normal 4" xfId="1" xr:uid="{81481373-52E5-4D80-A706-70B55540E9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37EEA-E265-4757-B5C4-6A04633C1B5B}">
  <dimension ref="A1:T36"/>
  <sheetViews>
    <sheetView tabSelected="1" view="pageBreakPreview" topLeftCell="A26" zoomScale="60" zoomScaleNormal="100" workbookViewId="0">
      <selection activeCell="E9" sqref="E9"/>
    </sheetView>
  </sheetViews>
  <sheetFormatPr defaultRowHeight="14.25" x14ac:dyDescent="0.25"/>
  <cols>
    <col min="1" max="1" width="4.42578125" style="5" bestFit="1" customWidth="1"/>
    <col min="2" max="2" width="20.5703125" style="5" customWidth="1"/>
    <col min="3" max="3" width="8.7109375" style="23" bestFit="1" customWidth="1"/>
    <col min="4" max="4" width="13.85546875" style="23" customWidth="1"/>
    <col min="5" max="5" width="91.28515625" style="5" customWidth="1"/>
    <col min="6" max="7" width="10.85546875" style="5" customWidth="1"/>
    <col min="8" max="8" width="5.42578125" style="5" bestFit="1" customWidth="1"/>
    <col min="9" max="9" width="9" style="5" bestFit="1" customWidth="1"/>
    <col min="10" max="10" width="9.7109375" style="5" bestFit="1" customWidth="1"/>
    <col min="11" max="11" width="13.42578125" style="5" bestFit="1" customWidth="1"/>
    <col min="12" max="13" width="13.28515625" style="5" customWidth="1"/>
    <col min="14" max="14" width="9.42578125" style="5" hidden="1" customWidth="1"/>
    <col min="15" max="15" width="8.5703125" style="5" hidden="1" customWidth="1"/>
    <col min="16" max="16" width="9.85546875" style="5" hidden="1" customWidth="1"/>
    <col min="17" max="17" width="9.7109375" style="5" hidden="1" customWidth="1"/>
    <col min="18" max="18" width="0" style="5" hidden="1" customWidth="1"/>
    <col min="19" max="20" width="9.42578125" style="5" hidden="1" customWidth="1"/>
    <col min="21" max="16384" width="9.140625" style="5"/>
  </cols>
  <sheetData>
    <row r="1" spans="1:20" s="7" customFormat="1" ht="15.75" x14ac:dyDescent="0.25">
      <c r="C1" s="8"/>
      <c r="D1" s="8"/>
      <c r="K1" s="9" t="s">
        <v>3</v>
      </c>
      <c r="L1" s="9"/>
      <c r="M1" s="9"/>
    </row>
    <row r="2" spans="1:20" s="11" customFormat="1" ht="36.75" customHeight="1" x14ac:dyDescent="0.25">
      <c r="A2" s="27" t="s">
        <v>2</v>
      </c>
      <c r="B2" s="27"/>
      <c r="C2" s="27"/>
      <c r="D2" s="27"/>
      <c r="E2" s="27"/>
      <c r="F2" s="27"/>
      <c r="G2" s="27"/>
      <c r="H2" s="27"/>
      <c r="I2" s="27"/>
      <c r="J2" s="27"/>
      <c r="K2" s="27"/>
      <c r="L2" s="10"/>
      <c r="M2" s="10"/>
    </row>
    <row r="4" spans="1:20" ht="28.5" x14ac:dyDescent="0.25">
      <c r="A4" s="4" t="s">
        <v>11</v>
      </c>
      <c r="B4" s="4" t="s">
        <v>44</v>
      </c>
      <c r="C4" s="12" t="s">
        <v>43</v>
      </c>
      <c r="D4" s="12" t="s">
        <v>14</v>
      </c>
      <c r="E4" s="4" t="s">
        <v>1</v>
      </c>
      <c r="F4" s="4" t="s">
        <v>12</v>
      </c>
      <c r="G4" s="4" t="s">
        <v>13</v>
      </c>
      <c r="H4" s="2" t="s">
        <v>0</v>
      </c>
      <c r="I4" s="4" t="s">
        <v>9</v>
      </c>
      <c r="J4" s="4" t="s">
        <v>7</v>
      </c>
      <c r="K4" s="4" t="s">
        <v>10</v>
      </c>
      <c r="L4" s="13"/>
      <c r="M4" s="13"/>
      <c r="N4" s="3" t="s">
        <v>4</v>
      </c>
      <c r="O4" s="13" t="s">
        <v>6</v>
      </c>
      <c r="P4" s="13" t="s">
        <v>5</v>
      </c>
      <c r="Q4" s="13" t="s">
        <v>7</v>
      </c>
    </row>
    <row r="5" spans="1:20" ht="28.5" x14ac:dyDescent="0.25">
      <c r="A5" s="14">
        <v>1</v>
      </c>
      <c r="B5" s="14">
        <v>5000042942</v>
      </c>
      <c r="C5" s="14" t="s">
        <v>15</v>
      </c>
      <c r="D5" s="14" t="s">
        <v>38</v>
      </c>
      <c r="E5" s="20" t="s">
        <v>45</v>
      </c>
      <c r="F5" s="14">
        <v>995428</v>
      </c>
      <c r="G5" s="24">
        <v>0.18</v>
      </c>
      <c r="H5" s="14" t="s">
        <v>39</v>
      </c>
      <c r="I5" s="15"/>
      <c r="J5" s="14">
        <v>170.92</v>
      </c>
      <c r="K5" s="16"/>
      <c r="N5" s="6" t="e">
        <f>#REF!</f>
        <v>#REF!</v>
      </c>
      <c r="O5" s="6">
        <v>0</v>
      </c>
      <c r="P5" s="6">
        <v>0</v>
      </c>
      <c r="Q5" s="17" t="e">
        <f>SUM(N5:P5)</f>
        <v>#REF!</v>
      </c>
    </row>
    <row r="6" spans="1:20" ht="61.5" customHeight="1" x14ac:dyDescent="0.25">
      <c r="A6" s="14">
        <v>2</v>
      </c>
      <c r="B6" s="14">
        <v>5000042942</v>
      </c>
      <c r="C6" s="14" t="s">
        <v>16</v>
      </c>
      <c r="D6" s="14">
        <v>120000345</v>
      </c>
      <c r="E6" s="20" t="s">
        <v>46</v>
      </c>
      <c r="F6" s="14">
        <v>995433</v>
      </c>
      <c r="G6" s="24">
        <v>0.18</v>
      </c>
      <c r="H6" s="14" t="s">
        <v>39</v>
      </c>
      <c r="I6" s="15"/>
      <c r="J6" s="14">
        <v>200.91900000000001</v>
      </c>
      <c r="K6" s="16"/>
      <c r="N6" s="6"/>
      <c r="O6" s="6"/>
      <c r="P6" s="6"/>
      <c r="Q6" s="17"/>
    </row>
    <row r="7" spans="1:20" ht="80.25" customHeight="1" x14ac:dyDescent="0.25">
      <c r="A7" s="14">
        <v>3</v>
      </c>
      <c r="B7" s="14">
        <v>5000042942</v>
      </c>
      <c r="C7" s="14" t="s">
        <v>17</v>
      </c>
      <c r="D7" s="14">
        <v>120000349</v>
      </c>
      <c r="E7" s="14" t="s">
        <v>47</v>
      </c>
      <c r="F7" s="14">
        <v>995433</v>
      </c>
      <c r="G7" s="24">
        <v>0.18</v>
      </c>
      <c r="H7" s="14" t="s">
        <v>39</v>
      </c>
      <c r="I7" s="15"/>
      <c r="J7" s="14">
        <v>139.976</v>
      </c>
      <c r="K7" s="16"/>
      <c r="N7" s="6" t="e">
        <f>#REF!</f>
        <v>#REF!</v>
      </c>
      <c r="O7" s="6" t="e">
        <f>#REF!</f>
        <v>#REF!</v>
      </c>
      <c r="P7" s="6" t="e">
        <f>#REF!</f>
        <v>#REF!</v>
      </c>
      <c r="Q7" s="17" t="e">
        <f t="shared" ref="Q7:Q18" si="0">SUM(N7:P7)</f>
        <v>#REF!</v>
      </c>
    </row>
    <row r="8" spans="1:20" s="3" customFormat="1" ht="81" customHeight="1" x14ac:dyDescent="0.25">
      <c r="A8" s="14">
        <v>4</v>
      </c>
      <c r="B8" s="14">
        <v>5000042942</v>
      </c>
      <c r="C8" s="14">
        <v>2.25</v>
      </c>
      <c r="D8" s="14">
        <v>120000391</v>
      </c>
      <c r="E8" s="14" t="s">
        <v>48</v>
      </c>
      <c r="F8" s="14">
        <v>995433</v>
      </c>
      <c r="G8" s="24">
        <v>0.18</v>
      </c>
      <c r="H8" s="14" t="s">
        <v>39</v>
      </c>
      <c r="I8" s="2"/>
      <c r="J8" s="14">
        <v>169.97900000000001</v>
      </c>
      <c r="K8" s="16"/>
      <c r="L8" s="18"/>
      <c r="M8" s="18"/>
      <c r="N8" s="6"/>
      <c r="O8" s="6"/>
      <c r="P8" s="6"/>
      <c r="Q8" s="17"/>
    </row>
    <row r="9" spans="1:20" s="3" customFormat="1" ht="74.25" customHeight="1" x14ac:dyDescent="0.25">
      <c r="A9" s="14">
        <v>5</v>
      </c>
      <c r="B9" s="14">
        <v>5000042942</v>
      </c>
      <c r="C9" s="14" t="s">
        <v>18</v>
      </c>
      <c r="D9" s="14">
        <v>120000437</v>
      </c>
      <c r="E9" s="14" t="s">
        <v>49</v>
      </c>
      <c r="F9" s="14">
        <v>995454</v>
      </c>
      <c r="G9" s="24">
        <v>0.18</v>
      </c>
      <c r="H9" s="14" t="s">
        <v>39</v>
      </c>
      <c r="I9" s="15"/>
      <c r="J9" s="14">
        <v>3.75</v>
      </c>
      <c r="K9" s="16"/>
      <c r="L9" s="18"/>
      <c r="M9" s="18"/>
      <c r="N9" s="6" t="e">
        <f>#REF!</f>
        <v>#REF!</v>
      </c>
      <c r="O9" s="6" t="e">
        <f>#REF!</f>
        <v>#REF!</v>
      </c>
      <c r="P9" s="6" t="e">
        <f>#REF!</f>
        <v>#REF!</v>
      </c>
      <c r="Q9" s="17" t="e">
        <f t="shared" ref="Q9" si="1">SUM(N9:P9)</f>
        <v>#REF!</v>
      </c>
      <c r="S9" s="19" t="e">
        <f>SUM(Q9:Q9)</f>
        <v>#REF!</v>
      </c>
    </row>
    <row r="10" spans="1:20" s="3" customFormat="1" ht="81.75" customHeight="1" x14ac:dyDescent="0.25">
      <c r="A10" s="14">
        <v>6</v>
      </c>
      <c r="B10" s="14">
        <v>5000042942</v>
      </c>
      <c r="C10" s="14" t="s">
        <v>19</v>
      </c>
      <c r="D10" s="14">
        <v>120000439</v>
      </c>
      <c r="E10" s="14" t="s">
        <v>50</v>
      </c>
      <c r="F10" s="14">
        <v>995454</v>
      </c>
      <c r="G10" s="24">
        <v>0.18</v>
      </c>
      <c r="H10" s="14" t="s">
        <v>39</v>
      </c>
      <c r="I10" s="15"/>
      <c r="J10" s="14">
        <v>3.6</v>
      </c>
      <c r="K10" s="16"/>
      <c r="L10" s="18"/>
      <c r="M10" s="18"/>
      <c r="N10" s="6"/>
      <c r="O10" s="6"/>
      <c r="P10" s="6"/>
      <c r="Q10" s="17"/>
    </row>
    <row r="11" spans="1:20" s="3" customFormat="1" ht="71.25" customHeight="1" x14ac:dyDescent="0.25">
      <c r="A11" s="14">
        <v>7</v>
      </c>
      <c r="B11" s="14">
        <v>5000042942</v>
      </c>
      <c r="C11" s="14" t="s">
        <v>20</v>
      </c>
      <c r="D11" s="14">
        <v>120000442</v>
      </c>
      <c r="E11" s="14" t="s">
        <v>51</v>
      </c>
      <c r="F11" s="14">
        <v>995454</v>
      </c>
      <c r="G11" s="24">
        <v>0.18</v>
      </c>
      <c r="H11" s="14" t="s">
        <v>39</v>
      </c>
      <c r="I11" s="15"/>
      <c r="J11" s="14">
        <v>16.673999999999999</v>
      </c>
      <c r="K11" s="16"/>
      <c r="L11" s="18"/>
      <c r="M11" s="18"/>
      <c r="N11" s="6" t="e">
        <f>#REF!</f>
        <v>#REF!</v>
      </c>
      <c r="O11" s="6" t="e">
        <f>#REF!</f>
        <v>#REF!</v>
      </c>
      <c r="P11" s="6" t="e">
        <f>#REF!</f>
        <v>#REF!</v>
      </c>
      <c r="Q11" s="17" t="e">
        <f t="shared" si="0"/>
        <v>#REF!</v>
      </c>
    </row>
    <row r="12" spans="1:20" s="3" customFormat="1" ht="100.5" customHeight="1" x14ac:dyDescent="0.25">
      <c r="A12" s="14">
        <v>8</v>
      </c>
      <c r="B12" s="14">
        <v>5000042942</v>
      </c>
      <c r="C12" s="14" t="s">
        <v>21</v>
      </c>
      <c r="D12" s="14">
        <v>120000450</v>
      </c>
      <c r="E12" s="14" t="s">
        <v>52</v>
      </c>
      <c r="F12" s="14">
        <v>995454</v>
      </c>
      <c r="G12" s="24">
        <v>0.18</v>
      </c>
      <c r="H12" s="14" t="s">
        <v>39</v>
      </c>
      <c r="I12" s="15"/>
      <c r="J12" s="14">
        <v>5.0990000000000002</v>
      </c>
      <c r="K12" s="16"/>
      <c r="L12" s="18"/>
      <c r="M12" s="18"/>
      <c r="N12" s="6"/>
      <c r="O12" s="6"/>
      <c r="P12" s="6"/>
      <c r="Q12" s="17"/>
    </row>
    <row r="13" spans="1:20" s="3" customFormat="1" ht="60.75" customHeight="1" x14ac:dyDescent="0.25">
      <c r="A13" s="14">
        <v>9</v>
      </c>
      <c r="B13" s="14">
        <v>5000042942</v>
      </c>
      <c r="C13" s="14" t="s">
        <v>22</v>
      </c>
      <c r="D13" s="14">
        <v>120000488</v>
      </c>
      <c r="E13" s="14" t="s">
        <v>53</v>
      </c>
      <c r="F13" s="14">
        <v>995454</v>
      </c>
      <c r="G13" s="24">
        <v>0.18</v>
      </c>
      <c r="H13" s="14" t="s">
        <v>39</v>
      </c>
      <c r="I13" s="2"/>
      <c r="J13" s="14">
        <v>6.42</v>
      </c>
      <c r="K13" s="16"/>
      <c r="L13" s="18"/>
      <c r="M13" s="18"/>
      <c r="N13" s="6"/>
      <c r="O13" s="6"/>
      <c r="P13" s="6"/>
      <c r="Q13" s="17"/>
    </row>
    <row r="14" spans="1:20" s="3" customFormat="1" ht="51" customHeight="1" x14ac:dyDescent="0.25">
      <c r="A14" s="14">
        <v>10</v>
      </c>
      <c r="B14" s="14">
        <v>5000042942</v>
      </c>
      <c r="C14" s="14" t="s">
        <v>23</v>
      </c>
      <c r="D14" s="14">
        <v>120000499</v>
      </c>
      <c r="E14" s="14" t="s">
        <v>54</v>
      </c>
      <c r="F14" s="14">
        <v>995457</v>
      </c>
      <c r="G14" s="24">
        <v>0.18</v>
      </c>
      <c r="H14" s="14" t="s">
        <v>40</v>
      </c>
      <c r="I14" s="2"/>
      <c r="J14" s="14">
        <v>80.616</v>
      </c>
      <c r="K14" s="16"/>
      <c r="L14" s="18"/>
      <c r="M14" s="18"/>
      <c r="N14" s="6"/>
      <c r="O14" s="6"/>
      <c r="P14" s="6"/>
      <c r="Q14" s="17"/>
    </row>
    <row r="15" spans="1:20" s="3" customFormat="1" ht="69" customHeight="1" x14ac:dyDescent="0.25">
      <c r="A15" s="14">
        <v>11</v>
      </c>
      <c r="B15" s="14">
        <v>5000042942</v>
      </c>
      <c r="C15" s="14" t="s">
        <v>24</v>
      </c>
      <c r="D15" s="14">
        <v>120000513</v>
      </c>
      <c r="E15" s="14" t="s">
        <v>55</v>
      </c>
      <c r="F15" s="14">
        <v>995457</v>
      </c>
      <c r="G15" s="24">
        <v>0.18</v>
      </c>
      <c r="H15" s="14" t="s">
        <v>40</v>
      </c>
      <c r="I15" s="1"/>
      <c r="J15" s="14">
        <v>11.75</v>
      </c>
      <c r="K15" s="16"/>
      <c r="L15" s="18"/>
      <c r="M15" s="18"/>
      <c r="N15" s="6" t="e">
        <f>#REF!</f>
        <v>#REF!</v>
      </c>
      <c r="O15" s="6" t="e">
        <f>#REF!</f>
        <v>#REF!</v>
      </c>
      <c r="P15" s="6" t="e">
        <f>#REF!</f>
        <v>#REF!</v>
      </c>
      <c r="Q15" s="17" t="e">
        <f t="shared" si="0"/>
        <v>#REF!</v>
      </c>
      <c r="S15" s="19" t="e">
        <f>Q15+#REF!</f>
        <v>#REF!</v>
      </c>
      <c r="T15" s="19"/>
    </row>
    <row r="16" spans="1:20" s="3" customFormat="1" ht="54.75" customHeight="1" x14ac:dyDescent="0.25">
      <c r="A16" s="14">
        <v>12</v>
      </c>
      <c r="B16" s="14">
        <v>5000042942</v>
      </c>
      <c r="C16" s="14" t="s">
        <v>25</v>
      </c>
      <c r="D16" s="14">
        <v>120000543</v>
      </c>
      <c r="E16" s="14" t="s">
        <v>56</v>
      </c>
      <c r="F16" s="14">
        <v>995454</v>
      </c>
      <c r="G16" s="24">
        <v>0.18</v>
      </c>
      <c r="H16" s="14" t="s">
        <v>41</v>
      </c>
      <c r="I16" s="15"/>
      <c r="J16" s="14">
        <v>433.79500000000002</v>
      </c>
      <c r="K16" s="16"/>
      <c r="N16" s="6" t="e">
        <f>#REF!</f>
        <v>#REF!</v>
      </c>
      <c r="O16" s="6" t="e">
        <f>#REF!</f>
        <v>#REF!</v>
      </c>
      <c r="P16" s="6" t="e">
        <f>#REF!</f>
        <v>#REF!</v>
      </c>
      <c r="Q16" s="17" t="e">
        <f t="shared" si="0"/>
        <v>#REF!</v>
      </c>
    </row>
    <row r="17" spans="1:17" s="3" customFormat="1" ht="44.25" customHeight="1" x14ac:dyDescent="0.25">
      <c r="A17" s="14">
        <v>13</v>
      </c>
      <c r="B17" s="14">
        <v>5000042942</v>
      </c>
      <c r="C17" s="14" t="s">
        <v>26</v>
      </c>
      <c r="D17" s="14">
        <v>120000601</v>
      </c>
      <c r="E17" s="14" t="s">
        <v>57</v>
      </c>
      <c r="F17" s="14">
        <v>995456</v>
      </c>
      <c r="G17" s="24">
        <v>0.18</v>
      </c>
      <c r="H17" s="14" t="s">
        <v>39</v>
      </c>
      <c r="I17" s="15"/>
      <c r="J17" s="14">
        <v>78.085999999999999</v>
      </c>
      <c r="K17" s="16"/>
      <c r="L17" s="18"/>
      <c r="M17" s="18"/>
      <c r="N17" s="6"/>
      <c r="O17" s="6"/>
      <c r="P17" s="6"/>
      <c r="Q17" s="17"/>
    </row>
    <row r="18" spans="1:17" s="3" customFormat="1" ht="65.25" customHeight="1" x14ac:dyDescent="0.25">
      <c r="A18" s="14">
        <v>14</v>
      </c>
      <c r="B18" s="14">
        <v>5000042942</v>
      </c>
      <c r="C18" s="14" t="s">
        <v>27</v>
      </c>
      <c r="D18" s="14">
        <v>120000607</v>
      </c>
      <c r="E18" s="14" t="s">
        <v>58</v>
      </c>
      <c r="F18" s="21">
        <v>995456</v>
      </c>
      <c r="G18" s="24">
        <v>0.18</v>
      </c>
      <c r="H18" s="14" t="s">
        <v>39</v>
      </c>
      <c r="I18" s="15"/>
      <c r="J18" s="14">
        <v>23.071999999999999</v>
      </c>
      <c r="K18" s="16"/>
      <c r="L18" s="22"/>
      <c r="M18" s="18"/>
      <c r="N18" s="6" t="e">
        <f>#REF!</f>
        <v>#REF!</v>
      </c>
      <c r="O18" s="6">
        <v>0</v>
      </c>
      <c r="P18" s="6">
        <v>0</v>
      </c>
      <c r="Q18" s="17" t="e">
        <f t="shared" si="0"/>
        <v>#REF!</v>
      </c>
    </row>
    <row r="19" spans="1:17" ht="61.5" customHeight="1" x14ac:dyDescent="0.25">
      <c r="A19" s="14">
        <v>15</v>
      </c>
      <c r="B19" s="14">
        <v>5000042942</v>
      </c>
      <c r="C19" s="14" t="s">
        <v>28</v>
      </c>
      <c r="D19" s="14">
        <v>120000657</v>
      </c>
      <c r="E19" s="14" t="s">
        <v>59</v>
      </c>
      <c r="F19" s="26">
        <v>995456</v>
      </c>
      <c r="G19" s="24">
        <v>0.18</v>
      </c>
      <c r="H19" s="14" t="s">
        <v>39</v>
      </c>
      <c r="I19" s="25"/>
      <c r="J19" s="14">
        <v>264.91500000000002</v>
      </c>
      <c r="K19" s="25"/>
    </row>
    <row r="20" spans="1:17" ht="43.5" customHeight="1" x14ac:dyDescent="0.25">
      <c r="A20" s="14">
        <v>16</v>
      </c>
      <c r="B20" s="14">
        <v>5000042942</v>
      </c>
      <c r="C20" s="14" t="s">
        <v>30</v>
      </c>
      <c r="D20" s="14">
        <v>120001400</v>
      </c>
      <c r="E20" s="14" t="s">
        <v>62</v>
      </c>
      <c r="F20" s="26">
        <v>995472</v>
      </c>
      <c r="G20" s="24">
        <v>0.18</v>
      </c>
      <c r="H20" s="14" t="s">
        <v>40</v>
      </c>
      <c r="I20" s="25"/>
      <c r="J20" s="14">
        <v>241.92500000000001</v>
      </c>
      <c r="K20" s="25"/>
    </row>
    <row r="21" spans="1:17" ht="49.5" customHeight="1" x14ac:dyDescent="0.25">
      <c r="A21" s="14">
        <v>17</v>
      </c>
      <c r="B21" s="14">
        <v>5000042942</v>
      </c>
      <c r="C21" s="14" t="s">
        <v>31</v>
      </c>
      <c r="D21" s="14">
        <v>120001402</v>
      </c>
      <c r="E21" s="14" t="s">
        <v>63</v>
      </c>
      <c r="F21" s="26">
        <v>995472</v>
      </c>
      <c r="G21" s="24">
        <v>0.18</v>
      </c>
      <c r="H21" s="14" t="s">
        <v>40</v>
      </c>
      <c r="I21" s="25"/>
      <c r="J21" s="14">
        <v>205.32499999999999</v>
      </c>
      <c r="K21" s="25"/>
    </row>
    <row r="22" spans="1:17" ht="48" customHeight="1" x14ac:dyDescent="0.25">
      <c r="A22" s="14">
        <v>18</v>
      </c>
      <c r="B22" s="14">
        <v>5000042942</v>
      </c>
      <c r="C22" s="14" t="s">
        <v>32</v>
      </c>
      <c r="D22" s="14">
        <v>120001412</v>
      </c>
      <c r="E22" s="14" t="s">
        <v>64</v>
      </c>
      <c r="F22" s="26">
        <v>995472</v>
      </c>
      <c r="G22" s="24">
        <v>0.18</v>
      </c>
      <c r="H22" s="14" t="s">
        <v>40</v>
      </c>
      <c r="I22" s="25"/>
      <c r="J22" s="14">
        <v>85.5</v>
      </c>
      <c r="K22" s="25"/>
    </row>
    <row r="23" spans="1:17" ht="40.5" customHeight="1" x14ac:dyDescent="0.25">
      <c r="A23" s="14">
        <v>19</v>
      </c>
      <c r="B23" s="14">
        <v>5000042942</v>
      </c>
      <c r="C23" s="14" t="s">
        <v>33</v>
      </c>
      <c r="D23" s="14">
        <v>120001451</v>
      </c>
      <c r="E23" s="14" t="s">
        <v>65</v>
      </c>
      <c r="F23" s="26">
        <v>995474</v>
      </c>
      <c r="G23" s="24">
        <v>0.18</v>
      </c>
      <c r="H23" s="14" t="s">
        <v>40</v>
      </c>
      <c r="I23" s="25"/>
      <c r="J23" s="14">
        <v>174.6</v>
      </c>
      <c r="K23" s="25"/>
    </row>
    <row r="24" spans="1:17" ht="54" customHeight="1" x14ac:dyDescent="0.25">
      <c r="A24" s="14">
        <v>20</v>
      </c>
      <c r="B24" s="14">
        <v>5000042942</v>
      </c>
      <c r="C24" s="14" t="s">
        <v>8</v>
      </c>
      <c r="D24" s="14">
        <v>120001467</v>
      </c>
      <c r="E24" s="14" t="s">
        <v>66</v>
      </c>
      <c r="F24" s="26">
        <v>995473</v>
      </c>
      <c r="G24" s="24">
        <v>0.18</v>
      </c>
      <c r="H24" s="14" t="s">
        <v>40</v>
      </c>
      <c r="I24" s="25"/>
      <c r="J24" s="14">
        <v>447.25</v>
      </c>
      <c r="K24" s="25"/>
    </row>
    <row r="25" spans="1:17" ht="45" customHeight="1" x14ac:dyDescent="0.25">
      <c r="A25" s="14">
        <v>21</v>
      </c>
      <c r="B25" s="14">
        <v>5000042942</v>
      </c>
      <c r="C25" s="14" t="s">
        <v>34</v>
      </c>
      <c r="D25" s="14">
        <v>120001641</v>
      </c>
      <c r="E25" s="14" t="s">
        <v>67</v>
      </c>
      <c r="F25" s="26">
        <v>995429</v>
      </c>
      <c r="G25" s="24">
        <v>0.18</v>
      </c>
      <c r="H25" s="14" t="s">
        <v>39</v>
      </c>
      <c r="I25" s="25"/>
      <c r="J25" s="14">
        <v>1.6879999999999999</v>
      </c>
      <c r="K25" s="25"/>
    </row>
    <row r="26" spans="1:17" ht="46.5" customHeight="1" x14ac:dyDescent="0.25">
      <c r="A26" s="14">
        <v>22</v>
      </c>
      <c r="B26" s="14">
        <v>5000042942</v>
      </c>
      <c r="C26" s="14" t="s">
        <v>35</v>
      </c>
      <c r="D26" s="14">
        <v>120001650</v>
      </c>
      <c r="E26" s="14" t="s">
        <v>68</v>
      </c>
      <c r="F26" s="26">
        <v>995429</v>
      </c>
      <c r="G26" s="24">
        <v>0.18</v>
      </c>
      <c r="H26" s="14" t="s">
        <v>39</v>
      </c>
      <c r="I26" s="25"/>
      <c r="J26" s="14">
        <v>14.375</v>
      </c>
      <c r="K26" s="25"/>
    </row>
    <row r="27" spans="1:17" ht="61.5" customHeight="1" x14ac:dyDescent="0.25">
      <c r="A27" s="14">
        <v>23</v>
      </c>
      <c r="B27" s="14">
        <v>5000042942</v>
      </c>
      <c r="C27" s="14" t="s">
        <v>36</v>
      </c>
      <c r="D27" s="14">
        <v>120001655</v>
      </c>
      <c r="E27" s="14" t="s">
        <v>69</v>
      </c>
      <c r="F27" s="26">
        <v>995429</v>
      </c>
      <c r="G27" s="24">
        <v>0.18</v>
      </c>
      <c r="H27" s="14" t="s">
        <v>39</v>
      </c>
      <c r="I27" s="25"/>
      <c r="J27" s="14">
        <v>11.3</v>
      </c>
      <c r="K27" s="25"/>
    </row>
    <row r="28" spans="1:17" ht="49.5" customHeight="1" x14ac:dyDescent="0.25">
      <c r="A28" s="14">
        <v>24</v>
      </c>
      <c r="B28" s="14">
        <v>5000042942</v>
      </c>
      <c r="C28" s="14">
        <v>16.11</v>
      </c>
      <c r="D28" s="14">
        <v>120001752</v>
      </c>
      <c r="E28" s="14" t="s">
        <v>70</v>
      </c>
      <c r="F28" s="26">
        <v>995428</v>
      </c>
      <c r="G28" s="24">
        <v>0.18</v>
      </c>
      <c r="H28" s="14" t="s">
        <v>40</v>
      </c>
      <c r="I28" s="25"/>
      <c r="J28" s="14">
        <v>174.6</v>
      </c>
      <c r="K28" s="25"/>
    </row>
    <row r="29" spans="1:17" ht="123.75" customHeight="1" x14ac:dyDescent="0.25">
      <c r="A29" s="14">
        <v>25</v>
      </c>
      <c r="B29" s="14">
        <v>5000042942</v>
      </c>
      <c r="C29" s="14">
        <v>16.53</v>
      </c>
      <c r="D29" s="14">
        <v>120001813</v>
      </c>
      <c r="E29" s="14" t="s">
        <v>71</v>
      </c>
      <c r="F29" s="26">
        <v>995421</v>
      </c>
      <c r="G29" s="24">
        <v>0.18</v>
      </c>
      <c r="H29" s="14" t="s">
        <v>42</v>
      </c>
      <c r="I29" s="25"/>
      <c r="J29" s="14">
        <v>75</v>
      </c>
      <c r="K29" s="25"/>
    </row>
    <row r="30" spans="1:17" ht="117.75" customHeight="1" x14ac:dyDescent="0.25">
      <c r="A30" s="14">
        <v>26</v>
      </c>
      <c r="B30" s="14">
        <v>5000042942</v>
      </c>
      <c r="C30" s="14">
        <v>16.68</v>
      </c>
      <c r="D30" s="14">
        <v>120001838</v>
      </c>
      <c r="E30" s="14" t="s">
        <v>72</v>
      </c>
      <c r="F30" s="26">
        <v>995421</v>
      </c>
      <c r="G30" s="24">
        <v>0.18</v>
      </c>
      <c r="H30" s="14" t="s">
        <v>40</v>
      </c>
      <c r="I30" s="25"/>
      <c r="J30" s="14">
        <v>22.5</v>
      </c>
      <c r="K30" s="25"/>
    </row>
    <row r="31" spans="1:17" ht="69.75" customHeight="1" x14ac:dyDescent="0.25">
      <c r="A31" s="14">
        <v>27</v>
      </c>
      <c r="B31" s="14">
        <v>5000042942</v>
      </c>
      <c r="C31" s="14">
        <v>16.829999999999998</v>
      </c>
      <c r="D31" s="14">
        <v>120001858</v>
      </c>
      <c r="E31" s="14" t="s">
        <v>73</v>
      </c>
      <c r="F31" s="26">
        <v>995428</v>
      </c>
      <c r="G31" s="24">
        <v>0.18</v>
      </c>
      <c r="H31" s="14" t="s">
        <v>40</v>
      </c>
      <c r="I31" s="25"/>
      <c r="J31" s="14">
        <v>22.5</v>
      </c>
      <c r="K31" s="25"/>
    </row>
    <row r="32" spans="1:17" ht="105" customHeight="1" x14ac:dyDescent="0.25">
      <c r="A32" s="14">
        <v>28</v>
      </c>
      <c r="B32" s="14">
        <v>5000042942</v>
      </c>
      <c r="C32" s="14">
        <v>16.84</v>
      </c>
      <c r="D32" s="14">
        <v>120001859</v>
      </c>
      <c r="E32" s="14" t="s">
        <v>74</v>
      </c>
      <c r="F32" s="26">
        <v>995428</v>
      </c>
      <c r="G32" s="24">
        <v>0.18</v>
      </c>
      <c r="H32" s="14" t="s">
        <v>40</v>
      </c>
      <c r="I32" s="25"/>
      <c r="J32" s="14">
        <v>22.5</v>
      </c>
      <c r="K32" s="25"/>
    </row>
    <row r="33" spans="1:11" ht="121.5" customHeight="1" x14ac:dyDescent="0.25">
      <c r="A33" s="14">
        <v>29</v>
      </c>
      <c r="B33" s="14">
        <v>5000042942</v>
      </c>
      <c r="C33" s="14">
        <v>16.940000000000001</v>
      </c>
      <c r="D33" s="14">
        <v>120003320</v>
      </c>
      <c r="E33" s="14" t="s">
        <v>76</v>
      </c>
      <c r="F33" s="26">
        <v>995421</v>
      </c>
      <c r="G33" s="24">
        <v>0.18</v>
      </c>
      <c r="H33" s="14" t="s">
        <v>39</v>
      </c>
      <c r="I33" s="25"/>
      <c r="J33" s="14">
        <v>34</v>
      </c>
      <c r="K33" s="25"/>
    </row>
    <row r="34" spans="1:11" ht="93.75" customHeight="1" x14ac:dyDescent="0.25">
      <c r="A34" s="14">
        <v>30</v>
      </c>
      <c r="B34" s="14">
        <v>5000042942</v>
      </c>
      <c r="C34" s="14" t="s">
        <v>37</v>
      </c>
      <c r="D34" s="14">
        <v>100015233</v>
      </c>
      <c r="E34" s="14" t="s">
        <v>75</v>
      </c>
      <c r="F34" s="26">
        <v>995428</v>
      </c>
      <c r="G34" s="24">
        <v>0.18</v>
      </c>
      <c r="H34" s="14" t="s">
        <v>42</v>
      </c>
      <c r="I34" s="25"/>
      <c r="J34" s="14">
        <v>64.924000000000007</v>
      </c>
      <c r="K34" s="25"/>
    </row>
    <row r="35" spans="1:11" ht="42.75" x14ac:dyDescent="0.25">
      <c r="A35" s="14">
        <v>31</v>
      </c>
      <c r="B35" s="14">
        <v>5000042942</v>
      </c>
      <c r="C35" s="14" t="s">
        <v>29</v>
      </c>
      <c r="D35" s="14">
        <v>120000657</v>
      </c>
      <c r="E35" s="14" t="s">
        <v>60</v>
      </c>
      <c r="F35" s="26">
        <v>995456</v>
      </c>
      <c r="G35" s="24">
        <v>0.18</v>
      </c>
      <c r="H35" s="14" t="s">
        <v>39</v>
      </c>
      <c r="I35" s="25"/>
      <c r="J35" s="14">
        <v>11.37</v>
      </c>
      <c r="K35" s="25"/>
    </row>
    <row r="36" spans="1:11" ht="42.75" x14ac:dyDescent="0.25">
      <c r="A36" s="14">
        <v>32</v>
      </c>
      <c r="B36" s="14">
        <v>5000042942</v>
      </c>
      <c r="C36" s="14">
        <v>10.1</v>
      </c>
      <c r="D36" s="14">
        <v>120001115</v>
      </c>
      <c r="E36" s="14" t="s">
        <v>61</v>
      </c>
      <c r="F36" s="26">
        <v>995476</v>
      </c>
      <c r="G36" s="24">
        <v>0.18</v>
      </c>
      <c r="H36" s="14" t="s">
        <v>41</v>
      </c>
      <c r="I36" s="25"/>
      <c r="J36" s="14">
        <v>229.5</v>
      </c>
      <c r="K36" s="25"/>
    </row>
  </sheetData>
  <protectedRanges>
    <protectedRange sqref="C27" name="Range5_2_1"/>
    <protectedRange sqref="E27" name="Range5_2_1_1"/>
    <protectedRange sqref="H27" name="Range5_2_1_2"/>
  </protectedRanges>
  <mergeCells count="1">
    <mergeCell ref="A2:K2"/>
  </mergeCells>
  <pageMargins left="0.19685039370078741" right="0" top="0.39370078740157483" bottom="0.39370078740157483" header="0.31496062992125984" footer="0.31496062992125984"/>
  <pageSetup paperSize="9" scale="37" orientation="landscape" r:id="rId1"/>
  <rowBreaks count="1" manualBreakCount="1">
    <brk id="14"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9F86F-5FF7-481E-9125-D9B4D3C136F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BOM</vt:lpstr>
      <vt:lpstr>Sheet1</vt:lpstr>
      <vt:lpstr>BOM!Print_Area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2024-11-26T05:23:08Z</dcterms:modified>
</cp:coreProperties>
</file>